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519"/>
  <workbookPr showInkAnnotation="0" autoCompressPictures="0"/>
  <bookViews>
    <workbookView xWindow="0" yWindow="0" windowWidth="27400" windowHeight="16060" tabRatio="702"/>
  </bookViews>
  <sheets>
    <sheet name="O Meu Hit Cheira a Mofo" sheetId="1" r:id="rId1"/>
    <sheet name="Definicoes_Instrucoes" sheetId="4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2" i="1"/>
  <c r="V51" i="1"/>
  <c r="U51" i="1"/>
  <c r="T51" i="1"/>
  <c r="S51" i="1"/>
  <c r="R51" i="1"/>
  <c r="Q51" i="1"/>
  <c r="P51" i="1"/>
  <c r="O51" i="1"/>
  <c r="V50" i="1"/>
  <c r="U50" i="1"/>
  <c r="T50" i="1"/>
  <c r="S50" i="1"/>
  <c r="R50" i="1"/>
  <c r="Q50" i="1"/>
  <c r="P50" i="1"/>
  <c r="O50" i="1"/>
  <c r="V49" i="1"/>
  <c r="U49" i="1"/>
  <c r="T49" i="1"/>
  <c r="S49" i="1"/>
  <c r="R49" i="1"/>
  <c r="Q49" i="1"/>
  <c r="P49" i="1"/>
  <c r="O49" i="1"/>
  <c r="V48" i="1"/>
  <c r="U48" i="1"/>
  <c r="T48" i="1"/>
  <c r="S48" i="1"/>
  <c r="R48" i="1"/>
  <c r="Q48" i="1"/>
  <c r="P48" i="1"/>
  <c r="O48" i="1"/>
  <c r="V47" i="1"/>
  <c r="U47" i="1"/>
  <c r="T47" i="1"/>
  <c r="S47" i="1"/>
  <c r="R47" i="1"/>
  <c r="Q47" i="1"/>
  <c r="P47" i="1"/>
  <c r="O47" i="1"/>
  <c r="V46" i="1"/>
  <c r="U46" i="1"/>
  <c r="T46" i="1"/>
  <c r="S46" i="1"/>
  <c r="R46" i="1"/>
  <c r="Q46" i="1"/>
  <c r="P46" i="1"/>
  <c r="O46" i="1"/>
  <c r="V45" i="1"/>
  <c r="U45" i="1"/>
  <c r="T45" i="1"/>
  <c r="S45" i="1"/>
  <c r="R45" i="1"/>
  <c r="Q45" i="1"/>
  <c r="P45" i="1"/>
  <c r="O45" i="1"/>
  <c r="V44" i="1"/>
  <c r="U44" i="1"/>
  <c r="T44" i="1"/>
  <c r="S44" i="1"/>
  <c r="R44" i="1"/>
  <c r="Q44" i="1"/>
  <c r="P44" i="1"/>
  <c r="O44" i="1"/>
  <c r="V43" i="1"/>
  <c r="U43" i="1"/>
  <c r="T43" i="1"/>
  <c r="S43" i="1"/>
  <c r="R43" i="1"/>
  <c r="Q43" i="1"/>
  <c r="P43" i="1"/>
  <c r="O43" i="1"/>
  <c r="V42" i="1"/>
  <c r="U42" i="1"/>
  <c r="T42" i="1"/>
  <c r="S42" i="1"/>
  <c r="R42" i="1"/>
  <c r="Q42" i="1"/>
  <c r="P42" i="1"/>
  <c r="O42" i="1"/>
  <c r="V41" i="1"/>
  <c r="U41" i="1"/>
  <c r="T41" i="1"/>
  <c r="S41" i="1"/>
  <c r="R41" i="1"/>
  <c r="Q41" i="1"/>
  <c r="P41" i="1"/>
  <c r="O41" i="1"/>
  <c r="V40" i="1"/>
  <c r="U40" i="1"/>
  <c r="T40" i="1"/>
  <c r="S40" i="1"/>
  <c r="R40" i="1"/>
  <c r="Q40" i="1"/>
  <c r="P40" i="1"/>
  <c r="O40" i="1"/>
  <c r="V39" i="1"/>
  <c r="U39" i="1"/>
  <c r="T39" i="1"/>
  <c r="S39" i="1"/>
  <c r="R39" i="1"/>
  <c r="Q39" i="1"/>
  <c r="P39" i="1"/>
  <c r="O39" i="1"/>
  <c r="V38" i="1"/>
  <c r="U38" i="1"/>
  <c r="T38" i="1"/>
  <c r="S38" i="1"/>
  <c r="R38" i="1"/>
  <c r="Q38" i="1"/>
  <c r="P38" i="1"/>
  <c r="O38" i="1"/>
  <c r="V37" i="1"/>
  <c r="U37" i="1"/>
  <c r="T37" i="1"/>
  <c r="S37" i="1"/>
  <c r="R37" i="1"/>
  <c r="Q37" i="1"/>
  <c r="P37" i="1"/>
  <c r="O37" i="1"/>
  <c r="V36" i="1"/>
  <c r="U36" i="1"/>
  <c r="T36" i="1"/>
  <c r="S36" i="1"/>
  <c r="R36" i="1"/>
  <c r="Q36" i="1"/>
  <c r="P36" i="1"/>
  <c r="O36" i="1"/>
  <c r="V35" i="1"/>
  <c r="U35" i="1"/>
  <c r="T35" i="1"/>
  <c r="S35" i="1"/>
  <c r="R35" i="1"/>
  <c r="Q35" i="1"/>
  <c r="P35" i="1"/>
  <c r="O35" i="1"/>
  <c r="V34" i="1"/>
  <c r="U34" i="1"/>
  <c r="T34" i="1"/>
  <c r="S34" i="1"/>
  <c r="R34" i="1"/>
  <c r="Q34" i="1"/>
  <c r="P34" i="1"/>
  <c r="O34" i="1"/>
  <c r="V33" i="1"/>
  <c r="U33" i="1"/>
  <c r="T33" i="1"/>
  <c r="S33" i="1"/>
  <c r="R33" i="1"/>
  <c r="Q33" i="1"/>
  <c r="P33" i="1"/>
  <c r="O33" i="1"/>
  <c r="V32" i="1"/>
  <c r="U32" i="1"/>
  <c r="T32" i="1"/>
  <c r="S32" i="1"/>
  <c r="R32" i="1"/>
  <c r="Q32" i="1"/>
  <c r="P32" i="1"/>
  <c r="O32" i="1"/>
  <c r="V31" i="1"/>
  <c r="U31" i="1"/>
  <c r="T31" i="1"/>
  <c r="S31" i="1"/>
  <c r="R31" i="1"/>
  <c r="Q31" i="1"/>
  <c r="P31" i="1"/>
  <c r="O31" i="1"/>
  <c r="V30" i="1"/>
  <c r="U30" i="1"/>
  <c r="T30" i="1"/>
  <c r="S30" i="1"/>
  <c r="R30" i="1"/>
  <c r="Q30" i="1"/>
  <c r="P30" i="1"/>
  <c r="O30" i="1"/>
  <c r="V29" i="1"/>
  <c r="U29" i="1"/>
  <c r="T29" i="1"/>
  <c r="S29" i="1"/>
  <c r="R29" i="1"/>
  <c r="Q29" i="1"/>
  <c r="P29" i="1"/>
  <c r="O29" i="1"/>
  <c r="V28" i="1"/>
  <c r="U28" i="1"/>
  <c r="T28" i="1"/>
  <c r="S28" i="1"/>
  <c r="R28" i="1"/>
  <c r="Q28" i="1"/>
  <c r="P28" i="1"/>
  <c r="O28" i="1"/>
  <c r="V27" i="1"/>
  <c r="U27" i="1"/>
  <c r="T27" i="1"/>
  <c r="S27" i="1"/>
  <c r="R27" i="1"/>
  <c r="Q27" i="1"/>
  <c r="P27" i="1"/>
  <c r="O27" i="1"/>
  <c r="V26" i="1"/>
  <c r="U26" i="1"/>
  <c r="T26" i="1"/>
  <c r="S26" i="1"/>
  <c r="R26" i="1"/>
  <c r="Q26" i="1"/>
  <c r="P26" i="1"/>
  <c r="O26" i="1"/>
  <c r="V25" i="1"/>
  <c r="U25" i="1"/>
  <c r="T25" i="1"/>
  <c r="S25" i="1"/>
  <c r="R25" i="1"/>
  <c r="Q25" i="1"/>
  <c r="P25" i="1"/>
  <c r="O25" i="1"/>
  <c r="V24" i="1"/>
  <c r="U24" i="1"/>
  <c r="T24" i="1"/>
  <c r="S24" i="1"/>
  <c r="R24" i="1"/>
  <c r="Q24" i="1"/>
  <c r="P24" i="1"/>
  <c r="O24" i="1"/>
  <c r="V23" i="1"/>
  <c r="U23" i="1"/>
  <c r="T23" i="1"/>
  <c r="S23" i="1"/>
  <c r="R23" i="1"/>
  <c r="Q23" i="1"/>
  <c r="P23" i="1"/>
  <c r="O23" i="1"/>
  <c r="V22" i="1"/>
  <c r="U22" i="1"/>
  <c r="T22" i="1"/>
  <c r="S22" i="1"/>
  <c r="R22" i="1"/>
  <c r="Q22" i="1"/>
  <c r="P22" i="1"/>
  <c r="O22" i="1"/>
  <c r="V21" i="1"/>
  <c r="U21" i="1"/>
  <c r="T21" i="1"/>
  <c r="S21" i="1"/>
  <c r="R21" i="1"/>
  <c r="Q21" i="1"/>
  <c r="P21" i="1"/>
  <c r="O21" i="1"/>
  <c r="V20" i="1"/>
  <c r="U20" i="1"/>
  <c r="T20" i="1"/>
  <c r="S20" i="1"/>
  <c r="R20" i="1"/>
  <c r="Q20" i="1"/>
  <c r="P20" i="1"/>
  <c r="O20" i="1"/>
  <c r="V19" i="1"/>
  <c r="U19" i="1"/>
  <c r="T19" i="1"/>
  <c r="S19" i="1"/>
  <c r="R19" i="1"/>
  <c r="Q19" i="1"/>
  <c r="P19" i="1"/>
  <c r="O19" i="1"/>
  <c r="V18" i="1"/>
  <c r="U18" i="1"/>
  <c r="T18" i="1"/>
  <c r="S18" i="1"/>
  <c r="R18" i="1"/>
  <c r="Q18" i="1"/>
  <c r="P18" i="1"/>
  <c r="O18" i="1"/>
  <c r="V17" i="1"/>
  <c r="U17" i="1"/>
  <c r="T17" i="1"/>
  <c r="S17" i="1"/>
  <c r="R17" i="1"/>
  <c r="Q17" i="1"/>
  <c r="P17" i="1"/>
  <c r="O17" i="1"/>
  <c r="V16" i="1"/>
  <c r="U16" i="1"/>
  <c r="T16" i="1"/>
  <c r="S16" i="1"/>
  <c r="R16" i="1"/>
  <c r="Q16" i="1"/>
  <c r="P16" i="1"/>
  <c r="O16" i="1"/>
  <c r="V15" i="1"/>
  <c r="U15" i="1"/>
  <c r="T15" i="1"/>
  <c r="S15" i="1"/>
  <c r="R15" i="1"/>
  <c r="Q15" i="1"/>
  <c r="P15" i="1"/>
  <c r="O15" i="1"/>
  <c r="V14" i="1"/>
  <c r="U14" i="1"/>
  <c r="T14" i="1"/>
  <c r="S14" i="1"/>
  <c r="R14" i="1"/>
  <c r="Q14" i="1"/>
  <c r="P14" i="1"/>
  <c r="O14" i="1"/>
  <c r="V13" i="1"/>
  <c r="U13" i="1"/>
  <c r="T13" i="1"/>
  <c r="S13" i="1"/>
  <c r="R13" i="1"/>
  <c r="Q13" i="1"/>
  <c r="P13" i="1"/>
  <c r="O13" i="1"/>
  <c r="V12" i="1"/>
  <c r="U12" i="1"/>
  <c r="T12" i="1"/>
  <c r="S12" i="1"/>
  <c r="R12" i="1"/>
  <c r="Q12" i="1"/>
  <c r="P12" i="1"/>
  <c r="O12" i="1"/>
  <c r="V11" i="1"/>
  <c r="U11" i="1"/>
  <c r="T11" i="1"/>
  <c r="S11" i="1"/>
  <c r="R11" i="1"/>
  <c r="Q11" i="1"/>
  <c r="P11" i="1"/>
  <c r="O11" i="1"/>
  <c r="V10" i="1"/>
  <c r="U10" i="1"/>
  <c r="T10" i="1"/>
  <c r="S10" i="1"/>
  <c r="R10" i="1"/>
  <c r="Q10" i="1"/>
  <c r="P10" i="1"/>
  <c r="O10" i="1"/>
  <c r="V9" i="1"/>
  <c r="U9" i="1"/>
  <c r="T9" i="1"/>
  <c r="S9" i="1"/>
  <c r="R9" i="1"/>
  <c r="Q9" i="1"/>
  <c r="P9" i="1"/>
  <c r="O9" i="1"/>
  <c r="V8" i="1"/>
  <c r="U8" i="1"/>
  <c r="T8" i="1"/>
  <c r="S8" i="1"/>
  <c r="R8" i="1"/>
  <c r="Q8" i="1"/>
  <c r="P8" i="1"/>
  <c r="O8" i="1"/>
  <c r="V7" i="1"/>
  <c r="U7" i="1"/>
  <c r="T7" i="1"/>
  <c r="S7" i="1"/>
  <c r="R7" i="1"/>
  <c r="Q7" i="1"/>
  <c r="P7" i="1"/>
  <c r="O7" i="1"/>
  <c r="V6" i="1"/>
  <c r="U6" i="1"/>
  <c r="T6" i="1"/>
  <c r="S6" i="1"/>
  <c r="R6" i="1"/>
  <c r="Q6" i="1"/>
  <c r="P6" i="1"/>
  <c r="O6" i="1"/>
  <c r="V5" i="1"/>
  <c r="U5" i="1"/>
  <c r="T5" i="1"/>
  <c r="S5" i="1"/>
  <c r="R5" i="1"/>
  <c r="Q5" i="1"/>
  <c r="P5" i="1"/>
  <c r="O5" i="1"/>
  <c r="V4" i="1"/>
  <c r="U4" i="1"/>
  <c r="T4" i="1"/>
  <c r="S4" i="1"/>
  <c r="R4" i="1"/>
  <c r="Q4" i="1"/>
  <c r="P4" i="1"/>
  <c r="O4" i="1"/>
  <c r="V3" i="1"/>
  <c r="U3" i="1"/>
  <c r="T3" i="1"/>
  <c r="S3" i="1"/>
  <c r="R3" i="1"/>
  <c r="Q3" i="1"/>
  <c r="P3" i="1"/>
  <c r="O3" i="1"/>
  <c r="U2" i="1"/>
  <c r="O2" i="1"/>
  <c r="S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T2" i="1"/>
  <c r="R2" i="1"/>
  <c r="P2" i="1"/>
  <c r="Q2" i="1"/>
  <c r="V2" i="1"/>
  <c r="W2" i="1"/>
  <c r="M2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</calcChain>
</file>

<file path=xl/sharedStrings.xml><?xml version="1.0" encoding="utf-8"?>
<sst xmlns="http://schemas.openxmlformats.org/spreadsheetml/2006/main" count="80" uniqueCount="57">
  <si>
    <t>Cor para comentários =</t>
    <phoneticPr fontId="3" type="noConversion"/>
  </si>
  <si>
    <t>Cor de fundo dos posts escuros =</t>
  </si>
  <si>
    <t>Cor de fundo dos posts claros =</t>
    <phoneticPr fontId="3" type="noConversion"/>
  </si>
  <si>
    <t>Utilizador</t>
  </si>
  <si>
    <t>Link para atualização do utilizador</t>
  </si>
  <si>
    <t>Comentário</t>
  </si>
  <si>
    <t>Cor</t>
  </si>
  <si>
    <t>Copiar esta coluna para o fórum</t>
  </si>
  <si>
    <t>Cor para os caracteres invisíveis =</t>
  </si>
  <si>
    <t>(deve ser colocada aqui a cor do fundo do post que está a ser usado, ver acima)</t>
  </si>
  <si>
    <t>black</t>
  </si>
  <si>
    <t>Nº</t>
  </si>
  <si>
    <t>:flag-pt:</t>
  </si>
  <si>
    <t>#E1EBF2</t>
  </si>
  <si>
    <t>#ECF3F7</t>
  </si>
  <si>
    <t>Nota ID</t>
  </si>
  <si>
    <t>Data</t>
  </si>
  <si>
    <t>Utilizador ID</t>
  </si>
  <si>
    <t>N Dias</t>
  </si>
  <si>
    <t>Valor</t>
  </si>
  <si>
    <t>B partida</t>
  </si>
  <si>
    <t>B chegada</t>
  </si>
  <si>
    <t>B utilizador</t>
  </si>
  <si>
    <t>Cor para a data =</t>
  </si>
  <si>
    <t>Cor para a numeração =</t>
  </si>
  <si>
    <t>orange</t>
  </si>
  <si>
    <r>
      <t xml:space="preserve">Para este </t>
    </r>
    <r>
      <rPr>
        <b/>
        <i/>
        <sz val="12"/>
        <rFont val="Arial"/>
      </rPr>
      <t>"ficheiro mágico"</t>
    </r>
    <r>
      <rPr>
        <b/>
        <sz val="12"/>
        <rFont val="Arial"/>
      </rPr>
      <t xml:space="preserve"> funcionar correctamente é muito importante não alterar o conteúdo das colunas M a W, a menos que saibam o que estão a fazer.  ;-)</t>
    </r>
  </si>
  <si>
    <t>Instruções para a tabela classificativa dos participantes no O Meu Hit Cheira a Mofo</t>
  </si>
  <si>
    <t>Instruções para a tabela classificativa geral do O Meu Hit Cheira a Mofo</t>
  </si>
  <si>
    <r>
      <t>1.</t>
    </r>
    <r>
      <rPr>
        <sz val="10"/>
        <rFont val="Arial"/>
      </rPr>
      <t xml:space="preserve"> Colocar nas colunas A a D, a data (aaaa-mm-dd) em que foi conseguido o hit, o número de dias do hit, o valor da nota e o número que identifica a nota no EBT.</t>
    </r>
  </si>
  <si>
    <r>
      <t>2.</t>
    </r>
    <r>
      <rPr>
        <sz val="10"/>
        <rFont val="Arial"/>
      </rPr>
      <t xml:space="preserve"> Colocar nas colunas E e F a designação das bandeiras no EBT (ou um link para a imagem das bandeiras com a tag [img]), correspondentes aos países onde a nota foi registada e encontrada.</t>
    </r>
  </si>
  <si>
    <r>
      <t>3.</t>
    </r>
    <r>
      <rPr>
        <sz val="10"/>
        <rFont val="Arial"/>
      </rPr>
      <t xml:space="preserve"> Colocar nas colunas G a I, o nome do participante, que aparecerá com a cor indicada na coluna M, o número que identifica o participante no EBT e a bandeira do país do participante.</t>
    </r>
  </si>
  <si>
    <r>
      <t>4.</t>
    </r>
    <r>
      <rPr>
        <sz val="10"/>
        <rFont val="Arial"/>
      </rPr>
      <t xml:space="preserve"> Colocar na coluna J o link web completo para o post onde o utilizador guarda a última actualização da sua classificação, que ficará ativo clicando na data.</t>
    </r>
  </si>
  <si>
    <r>
      <t>5.</t>
    </r>
    <r>
      <rPr>
        <sz val="10"/>
        <rFont val="Arial"/>
      </rPr>
      <t xml:space="preserve"> Colocar na coluna K outros eventuais comentários, informações ou chamadas de atenção, que serão escritos sem bold, com a cor indicada mais acima nesta página.</t>
    </r>
  </si>
  <si>
    <r>
      <t>6.</t>
    </r>
    <r>
      <rPr>
        <sz val="10"/>
        <rFont val="Arial"/>
      </rPr>
      <t xml:space="preserve"> Colocar na coluna M a cor com que se deve escrever o nome do participante.</t>
    </r>
  </si>
  <si>
    <r>
      <t>7.</t>
    </r>
    <r>
      <rPr>
        <sz val="10"/>
        <rFont val="Arial"/>
      </rPr>
      <t xml:space="preserve"> Para ordenar a tabela, selecionar as colunas A a L, das linhas com informação dos participantes, e ordenar por ordem decrescente do número de dias do hit (coluna B) / ordem crescente da data do hit (coluna A).</t>
    </r>
  </si>
  <si>
    <r>
      <t>8.</t>
    </r>
    <r>
      <rPr>
        <sz val="10"/>
        <rFont val="Arial"/>
      </rPr>
      <t xml:space="preserve"> Para terminar copiar para o Fórum do EBT o conteúdo da coluna W, onde se encontra a informação de cada participante em formato BBCode.</t>
    </r>
  </si>
  <si>
    <r>
      <t>4.</t>
    </r>
    <r>
      <rPr>
        <sz val="10"/>
        <rFont val="Arial"/>
      </rPr>
      <t xml:space="preserve"> As colunas H a J não são usadas nesta tabela, estando pensadas para indicar na tabela classificativa geral a identificação do utilizador, a bandeira do país do utilizador e o link web para o post onde o utilizador guarda a sua classificação.</t>
    </r>
  </si>
  <si>
    <r>
      <t>6.</t>
    </r>
    <r>
      <rPr>
        <sz val="10"/>
        <rFont val="Arial"/>
      </rPr>
      <t xml:space="preserve"> Colocar na coluna L a cor com que se deve escrever o conteúdo da coluna G.</t>
    </r>
  </si>
  <si>
    <t>:flag-de:</t>
  </si>
  <si>
    <t>2015-04-22</t>
  </si>
  <si>
    <t>:flag-nl:</t>
  </si>
  <si>
    <t>Cor para a numeração no TOP 10 =</t>
  </si>
  <si>
    <t>2006-10-09</t>
  </si>
  <si>
    <t>O meu primeiro hit internacional</t>
  </si>
  <si>
    <t>2007-05-19</t>
  </si>
  <si>
    <t>2009-07-15</t>
  </si>
  <si>
    <t>2011-07-23</t>
  </si>
  <si>
    <t>O meu hit internacional mais bolorento de sempre :mrgreen:</t>
  </si>
  <si>
    <r>
      <t>8.</t>
    </r>
    <r>
      <rPr>
        <sz val="10"/>
        <rFont val="Arial"/>
      </rPr>
      <t xml:space="preserve"> Para terminar copiar para o Fórum do EBT o conteúdo da coluna W, onde se encontra a informação em formato BBCode, ou apenas as linhas pretendidas, no caso de não se querer mostrar toda a informação.</t>
    </r>
  </si>
  <si>
    <r>
      <t>7.</t>
    </r>
    <r>
      <rPr>
        <sz val="10"/>
        <rFont val="Arial"/>
      </rPr>
      <t xml:space="preserve"> Para ordenar a tabela, selecionar as colunas A a L, das linhas com informação dos participantes, e ordenar por ordem decrescente da data do hit (coluna A) por exemplo.</t>
    </r>
  </si>
  <si>
    <t>_Enemico_</t>
  </si>
  <si>
    <t>Marcel08318</t>
  </si>
  <si>
    <t>Marcell 747</t>
  </si>
  <si>
    <t>Frechnase</t>
  </si>
  <si>
    <t>joergb30</t>
  </si>
  <si>
    <r>
      <t>3.</t>
    </r>
    <r>
      <rPr>
        <sz val="10"/>
        <rFont val="Arial"/>
      </rPr>
      <t xml:space="preserve"> Colocar na coluna G o nome do outro ulilizador interveniente no hit ou um eventual comentário, que aparecerá com a cor indicada na coluna L. Colocando aqui o nome do outro interveniente, pode-se colocar a bandeira do país dele na coluna 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</si>
</sst>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</font>
    <font>
      <b/>
      <sz val="10"/>
      <name val="Arial"/>
    </font>
    <font>
      <sz val="8"/>
      <name val="Verdana"/>
    </font>
    <font>
      <b/>
      <sz val="12"/>
      <name val="Arial"/>
    </font>
    <font>
      <b/>
      <i/>
      <sz val="12"/>
      <name val="Arial"/>
    </font>
    <font>
      <b/>
      <sz val="11"/>
      <name val="Arial"/>
    </font>
    <font>
      <u/>
      <sz val="10"/>
      <color theme="11"/>
      <name val="Arial"/>
    </font>
    <font>
      <u/>
      <sz val="10"/>
      <color theme="10"/>
      <name val="Arial"/>
    </font>
    <font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1087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49" fontId="0" fillId="0" borderId="0" xfId="0" applyNumberFormat="1" applyFill="1"/>
    <xf numFmtId="49" fontId="4" fillId="0" borderId="0" xfId="0" applyNumberFormat="1" applyFont="1" applyAlignment="1">
      <alignment horizontal="left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/>
    <xf numFmtId="0" fontId="0" fillId="2" borderId="0" xfId="0" applyFill="1"/>
    <xf numFmtId="0" fontId="0" fillId="2" borderId="0" xfId="0" applyNumberFormat="1" applyFill="1" applyAlignment="1">
      <alignment shrinkToFit="1"/>
    </xf>
    <xf numFmtId="0" fontId="0" fillId="2" borderId="0" xfId="0" applyFill="1" applyAlignment="1">
      <alignment shrinkToFit="1"/>
    </xf>
    <xf numFmtId="0" fontId="0" fillId="3" borderId="0" xfId="0" applyFill="1" applyAlignment="1">
      <alignment shrinkToFit="1"/>
    </xf>
    <xf numFmtId="0" fontId="0" fillId="0" borderId="0" xfId="0" applyNumberFormat="1" applyFill="1" applyAlignment="1">
      <alignment shrinkToFit="1"/>
    </xf>
    <xf numFmtId="0" fontId="0" fillId="0" borderId="0" xfId="0" applyFill="1" applyAlignment="1">
      <alignment shrinkToFit="1"/>
    </xf>
    <xf numFmtId="0" fontId="0" fillId="3" borderId="0" xfId="0" applyNumberFormat="1" applyFill="1" applyAlignment="1">
      <alignment shrinkToFit="1"/>
    </xf>
    <xf numFmtId="49" fontId="6" fillId="0" borderId="0" xfId="0" applyNumberFormat="1" applyFont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NumberFormat="1" applyFill="1" applyAlignment="1">
      <alignment horizontal="center" shrinkToFit="1"/>
    </xf>
    <xf numFmtId="0" fontId="0" fillId="0" borderId="0" xfId="0" applyAlignment="1">
      <alignment horizontal="left"/>
    </xf>
    <xf numFmtId="0" fontId="0" fillId="0" borderId="0" xfId="0" applyFill="1"/>
    <xf numFmtId="0" fontId="0" fillId="4" borderId="0" xfId="0" applyFill="1"/>
    <xf numFmtId="0" fontId="9" fillId="0" borderId="0" xfId="0" applyFont="1"/>
    <xf numFmtId="0" fontId="0" fillId="3" borderId="0" xfId="0" applyNumberFormat="1" applyFill="1" applyBorder="1" applyAlignment="1">
      <alignment shrinkToFit="1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49" fontId="0" fillId="0" borderId="0" xfId="0" applyNumberFormat="1" applyFill="1" applyBorder="1"/>
    <xf numFmtId="49" fontId="0" fillId="0" borderId="1" xfId="0" applyNumberFormat="1" applyBorder="1"/>
    <xf numFmtId="0" fontId="9" fillId="0" borderId="0" xfId="0" applyFont="1" applyBorder="1"/>
  </cellXfs>
  <cellStyles count="1087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8" builtinId="9" hidden="1"/>
    <cellStyle name="Followed Hyperlink" xfId="499" builtinId="9" hidden="1"/>
    <cellStyle name="Followed Hyperlink" xfId="500" builtinId="9" hidden="1"/>
    <cellStyle name="Followed Hyperlink" xfId="501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tabSelected="1" workbookViewId="0">
      <selection activeCell="A7" sqref="A7"/>
    </sheetView>
  </sheetViews>
  <sheetFormatPr baseColWidth="10" defaultColWidth="8.83203125" defaultRowHeight="12" x14ac:dyDescent="0"/>
  <cols>
    <col min="1" max="1" width="10.83203125" style="3" customWidth="1"/>
    <col min="2" max="2" width="7.83203125" style="1" customWidth="1"/>
    <col min="3" max="3" width="6.83203125" style="1" customWidth="1"/>
    <col min="4" max="4" width="10.83203125" style="1" customWidth="1"/>
    <col min="5" max="6" width="9.83203125" style="7" customWidth="1"/>
    <col min="7" max="7" width="15.83203125" style="2" customWidth="1"/>
    <col min="8" max="9" width="10.83203125" style="4" customWidth="1"/>
    <col min="10" max="10" width="3.83203125" style="2" customWidth="1"/>
    <col min="11" max="11" width="50.83203125" style="2" customWidth="1"/>
    <col min="12" max="12" width="6.83203125" style="2" customWidth="1"/>
    <col min="13" max="13" width="3.33203125" style="15" customWidth="1"/>
    <col min="14" max="20" width="3.83203125" style="16" customWidth="1"/>
    <col min="21" max="22" width="3.83203125" style="15" customWidth="1"/>
    <col min="23" max="23" width="25.83203125" style="22" customWidth="1"/>
  </cols>
  <sheetData>
    <row r="1" spans="1:23">
      <c r="A1" s="9" t="s">
        <v>16</v>
      </c>
      <c r="B1" s="19" t="s">
        <v>18</v>
      </c>
      <c r="C1" s="19" t="s">
        <v>19</v>
      </c>
      <c r="D1" s="19" t="s">
        <v>15</v>
      </c>
      <c r="E1" s="10" t="s">
        <v>20</v>
      </c>
      <c r="F1" s="10" t="s">
        <v>21</v>
      </c>
      <c r="G1" s="10" t="s">
        <v>3</v>
      </c>
      <c r="H1" s="10" t="s">
        <v>17</v>
      </c>
      <c r="I1" s="10" t="s">
        <v>22</v>
      </c>
      <c r="J1" s="10" t="s">
        <v>4</v>
      </c>
      <c r="K1" s="10" t="s">
        <v>5</v>
      </c>
      <c r="L1" s="10" t="s">
        <v>6</v>
      </c>
      <c r="M1" s="20" t="s">
        <v>11</v>
      </c>
      <c r="N1" s="13"/>
      <c r="O1" s="13"/>
      <c r="P1" s="13"/>
      <c r="Q1" s="13"/>
      <c r="R1" s="13"/>
      <c r="S1" s="13"/>
      <c r="T1" s="13"/>
      <c r="U1" s="12"/>
      <c r="V1" s="12"/>
      <c r="W1" s="11" t="s">
        <v>7</v>
      </c>
    </row>
    <row r="2" spans="1:23">
      <c r="A2" s="3" t="s">
        <v>40</v>
      </c>
      <c r="B2" s="1">
        <v>3096</v>
      </c>
      <c r="C2" s="1">
        <v>50</v>
      </c>
      <c r="D2" s="1">
        <v>151190807</v>
      </c>
      <c r="E2" s="2" t="s">
        <v>41</v>
      </c>
      <c r="F2" s="2" t="s">
        <v>12</v>
      </c>
      <c r="G2" s="30" t="s">
        <v>51</v>
      </c>
      <c r="I2" s="2" t="s">
        <v>41</v>
      </c>
      <c r="K2" s="29" t="s">
        <v>48</v>
      </c>
      <c r="L2" s="2" t="s">
        <v>10</v>
      </c>
      <c r="M2" s="17">
        <f>ROW()-1</f>
        <v>1</v>
      </c>
      <c r="N2" s="14" t="str">
        <f>CONCATENATE("[size=75][b][color=",IF(M2&gt;10,Definicoes_Instrucoes!$B$1,Definicoes_Instrucoes!$B$2),"]",IF(LEN(M2)=1,CONCATENATE("0",M2),M2),".[/color][/b]")</f>
        <v>[size=75][b][color=black]01.[/color][/b]</v>
      </c>
      <c r="O2" s="14" t="str">
        <f>IF($A2&lt;&gt;"",CONCATENATE(" [b]",IF($J2&lt;&gt;"",CONCATENATE("[url=",$J2,"]"),""),"[color=",Definicoes_Instrucoes!$B$3,"]",$A2,"[/color]",IF($J2&lt;&gt;"","[/url]",""),"[/b]"),"")</f>
        <v xml:space="preserve"> [b][color=black]2015-04-22[/color][/b]</v>
      </c>
      <c r="P2" s="14" t="str">
        <f>IF($E2&lt;&gt;"",CONCATENATE(" ",$E2),"")</f>
        <v xml:space="preserve"> :flag-nl:</v>
      </c>
      <c r="Q2" s="14" t="str">
        <f>IF($F2&lt;&gt;"",CONCATENATE(" ",$F2),"")</f>
        <v xml:space="preserve"> :flag-pt:</v>
      </c>
      <c r="R2" s="14" t="str">
        <f>IF($C2&lt;&gt;"",CONCATENATE(" :note-",$C2,":"),"")</f>
        <v xml:space="preserve"> :note-50:</v>
      </c>
      <c r="S2" s="14" t="str">
        <f>IF(B2&lt;1000,CONCATENATE(" [url=http://pt.eurobilltracker.com/notes/?id=",D2,"]mofo com ","[b]","[color=",Definicoes_Instrucoes!$B$5,"]0",IF(B2&lt;100,"0",""),IF(B2&lt;10,"0",""),"[/color]",B2,"[/b] dias[/url]"),CONCATENATE(" [url=http://pt.eurobilltracker.com/notes/?id=",D2,"]mofo com ","[b]",B2,"[/b] dias[/url]"))</f>
        <v xml:space="preserve"> [url=http://pt.eurobilltracker.com/notes/?id=151190807]mofo com [b]3096[/b] dias[/url]</v>
      </c>
      <c r="T2" s="14" t="str">
        <f>IF($I2&lt;&gt;"",CONCATENATE(" - ",$I2),"")</f>
        <v xml:space="preserve"> - :flag-nl:</v>
      </c>
      <c r="U2" s="14" t="str">
        <f>IF(G2&lt;&gt;"",CONCATENATE(" ",IF($H2&lt;&gt;"",CONCATENATE("[url=http://pt.eurobilltracker.com/profile/?id=",$H2,";tab=2;hitsort=days]"),""),"[color=",$L2,"][b]",$G2,"[/b][/color]",IF($H2&lt;&gt;"","[/url]","")),"")</f>
        <v xml:space="preserve"> [color=black][b]_Enemico_[/b][/color]</v>
      </c>
      <c r="V2" s="17" t="str">
        <f>IF($K2&lt;&gt;"",CONCATENATE(" – [color=",Definicoes_Instrucoes!$B$4,"]",$K2,"[/color][/size]"),"[/size]")</f>
        <v xml:space="preserve"> – [color=orange]O meu hit internacional mais bolorento de sempre :mrgreen:[/color][/size]</v>
      </c>
      <c r="W2" s="23" t="str">
        <f>IF($B2&lt;&gt;"",CONCATENATE(N2,O2,P2,Q2,R2,S2,T2,U2,V2),"")</f>
        <v>[size=75][b][color=black]01.[/color][/b] [b][color=black]2015-04-22[/color][/b] :flag-nl: :flag-pt: :note-50: [url=http://pt.eurobilltracker.com/notes/?id=151190807]mofo com [b]3096[/b] dias[/url] - :flag-nl: [color=black][b]_Enemico_[/b][/color] – [color=orange]O meu hit internacional mais bolorento de sempre :mrgreen:[/color][/size]</v>
      </c>
    </row>
    <row r="3" spans="1:23">
      <c r="A3" s="3" t="s">
        <v>47</v>
      </c>
      <c r="B3" s="1">
        <v>1344</v>
      </c>
      <c r="C3" s="1">
        <v>10</v>
      </c>
      <c r="D3" s="1">
        <v>38417168</v>
      </c>
      <c r="E3" s="2" t="s">
        <v>12</v>
      </c>
      <c r="F3" s="2" t="s">
        <v>39</v>
      </c>
      <c r="G3" s="24" t="s">
        <v>52</v>
      </c>
      <c r="I3" s="2" t="s">
        <v>39</v>
      </c>
      <c r="K3" s="24"/>
      <c r="L3" s="2" t="s">
        <v>10</v>
      </c>
      <c r="M3" s="17">
        <f t="shared" ref="M3:M51" si="0">ROW()-1</f>
        <v>2</v>
      </c>
      <c r="N3" s="14" t="str">
        <f>CONCATENATE("[size=75][b][color=",IF(M3&gt;10,Definicoes_Instrucoes!$B$1,Definicoes_Instrucoes!$B$2),"]",IF(LEN(M3)=1,CONCATENATE("0",M3),M3),".[/color][/b]")</f>
        <v>[size=75][b][color=black]02.[/color][/b]</v>
      </c>
      <c r="O3" s="14" t="str">
        <f>IF($A3&lt;&gt;"",CONCATENATE(" [b]",IF($J3&lt;&gt;"",CONCATENATE("[url=",$J3,"]"),""),"[color=",Definicoes_Instrucoes!$B$3,"]",$A3,"[/color]",IF($J3&lt;&gt;"","[/url]",""),"[/b]"),"")</f>
        <v xml:space="preserve"> [b][color=black]2011-07-23[/color][/b]</v>
      </c>
      <c r="P3" s="14" t="str">
        <f t="shared" ref="P3:P51" si="1">IF($E3&lt;&gt;"",CONCATENATE(" ",$E3),"")</f>
        <v xml:space="preserve"> :flag-pt:</v>
      </c>
      <c r="Q3" s="14" t="str">
        <f t="shared" ref="Q3:Q51" si="2">IF($F3&lt;&gt;"",CONCATENATE(" ",$F3),"")</f>
        <v xml:space="preserve"> :flag-de:</v>
      </c>
      <c r="R3" s="14" t="str">
        <f t="shared" ref="R3:R51" si="3">IF($C3&lt;&gt;"",CONCATENATE(" :note-",$C3,":"),"")</f>
        <v xml:space="preserve"> :note-10:</v>
      </c>
      <c r="S3" s="14" t="str">
        <f>IF(B3&lt;1000,CONCATENATE(" [url=http://pt.eurobilltracker.com/notes/?id=",D3,"]mofo com ","[b]","[color=",Definicoes_Instrucoes!$B$5,"]0",IF(B3&lt;100,"0",""),IF(B3&lt;10,"0",""),"[/color]",B3,"[/b] dias[/url]"),CONCATENATE(" [url=http://pt.eurobilltracker.com/notes/?id=",D3,"]mofo com ","[b]",B3,"[/b] dias[/url]"))</f>
        <v xml:space="preserve"> [url=http://pt.eurobilltracker.com/notes/?id=38417168]mofo com [b]1344[/b] dias[/url]</v>
      </c>
      <c r="T3" s="14" t="str">
        <f t="shared" ref="T3:T51" si="4">IF($I3&lt;&gt;"",CONCATENATE(" - ",$I3),"")</f>
        <v xml:space="preserve"> - :flag-de:</v>
      </c>
      <c r="U3" s="14" t="str">
        <f t="shared" ref="U3:U51" si="5">IF(G3&lt;&gt;"",CONCATENATE(" ",IF($H3&lt;&gt;"",CONCATENATE("[url=http://pt.eurobilltracker.com/profile/?id=",$H3,";tab=2;hitsort=days]"),""),"[color=",$L3,"][b]",$G3,"[/b][/color]",IF($H3&lt;&gt;"","[/url]","")),"")</f>
        <v xml:space="preserve"> [color=black][b]Marcel08318[/b][/color]</v>
      </c>
      <c r="V3" s="17" t="str">
        <f>IF($K3&lt;&gt;"",CONCATENATE(" – [color=",Definicoes_Instrucoes!$B$4,"]",$K3,"[/color][/size]"),"[/size]")</f>
        <v>[/size]</v>
      </c>
      <c r="W3" s="23" t="str">
        <f t="shared" ref="W3:W51" si="6">IF($B3&lt;&gt;"",CONCATENATE(N3,O3,P3,Q3,R3,S3,T3,U3,V3),"")</f>
        <v>[size=75][b][color=black]02.[/color][/b] [b][color=black]2011-07-23[/color][/b] :flag-pt: :flag-de: :note-10: [url=http://pt.eurobilltracker.com/notes/?id=38417168]mofo com [b]1344[/b] dias[/url] - :flag-de: [color=black][b]Marcel08318[/b][/color][/size]</v>
      </c>
    </row>
    <row r="4" spans="1:23">
      <c r="A4" s="3" t="s">
        <v>46</v>
      </c>
      <c r="B4" s="1">
        <v>679</v>
      </c>
      <c r="C4" s="1">
        <v>5</v>
      </c>
      <c r="D4" s="1">
        <v>35358116</v>
      </c>
      <c r="E4" s="2" t="s">
        <v>39</v>
      </c>
      <c r="F4" s="2" t="s">
        <v>39</v>
      </c>
      <c r="G4" s="24" t="s">
        <v>53</v>
      </c>
      <c r="I4" s="2" t="s">
        <v>39</v>
      </c>
      <c r="K4" s="24"/>
      <c r="L4" s="2" t="s">
        <v>10</v>
      </c>
      <c r="M4" s="17">
        <f t="shared" si="0"/>
        <v>3</v>
      </c>
      <c r="N4" s="14" t="str">
        <f>CONCATENATE("[size=75][b][color=",IF(M4&gt;10,Definicoes_Instrucoes!$B$1,Definicoes_Instrucoes!$B$2),"]",IF(LEN(M4)=1,CONCATENATE("0",M4),M4),".[/color][/b]")</f>
        <v>[size=75][b][color=black]03.[/color][/b]</v>
      </c>
      <c r="O4" s="14" t="str">
        <f>IF($A4&lt;&gt;"",CONCATENATE(" [b]",IF($J4&lt;&gt;"",CONCATENATE("[url=",$J4,"]"),""),"[color=",Definicoes_Instrucoes!$B$3,"]",$A4,"[/color]",IF($J4&lt;&gt;"","[/url]",""),"[/b]"),"")</f>
        <v xml:space="preserve"> [b][color=black]2009-07-15[/color][/b]</v>
      </c>
      <c r="P4" s="14" t="str">
        <f t="shared" si="1"/>
        <v xml:space="preserve"> :flag-de:</v>
      </c>
      <c r="Q4" s="14" t="str">
        <f t="shared" si="2"/>
        <v xml:space="preserve"> :flag-de:</v>
      </c>
      <c r="R4" s="14" t="str">
        <f t="shared" si="3"/>
        <v xml:space="preserve"> :note-5:</v>
      </c>
      <c r="S4" s="14" t="str">
        <f>IF(B4&lt;1000,CONCATENATE(" [url=http://pt.eurobilltracker.com/notes/?id=",D4,"]mofo com ","[b]","[color=",Definicoes_Instrucoes!$B$5,"]0",IF(B4&lt;100,"0",""),IF(B4&lt;10,"0",""),"[/color]",B4,"[/b] dias[/url]"),CONCATENATE(" [url=http://pt.eurobilltracker.com/notes/?id=",D4,"]mofo com ","[b]",B4,"[/b] dias[/url]"))</f>
        <v xml:space="preserve"> [url=http://pt.eurobilltracker.com/notes/?id=35358116]mofo com [b][color=#E1EBF2]0[/color]679[/b] dias[/url]</v>
      </c>
      <c r="T4" s="14" t="str">
        <f t="shared" si="4"/>
        <v xml:space="preserve"> - :flag-de:</v>
      </c>
      <c r="U4" s="14" t="str">
        <f t="shared" si="5"/>
        <v xml:space="preserve"> [color=black][b]Marcell 747[/b][/color]</v>
      </c>
      <c r="V4" s="17" t="str">
        <f>IF($K4&lt;&gt;"",CONCATENATE(" – [color=",Definicoes_Instrucoes!$B$4,"]",$K4,"[/color][/size]"),"[/size]")</f>
        <v>[/size]</v>
      </c>
      <c r="W4" s="23" t="str">
        <f t="shared" si="6"/>
        <v>[size=75][b][color=black]03.[/color][/b] [b][color=black]2009-07-15[/color][/b] :flag-de: :flag-de: :note-5: [url=http://pt.eurobilltracker.com/notes/?id=35358116]mofo com [b][color=#E1EBF2]0[/color]679[/b] dias[/url] - :flag-de: [color=black][b]Marcell 747[/b][/color][/size]</v>
      </c>
    </row>
    <row r="5" spans="1:23">
      <c r="A5" s="3" t="s">
        <v>45</v>
      </c>
      <c r="B5" s="1">
        <v>648</v>
      </c>
      <c r="C5" s="1">
        <v>5</v>
      </c>
      <c r="D5" s="1">
        <v>30722826</v>
      </c>
      <c r="E5" s="2" t="s">
        <v>39</v>
      </c>
      <c r="F5" s="2" t="s">
        <v>12</v>
      </c>
      <c r="G5" s="24" t="s">
        <v>54</v>
      </c>
      <c r="I5" s="2" t="s">
        <v>39</v>
      </c>
      <c r="K5" s="24"/>
      <c r="L5" s="2" t="s">
        <v>10</v>
      </c>
      <c r="M5" s="17">
        <f t="shared" si="0"/>
        <v>4</v>
      </c>
      <c r="N5" s="14" t="str">
        <f>CONCATENATE("[size=75][b][color=",IF(M5&gt;10,Definicoes_Instrucoes!$B$1,Definicoes_Instrucoes!$B$2),"]",IF(LEN(M5)=1,CONCATENATE("0",M5),M5),".[/color][/b]")</f>
        <v>[size=75][b][color=black]04.[/color][/b]</v>
      </c>
      <c r="O5" s="14" t="str">
        <f>IF($A5&lt;&gt;"",CONCATENATE(" [b]",IF($J5&lt;&gt;"",CONCATENATE("[url=",$J5,"]"),""),"[color=",Definicoes_Instrucoes!$B$3,"]",$A5,"[/color]",IF($J5&lt;&gt;"","[/url]",""),"[/b]"),"")</f>
        <v xml:space="preserve"> [b][color=black]2007-05-19[/color][/b]</v>
      </c>
      <c r="P5" s="14" t="str">
        <f t="shared" si="1"/>
        <v xml:space="preserve"> :flag-de:</v>
      </c>
      <c r="Q5" s="14" t="str">
        <f t="shared" si="2"/>
        <v xml:space="preserve"> :flag-pt:</v>
      </c>
      <c r="R5" s="14" t="str">
        <f t="shared" si="3"/>
        <v xml:space="preserve"> :note-5:</v>
      </c>
      <c r="S5" s="14" t="str">
        <f>IF(B5&lt;1000,CONCATENATE(" [url=http://pt.eurobilltracker.com/notes/?id=",D5,"]mofo com ","[b]","[color=",Definicoes_Instrucoes!$B$5,"]0",IF(B5&lt;100,"0",""),IF(B5&lt;10,"0",""),"[/color]",B5,"[/b] dias[/url]"),CONCATENATE(" [url=http://pt.eurobilltracker.com/notes/?id=",D5,"]mofo com ","[b]",B5,"[/b] dias[/url]"))</f>
        <v xml:space="preserve"> [url=http://pt.eurobilltracker.com/notes/?id=30722826]mofo com [b][color=#E1EBF2]0[/color]648[/b] dias[/url]</v>
      </c>
      <c r="T5" s="14" t="str">
        <f t="shared" si="4"/>
        <v xml:space="preserve"> - :flag-de:</v>
      </c>
      <c r="U5" s="14" t="str">
        <f t="shared" si="5"/>
        <v xml:space="preserve"> [color=black][b]Frechnase[/b][/color]</v>
      </c>
      <c r="V5" s="17" t="str">
        <f>IF($K5&lt;&gt;"",CONCATENATE(" – [color=",Definicoes_Instrucoes!$B$4,"]",$K5,"[/color][/size]"),"[/size]")</f>
        <v>[/size]</v>
      </c>
      <c r="W5" s="23" t="str">
        <f t="shared" si="6"/>
        <v>[size=75][b][color=black]04.[/color][/b] [b][color=black]2007-05-19[/color][/b] :flag-de: :flag-pt: :note-5: [url=http://pt.eurobilltracker.com/notes/?id=30722826]mofo com [b][color=#E1EBF2]0[/color]648[/b] dias[/url] - :flag-de: [color=black][b]Frechnase[/b][/color][/size]</v>
      </c>
    </row>
    <row r="6" spans="1:23">
      <c r="A6" s="3" t="s">
        <v>43</v>
      </c>
      <c r="B6" s="1">
        <v>226</v>
      </c>
      <c r="C6" s="1">
        <v>5</v>
      </c>
      <c r="D6" s="1">
        <v>22244525</v>
      </c>
      <c r="E6" s="2" t="s">
        <v>39</v>
      </c>
      <c r="F6" s="2" t="s">
        <v>12</v>
      </c>
      <c r="G6" s="24" t="s">
        <v>55</v>
      </c>
      <c r="I6" s="2" t="s">
        <v>39</v>
      </c>
      <c r="K6" s="28" t="s">
        <v>44</v>
      </c>
      <c r="L6" s="2" t="s">
        <v>10</v>
      </c>
      <c r="M6" s="17">
        <f t="shared" si="0"/>
        <v>5</v>
      </c>
      <c r="N6" s="14" t="str">
        <f>CONCATENATE("[size=75][b][color=",IF(M6&gt;10,Definicoes_Instrucoes!$B$1,Definicoes_Instrucoes!$B$2),"]",IF(LEN(M6)=1,CONCATENATE("0",M6),M6),".[/color][/b]")</f>
        <v>[size=75][b][color=black]05.[/color][/b]</v>
      </c>
      <c r="O6" s="14" t="str">
        <f>IF($A6&lt;&gt;"",CONCATENATE(" [b]",IF($J6&lt;&gt;"",CONCATENATE("[url=",$J6,"]"),""),"[color=",Definicoes_Instrucoes!$B$3,"]",$A6,"[/color]",IF($J6&lt;&gt;"","[/url]",""),"[/b]"),"")</f>
        <v xml:space="preserve"> [b][color=black]2006-10-09[/color][/b]</v>
      </c>
      <c r="P6" s="14" t="str">
        <f t="shared" si="1"/>
        <v xml:space="preserve"> :flag-de:</v>
      </c>
      <c r="Q6" s="14" t="str">
        <f t="shared" si="2"/>
        <v xml:space="preserve"> :flag-pt:</v>
      </c>
      <c r="R6" s="14" t="str">
        <f t="shared" si="3"/>
        <v xml:space="preserve"> :note-5:</v>
      </c>
      <c r="S6" s="14" t="str">
        <f>IF(B6&lt;1000,CONCATENATE(" [url=http://pt.eurobilltracker.com/notes/?id=",D6,"]mofo com ","[b]","[color=",Definicoes_Instrucoes!$B$5,"]0",IF(B6&lt;100,"0",""),IF(B6&lt;10,"0",""),"[/color]",B6,"[/b] dias[/url]"),CONCATENATE(" [url=http://pt.eurobilltracker.com/notes/?id=",D6,"]mofo com ","[b]",B6,"[/b] dias[/url]"))</f>
        <v xml:space="preserve"> [url=http://pt.eurobilltracker.com/notes/?id=22244525]mofo com [b][color=#E1EBF2]0[/color]226[/b] dias[/url]</v>
      </c>
      <c r="T6" s="14" t="str">
        <f t="shared" si="4"/>
        <v xml:space="preserve"> - :flag-de:</v>
      </c>
      <c r="U6" s="14" t="str">
        <f t="shared" si="5"/>
        <v xml:space="preserve"> [color=black][b]joergb30[/b][/color]</v>
      </c>
      <c r="V6" s="17" t="str">
        <f>IF($K6&lt;&gt;"",CONCATENATE(" – [color=",Definicoes_Instrucoes!$B$4,"]",$K6,"[/color][/size]"),"[/size]")</f>
        <v xml:space="preserve"> – [color=orange]O meu primeiro hit internacional[/color][/size]</v>
      </c>
      <c r="W6" s="23" t="str">
        <f t="shared" si="6"/>
        <v>[size=75][b][color=black]05.[/color][/b] [b][color=black]2006-10-09[/color][/b] :flag-de: :flag-pt: :note-5: [url=http://pt.eurobilltracker.com/notes/?id=22244525]mofo com [b][color=#E1EBF2]0[/color]226[/b] dias[/url] - :flag-de: [color=black][b]joergb30[/b][/color] – [color=orange]O meu primeiro hit internacional[/color][/size]</v>
      </c>
    </row>
    <row r="7" spans="1:23">
      <c r="E7" s="2"/>
      <c r="F7" s="26"/>
      <c r="G7" s="28"/>
      <c r="I7" s="2"/>
      <c r="M7" s="17">
        <f t="shared" si="0"/>
        <v>6</v>
      </c>
      <c r="N7" s="14" t="str">
        <f>CONCATENATE("[size=75][b][color=",IF(M7&gt;10,Definicoes_Instrucoes!$B$1,Definicoes_Instrucoes!$B$2),"]",IF(LEN(M7)=1,CONCATENATE("0",M7),M7),".[/color][/b]")</f>
        <v>[size=75][b][color=black]06.[/color][/b]</v>
      </c>
      <c r="O7" s="14" t="str">
        <f>IF($A7&lt;&gt;"",CONCATENATE(" [b]",IF($J7&lt;&gt;"",CONCATENATE("[url=",$J7,"]"),""),"[color=",Definicoes_Instrucoes!$B$3,"]",$A7,"[/color]",IF($J7&lt;&gt;"","[/url]",""),"[/b]"),"")</f>
        <v/>
      </c>
      <c r="P7" s="14" t="str">
        <f t="shared" si="1"/>
        <v/>
      </c>
      <c r="Q7" s="14" t="str">
        <f t="shared" si="2"/>
        <v/>
      </c>
      <c r="R7" s="14" t="str">
        <f t="shared" si="3"/>
        <v/>
      </c>
      <c r="S7" s="14" t="str">
        <f>IF(B7&lt;1000,CONCATENATE(" [url=http://pt.eurobilltracker.com/notes/?id=",D7,"]mofo com ","[b]","[color=",Definicoes_Instrucoes!$B$5,"]0",IF(B7&lt;100,"0",""),IF(B7&lt;10,"0",""),"[/color]",B7,"[/b] dias[/url]"),CONCATENATE(" [url=http://pt.eurobilltracker.com/notes/?id=",D7,"]mofo com ","[b]",B7,"[/b] dias[/url]"))</f>
        <v xml:space="preserve"> [url=http://pt.eurobilltracker.com/notes/?id=]mofo com [b][color=#E1EBF2]000[/color][/b] dias[/url]</v>
      </c>
      <c r="T7" s="14" t="str">
        <f t="shared" si="4"/>
        <v/>
      </c>
      <c r="U7" s="14" t="str">
        <f t="shared" si="5"/>
        <v/>
      </c>
      <c r="V7" s="17" t="str">
        <f>IF($K7&lt;&gt;"",CONCATENATE(" – [color=",Definicoes_Instrucoes!$B$4,"]",$K7,"[/color][/size]"),"[/size]")</f>
        <v>[/size]</v>
      </c>
      <c r="W7" s="23" t="str">
        <f t="shared" si="6"/>
        <v/>
      </c>
    </row>
    <row r="8" spans="1:23">
      <c r="E8" s="2"/>
      <c r="F8" s="2"/>
      <c r="G8" s="7"/>
      <c r="I8" s="2"/>
      <c r="M8" s="17">
        <f t="shared" si="0"/>
        <v>7</v>
      </c>
      <c r="N8" s="14" t="str">
        <f>CONCATENATE("[size=75][b][color=",IF(M8&gt;10,Definicoes_Instrucoes!$B$1,Definicoes_Instrucoes!$B$2),"]",IF(LEN(M8)=1,CONCATENATE("0",M8),M8),".[/color][/b]")</f>
        <v>[size=75][b][color=black]07.[/color][/b]</v>
      </c>
      <c r="O8" s="14" t="str">
        <f>IF($A8&lt;&gt;"",CONCATENATE(" [b]",IF($J8&lt;&gt;"",CONCATENATE("[url=",$J8,"]"),""),"[color=",Definicoes_Instrucoes!$B$3,"]",$A8,"[/color]",IF($J8&lt;&gt;"","[/url]",""),"[/b]"),"")</f>
        <v/>
      </c>
      <c r="P8" s="14" t="str">
        <f t="shared" si="1"/>
        <v/>
      </c>
      <c r="Q8" s="14" t="str">
        <f t="shared" si="2"/>
        <v/>
      </c>
      <c r="R8" s="14" t="str">
        <f t="shared" si="3"/>
        <v/>
      </c>
      <c r="S8" s="14" t="str">
        <f>IF(B8&lt;1000,CONCATENATE(" [url=http://pt.eurobilltracker.com/notes/?id=",D8,"]mofo com ","[b]","[color=",Definicoes_Instrucoes!$B$5,"]0",IF(B8&lt;100,"0",""),IF(B8&lt;10,"0",""),"[/color]",B8,"[/b] dias[/url]"),CONCATENATE(" [url=http://pt.eurobilltracker.com/notes/?id=",D8,"]mofo com ","[b]",B8,"[/b] dias[/url]"))</f>
        <v xml:space="preserve"> [url=http://pt.eurobilltracker.com/notes/?id=]mofo com [b][color=#E1EBF2]000[/color][/b] dias[/url]</v>
      </c>
      <c r="T8" s="14" t="str">
        <f t="shared" si="4"/>
        <v/>
      </c>
      <c r="U8" s="14" t="str">
        <f t="shared" si="5"/>
        <v/>
      </c>
      <c r="V8" s="17" t="str">
        <f>IF($K8&lt;&gt;"",CONCATENATE(" – [color=",Definicoes_Instrucoes!$B$4,"]",$K8,"[/color][/size]"),"[/size]")</f>
        <v>[/size]</v>
      </c>
      <c r="W8" s="23" t="str">
        <f t="shared" si="6"/>
        <v/>
      </c>
    </row>
    <row r="9" spans="1:23">
      <c r="E9" s="2"/>
      <c r="F9" s="2"/>
      <c r="G9" s="24"/>
      <c r="I9" s="2"/>
      <c r="L9" s="26"/>
      <c r="M9" s="17">
        <f t="shared" si="0"/>
        <v>8</v>
      </c>
      <c r="N9" s="14" t="str">
        <f>CONCATENATE("[size=75][b][color=",IF(M9&gt;10,Definicoes_Instrucoes!$B$1,Definicoes_Instrucoes!$B$2),"]",IF(LEN(M9)=1,CONCATENATE("0",M9),M9),".[/color][/b]")</f>
        <v>[size=75][b][color=black]08.[/color][/b]</v>
      </c>
      <c r="O9" s="14" t="str">
        <f>IF($A9&lt;&gt;"",CONCATENATE(" [b]",IF($J9&lt;&gt;"",CONCATENATE("[url=",$J9,"]"),""),"[color=",Definicoes_Instrucoes!$B$3,"]",$A9,"[/color]",IF($J9&lt;&gt;"","[/url]",""),"[/b]"),"")</f>
        <v/>
      </c>
      <c r="P9" s="14" t="str">
        <f t="shared" si="1"/>
        <v/>
      </c>
      <c r="Q9" s="14" t="str">
        <f t="shared" si="2"/>
        <v/>
      </c>
      <c r="R9" s="14" t="str">
        <f t="shared" si="3"/>
        <v/>
      </c>
      <c r="S9" s="14" t="str">
        <f>IF(B9&lt;1000,CONCATENATE(" [url=http://pt.eurobilltracker.com/notes/?id=",D9,"]mofo com ","[b]","[color=",Definicoes_Instrucoes!$B$5,"]0",IF(B9&lt;100,"0",""),IF(B9&lt;10,"0",""),"[/color]",B9,"[/b] dias[/url]"),CONCATENATE(" [url=http://pt.eurobilltracker.com/notes/?id=",D9,"]mofo com ","[b]",B9,"[/b] dias[/url]"))</f>
        <v xml:space="preserve"> [url=http://pt.eurobilltracker.com/notes/?id=]mofo com [b][color=#E1EBF2]000[/color][/b] dias[/url]</v>
      </c>
      <c r="T9" s="14" t="str">
        <f t="shared" si="4"/>
        <v/>
      </c>
      <c r="U9" s="14" t="str">
        <f t="shared" si="5"/>
        <v/>
      </c>
      <c r="V9" s="17" t="str">
        <f>IF($K9&lt;&gt;"",CONCATENATE(" – [color=",Definicoes_Instrucoes!$B$4,"]",$K9,"[/color][/size]"),"[/size]")</f>
        <v>[/size]</v>
      </c>
      <c r="W9" s="23" t="str">
        <f t="shared" si="6"/>
        <v/>
      </c>
    </row>
    <row r="10" spans="1:23">
      <c r="E10" s="2"/>
      <c r="F10" s="2"/>
      <c r="G10" s="24"/>
      <c r="I10" s="2"/>
      <c r="M10" s="17">
        <f t="shared" si="0"/>
        <v>9</v>
      </c>
      <c r="N10" s="14" t="str">
        <f>CONCATENATE("[size=75][b][color=",IF(M10&gt;10,Definicoes_Instrucoes!$B$1,Definicoes_Instrucoes!$B$2),"]",IF(LEN(M10)=1,CONCATENATE("0",M10),M10),".[/color][/b]")</f>
        <v>[size=75][b][color=black]09.[/color][/b]</v>
      </c>
      <c r="O10" s="14" t="str">
        <f>IF($A10&lt;&gt;"",CONCATENATE(" [b]",IF($J10&lt;&gt;"",CONCATENATE("[url=",$J10,"]"),""),"[color=",Definicoes_Instrucoes!$B$3,"]",$A10,"[/color]",IF($J10&lt;&gt;"","[/url]",""),"[/b]"),"")</f>
        <v/>
      </c>
      <c r="P10" s="14" t="str">
        <f t="shared" si="1"/>
        <v/>
      </c>
      <c r="Q10" s="14" t="str">
        <f t="shared" si="2"/>
        <v/>
      </c>
      <c r="R10" s="14" t="str">
        <f t="shared" si="3"/>
        <v/>
      </c>
      <c r="S10" s="14" t="str">
        <f>IF(B10&lt;1000,CONCATENATE(" [url=http://pt.eurobilltracker.com/notes/?id=",D10,"]mofo com ","[b]","[color=",Definicoes_Instrucoes!$B$5,"]0",IF(B10&lt;100,"0",""),IF(B10&lt;10,"0",""),"[/color]",B10,"[/b] dias[/url]"),CONCATENATE(" [url=http://pt.eurobilltracker.com/notes/?id=",D10,"]mofo com ","[b]",B10,"[/b] dias[/url]"))</f>
        <v xml:space="preserve"> [url=http://pt.eurobilltracker.com/notes/?id=]mofo com [b][color=#E1EBF2]000[/color][/b] dias[/url]</v>
      </c>
      <c r="T10" s="14" t="str">
        <f t="shared" si="4"/>
        <v/>
      </c>
      <c r="U10" s="14" t="str">
        <f t="shared" si="5"/>
        <v/>
      </c>
      <c r="V10" s="17" t="str">
        <f>IF($K10&lt;&gt;"",CONCATENATE(" – [color=",Definicoes_Instrucoes!$B$4,"]",$K10,"[/color][/size]"),"[/size]")</f>
        <v>[/size]</v>
      </c>
      <c r="W10" s="23" t="str">
        <f t="shared" si="6"/>
        <v/>
      </c>
    </row>
    <row r="11" spans="1:23">
      <c r="E11" s="2"/>
      <c r="F11" s="2"/>
      <c r="G11" s="24"/>
      <c r="I11" s="2"/>
      <c r="K11" s="7"/>
      <c r="M11" s="17">
        <f t="shared" si="0"/>
        <v>10</v>
      </c>
      <c r="N11" s="14" t="str">
        <f>CONCATENATE("[size=75][b][color=",IF(M11&gt;10,Definicoes_Instrucoes!$B$1,Definicoes_Instrucoes!$B$2),"]",IF(LEN(M11)=1,CONCATENATE("0",M11),M11),".[/color][/b]")</f>
        <v>[size=75][b][color=black]10.[/color][/b]</v>
      </c>
      <c r="O11" s="14" t="str">
        <f>IF($A11&lt;&gt;"",CONCATENATE(" [b]",IF($J11&lt;&gt;"",CONCATENATE("[url=",$J11,"]"),""),"[color=",Definicoes_Instrucoes!$B$3,"]",$A11,"[/color]",IF($J11&lt;&gt;"","[/url]",""),"[/b]"),"")</f>
        <v/>
      </c>
      <c r="P11" s="14" t="str">
        <f t="shared" si="1"/>
        <v/>
      </c>
      <c r="Q11" s="14" t="str">
        <f t="shared" si="2"/>
        <v/>
      </c>
      <c r="R11" s="14" t="str">
        <f t="shared" si="3"/>
        <v/>
      </c>
      <c r="S11" s="14" t="str">
        <f>IF(B11&lt;1000,CONCATENATE(" [url=http://pt.eurobilltracker.com/notes/?id=",D11,"]mofo com ","[b]","[color=",Definicoes_Instrucoes!$B$5,"]0",IF(B11&lt;100,"0",""),IF(B11&lt;10,"0",""),"[/color]",B11,"[/b] dias[/url]"),CONCATENATE(" [url=http://pt.eurobilltracker.com/notes/?id=",D11,"]mofo com ","[b]",B11,"[/b] dias[/url]"))</f>
        <v xml:space="preserve"> [url=http://pt.eurobilltracker.com/notes/?id=]mofo com [b][color=#E1EBF2]000[/color][/b] dias[/url]</v>
      </c>
      <c r="T11" s="14" t="str">
        <f t="shared" si="4"/>
        <v/>
      </c>
      <c r="U11" s="14" t="str">
        <f t="shared" si="5"/>
        <v/>
      </c>
      <c r="V11" s="17" t="str">
        <f>IF($K11&lt;&gt;"",CONCATENATE(" – [color=",Definicoes_Instrucoes!$B$4,"]",$K11,"[/color][/size]"),"[/size]")</f>
        <v>[/size]</v>
      </c>
      <c r="W11" s="23" t="str">
        <f t="shared" si="6"/>
        <v/>
      </c>
    </row>
    <row r="12" spans="1:23">
      <c r="E12" s="2"/>
      <c r="F12" s="2"/>
      <c r="G12" s="7"/>
      <c r="I12" s="2"/>
      <c r="M12" s="17">
        <f t="shared" si="0"/>
        <v>11</v>
      </c>
      <c r="N12" s="14" t="str">
        <f>CONCATENATE("[size=75][b][color=",IF(M12&gt;10,Definicoes_Instrucoes!$B$1,Definicoes_Instrucoes!$B$2),"]",IF(LEN(M12)=1,CONCATENATE("0",M12),M12),".[/color][/b]")</f>
        <v>[size=75][b][color=black]11.[/color][/b]</v>
      </c>
      <c r="O12" s="14" t="str">
        <f>IF($A12&lt;&gt;"",CONCATENATE(" [b]",IF($J12&lt;&gt;"",CONCATENATE("[url=",$J12,"]"),""),"[color=",Definicoes_Instrucoes!$B$3,"]",$A12,"[/color]",IF($J12&lt;&gt;"","[/url]",""),"[/b]"),"")</f>
        <v/>
      </c>
      <c r="P12" s="14" t="str">
        <f t="shared" si="1"/>
        <v/>
      </c>
      <c r="Q12" s="14" t="str">
        <f t="shared" si="2"/>
        <v/>
      </c>
      <c r="R12" s="14" t="str">
        <f t="shared" si="3"/>
        <v/>
      </c>
      <c r="S12" s="14" t="str">
        <f>IF(B12&lt;1000,CONCATENATE(" [url=http://pt.eurobilltracker.com/notes/?id=",D12,"]mofo com ","[b]","[color=",Definicoes_Instrucoes!$B$5,"]0",IF(B12&lt;100,"0",""),IF(B12&lt;10,"0",""),"[/color]",B12,"[/b] dias[/url]"),CONCATENATE(" [url=http://pt.eurobilltracker.com/notes/?id=",D12,"]mofo com ","[b]",B12,"[/b] dias[/url]"))</f>
        <v xml:space="preserve"> [url=http://pt.eurobilltracker.com/notes/?id=]mofo com [b][color=#E1EBF2]000[/color][/b] dias[/url]</v>
      </c>
      <c r="T12" s="14" t="str">
        <f t="shared" si="4"/>
        <v/>
      </c>
      <c r="U12" s="14" t="str">
        <f t="shared" si="5"/>
        <v/>
      </c>
      <c r="V12" s="17" t="str">
        <f>IF($K12&lt;&gt;"",CONCATENATE(" – [color=",Definicoes_Instrucoes!$B$4,"]",$K12,"[/color][/size]"),"[/size]")</f>
        <v>[/size]</v>
      </c>
      <c r="W12" s="23" t="str">
        <f t="shared" si="6"/>
        <v/>
      </c>
    </row>
    <row r="13" spans="1:23">
      <c r="E13" s="2"/>
      <c r="F13" s="2"/>
      <c r="G13" s="24"/>
      <c r="I13" s="2"/>
      <c r="M13" s="17">
        <f t="shared" si="0"/>
        <v>12</v>
      </c>
      <c r="N13" s="14" t="str">
        <f>CONCATENATE("[size=75][b][color=",IF(M13&gt;10,Definicoes_Instrucoes!$B$1,Definicoes_Instrucoes!$B$2),"]",IF(LEN(M13)=1,CONCATENATE("0",M13),M13),".[/color][/b]")</f>
        <v>[size=75][b][color=black]12.[/color][/b]</v>
      </c>
      <c r="O13" s="14" t="str">
        <f>IF($A13&lt;&gt;"",CONCATENATE(" [b]",IF($J13&lt;&gt;"",CONCATENATE("[url=",$J13,"]"),""),"[color=",Definicoes_Instrucoes!$B$3,"]",$A13,"[/color]",IF($J13&lt;&gt;"","[/url]",""),"[/b]"),"")</f>
        <v/>
      </c>
      <c r="P13" s="14" t="str">
        <f t="shared" si="1"/>
        <v/>
      </c>
      <c r="Q13" s="14" t="str">
        <f t="shared" si="2"/>
        <v/>
      </c>
      <c r="R13" s="14" t="str">
        <f t="shared" si="3"/>
        <v/>
      </c>
      <c r="S13" s="14" t="str">
        <f>IF(B13&lt;1000,CONCATENATE(" [url=http://pt.eurobilltracker.com/notes/?id=",D13,"]mofo com ","[b]","[color=",Definicoes_Instrucoes!$B$5,"]0",IF(B13&lt;100,"0",""),IF(B13&lt;10,"0",""),"[/color]",B13,"[/b] dias[/url]"),CONCATENATE(" [url=http://pt.eurobilltracker.com/notes/?id=",D13,"]mofo com ","[b]",B13,"[/b] dias[/url]"))</f>
        <v xml:space="preserve"> [url=http://pt.eurobilltracker.com/notes/?id=]mofo com [b][color=#E1EBF2]000[/color][/b] dias[/url]</v>
      </c>
      <c r="T13" s="14" t="str">
        <f t="shared" si="4"/>
        <v/>
      </c>
      <c r="U13" s="14" t="str">
        <f t="shared" si="5"/>
        <v/>
      </c>
      <c r="V13" s="17" t="str">
        <f>IF($K13&lt;&gt;"",CONCATENATE(" – [color=",Definicoes_Instrucoes!$B$4,"]",$K13,"[/color][/size]"),"[/size]")</f>
        <v>[/size]</v>
      </c>
      <c r="W13" s="23" t="str">
        <f t="shared" si="6"/>
        <v/>
      </c>
    </row>
    <row r="14" spans="1:23">
      <c r="E14" s="2"/>
      <c r="F14" s="2"/>
      <c r="G14" s="7"/>
      <c r="I14" s="2"/>
      <c r="K14" s="21"/>
      <c r="M14" s="17">
        <f t="shared" si="0"/>
        <v>13</v>
      </c>
      <c r="N14" s="14" t="str">
        <f>CONCATENATE("[size=75][b][color=",IF(M14&gt;10,Definicoes_Instrucoes!$B$1,Definicoes_Instrucoes!$B$2),"]",IF(LEN(M14)=1,CONCATENATE("0",M14),M14),".[/color][/b]")</f>
        <v>[size=75][b][color=black]13.[/color][/b]</v>
      </c>
      <c r="O14" s="14" t="str">
        <f>IF($A14&lt;&gt;"",CONCATENATE(" [b]",IF($J14&lt;&gt;"",CONCATENATE("[url=",$J14,"]"),""),"[color=",Definicoes_Instrucoes!$B$3,"]",$A14,"[/color]",IF($J14&lt;&gt;"","[/url]",""),"[/b]"),"")</f>
        <v/>
      </c>
      <c r="P14" s="14" t="str">
        <f t="shared" si="1"/>
        <v/>
      </c>
      <c r="Q14" s="14" t="str">
        <f t="shared" si="2"/>
        <v/>
      </c>
      <c r="R14" s="14" t="str">
        <f t="shared" si="3"/>
        <v/>
      </c>
      <c r="S14" s="14" t="str">
        <f>IF(B14&lt;1000,CONCATENATE(" [url=http://pt.eurobilltracker.com/notes/?id=",D14,"]mofo com ","[b]","[color=",Definicoes_Instrucoes!$B$5,"]0",IF(B14&lt;100,"0",""),IF(B14&lt;10,"0",""),"[/color]",B14,"[/b] dias[/url]"),CONCATENATE(" [url=http://pt.eurobilltracker.com/notes/?id=",D14,"]mofo com ","[b]",B14,"[/b] dias[/url]"))</f>
        <v xml:space="preserve"> [url=http://pt.eurobilltracker.com/notes/?id=]mofo com [b][color=#E1EBF2]000[/color][/b] dias[/url]</v>
      </c>
      <c r="T14" s="14" t="str">
        <f t="shared" si="4"/>
        <v/>
      </c>
      <c r="U14" s="14" t="str">
        <f t="shared" si="5"/>
        <v/>
      </c>
      <c r="V14" s="17" t="str">
        <f>IF($K14&lt;&gt;"",CONCATENATE(" – [color=",Definicoes_Instrucoes!$B$4,"]",$K14,"[/color][/size]"),"[/size]")</f>
        <v>[/size]</v>
      </c>
      <c r="W14" s="23" t="str">
        <f t="shared" si="6"/>
        <v/>
      </c>
    </row>
    <row r="15" spans="1:23">
      <c r="E15" s="2"/>
      <c r="F15" s="2"/>
      <c r="G15" s="24"/>
      <c r="I15" s="2"/>
      <c r="M15" s="17">
        <f t="shared" si="0"/>
        <v>14</v>
      </c>
      <c r="N15" s="14" t="str">
        <f>CONCATENATE("[size=75][b][color=",IF(M15&gt;10,Definicoes_Instrucoes!$B$1,Definicoes_Instrucoes!$B$2),"]",IF(LEN(M15)=1,CONCATENATE("0",M15),M15),".[/color][/b]")</f>
        <v>[size=75][b][color=black]14.[/color][/b]</v>
      </c>
      <c r="O15" s="14" t="str">
        <f>IF($A15&lt;&gt;"",CONCATENATE(" [b]",IF($J15&lt;&gt;"",CONCATENATE("[url=",$J15,"]"),""),"[color=",Definicoes_Instrucoes!$B$3,"]",$A15,"[/color]",IF($J15&lt;&gt;"","[/url]",""),"[/b]"),"")</f>
        <v/>
      </c>
      <c r="P15" s="14" t="str">
        <f t="shared" si="1"/>
        <v/>
      </c>
      <c r="Q15" s="14" t="str">
        <f t="shared" si="2"/>
        <v/>
      </c>
      <c r="R15" s="14" t="str">
        <f t="shared" si="3"/>
        <v/>
      </c>
      <c r="S15" s="14" t="str">
        <f>IF(B15&lt;1000,CONCATENATE(" [url=http://pt.eurobilltracker.com/notes/?id=",D15,"]mofo com ","[b]","[color=",Definicoes_Instrucoes!$B$5,"]0",IF(B15&lt;100,"0",""),IF(B15&lt;10,"0",""),"[/color]",B15,"[/b] dias[/url]"),CONCATENATE(" [url=http://pt.eurobilltracker.com/notes/?id=",D15,"]mofo com ","[b]",B15,"[/b] dias[/url]"))</f>
        <v xml:space="preserve"> [url=http://pt.eurobilltracker.com/notes/?id=]mofo com [b][color=#E1EBF2]000[/color][/b] dias[/url]</v>
      </c>
      <c r="T15" s="14" t="str">
        <f t="shared" si="4"/>
        <v/>
      </c>
      <c r="U15" s="14" t="str">
        <f t="shared" si="5"/>
        <v/>
      </c>
      <c r="V15" s="17" t="str">
        <f>IF($K15&lt;&gt;"",CONCATENATE(" – [color=",Definicoes_Instrucoes!$B$4,"]",$K15,"[/color][/size]"),"[/size]")</f>
        <v>[/size]</v>
      </c>
      <c r="W15" s="23" t="str">
        <f t="shared" si="6"/>
        <v/>
      </c>
    </row>
    <row r="16" spans="1:23">
      <c r="E16" s="2"/>
      <c r="F16" s="2"/>
      <c r="G16" s="24"/>
      <c r="I16" s="2"/>
      <c r="M16" s="17">
        <f t="shared" si="0"/>
        <v>15</v>
      </c>
      <c r="N16" s="14" t="str">
        <f>CONCATENATE("[size=75][b][color=",IF(M16&gt;10,Definicoes_Instrucoes!$B$1,Definicoes_Instrucoes!$B$2),"]",IF(LEN(M16)=1,CONCATENATE("0",M16),M16),".[/color][/b]")</f>
        <v>[size=75][b][color=black]15.[/color][/b]</v>
      </c>
      <c r="O16" s="14" t="str">
        <f>IF($A16&lt;&gt;"",CONCATENATE(" [b]",IF($J16&lt;&gt;"",CONCATENATE("[url=",$J16,"]"),""),"[color=",Definicoes_Instrucoes!$B$3,"]",$A16,"[/color]",IF($J16&lt;&gt;"","[/url]",""),"[/b]"),"")</f>
        <v/>
      </c>
      <c r="P16" s="14" t="str">
        <f t="shared" si="1"/>
        <v/>
      </c>
      <c r="Q16" s="14" t="str">
        <f t="shared" si="2"/>
        <v/>
      </c>
      <c r="R16" s="14" t="str">
        <f t="shared" si="3"/>
        <v/>
      </c>
      <c r="S16" s="14" t="str">
        <f>IF(B16&lt;1000,CONCATENATE(" [url=http://pt.eurobilltracker.com/notes/?id=",D16,"]mofo com ","[b]","[color=",Definicoes_Instrucoes!$B$5,"]0",IF(B16&lt;100,"0",""),IF(B16&lt;10,"0",""),"[/color]",B16,"[/b] dias[/url]"),CONCATENATE(" [url=http://pt.eurobilltracker.com/notes/?id=",D16,"]mofo com ","[b]",B16,"[/b] dias[/url]"))</f>
        <v xml:space="preserve"> [url=http://pt.eurobilltracker.com/notes/?id=]mofo com [b][color=#E1EBF2]000[/color][/b] dias[/url]</v>
      </c>
      <c r="T16" s="14" t="str">
        <f t="shared" si="4"/>
        <v/>
      </c>
      <c r="U16" s="14" t="str">
        <f t="shared" si="5"/>
        <v/>
      </c>
      <c r="V16" s="17" t="str">
        <f>IF($K16&lt;&gt;"",CONCATENATE(" – [color=",Definicoes_Instrucoes!$B$4,"]",$K16,"[/color][/size]"),"[/size]")</f>
        <v>[/size]</v>
      </c>
      <c r="W16" s="23" t="str">
        <f t="shared" si="6"/>
        <v/>
      </c>
    </row>
    <row r="17" spans="5:23">
      <c r="E17" s="2"/>
      <c r="F17" s="2"/>
      <c r="G17" s="24"/>
      <c r="I17" s="2"/>
      <c r="M17" s="17">
        <f t="shared" si="0"/>
        <v>16</v>
      </c>
      <c r="N17" s="14" t="str">
        <f>CONCATENATE("[size=75][b][color=",IF(M17&gt;10,Definicoes_Instrucoes!$B$1,Definicoes_Instrucoes!$B$2),"]",IF(LEN(M17)=1,CONCATENATE("0",M17),M17),".[/color][/b]")</f>
        <v>[size=75][b][color=black]16.[/color][/b]</v>
      </c>
      <c r="O17" s="14" t="str">
        <f>IF($A17&lt;&gt;"",CONCATENATE(" [b]",IF($J17&lt;&gt;"",CONCATENATE("[url=",$J17,"]"),""),"[color=",Definicoes_Instrucoes!$B$3,"]",$A17,"[/color]",IF($J17&lt;&gt;"","[/url]",""),"[/b]"),"")</f>
        <v/>
      </c>
      <c r="P17" s="14" t="str">
        <f t="shared" si="1"/>
        <v/>
      </c>
      <c r="Q17" s="14" t="str">
        <f t="shared" si="2"/>
        <v/>
      </c>
      <c r="R17" s="14" t="str">
        <f t="shared" si="3"/>
        <v/>
      </c>
      <c r="S17" s="14" t="str">
        <f>IF(B17&lt;1000,CONCATENATE(" [url=http://pt.eurobilltracker.com/notes/?id=",D17,"]mofo com ","[b]","[color=",Definicoes_Instrucoes!$B$5,"]0",IF(B17&lt;100,"0",""),IF(B17&lt;10,"0",""),"[/color]",B17,"[/b] dias[/url]"),CONCATENATE(" [url=http://pt.eurobilltracker.com/notes/?id=",D17,"]mofo com ","[b]",B17,"[/b] dias[/url]"))</f>
        <v xml:space="preserve"> [url=http://pt.eurobilltracker.com/notes/?id=]mofo com [b][color=#E1EBF2]000[/color][/b] dias[/url]</v>
      </c>
      <c r="T17" s="14" t="str">
        <f t="shared" si="4"/>
        <v/>
      </c>
      <c r="U17" s="14" t="str">
        <f t="shared" si="5"/>
        <v/>
      </c>
      <c r="V17" s="17" t="str">
        <f>IF($K17&lt;&gt;"",CONCATENATE(" – [color=",Definicoes_Instrucoes!$B$4,"]",$K17,"[/color][/size]"),"[/size]")</f>
        <v>[/size]</v>
      </c>
      <c r="W17" s="23" t="str">
        <f t="shared" si="6"/>
        <v/>
      </c>
    </row>
    <row r="18" spans="5:23">
      <c r="E18" s="2"/>
      <c r="F18" s="2"/>
      <c r="G18" s="24"/>
      <c r="I18" s="2"/>
      <c r="M18" s="17">
        <f t="shared" si="0"/>
        <v>17</v>
      </c>
      <c r="N18" s="14" t="str">
        <f>CONCATENATE("[size=75][b][color=",IF(M18&gt;10,Definicoes_Instrucoes!$B$1,Definicoes_Instrucoes!$B$2),"]",IF(LEN(M18)=1,CONCATENATE("0",M18),M18),".[/color][/b]")</f>
        <v>[size=75][b][color=black]17.[/color][/b]</v>
      </c>
      <c r="O18" s="14" t="str">
        <f>IF($A18&lt;&gt;"",CONCATENATE(" [b]",IF($J18&lt;&gt;"",CONCATENATE("[url=",$J18,"]"),""),"[color=",Definicoes_Instrucoes!$B$3,"]",$A18,"[/color]",IF($J18&lt;&gt;"","[/url]",""),"[/b]"),"")</f>
        <v/>
      </c>
      <c r="P18" s="14" t="str">
        <f t="shared" si="1"/>
        <v/>
      </c>
      <c r="Q18" s="14" t="str">
        <f t="shared" si="2"/>
        <v/>
      </c>
      <c r="R18" s="14" t="str">
        <f t="shared" si="3"/>
        <v/>
      </c>
      <c r="S18" s="14" t="str">
        <f>IF(B18&lt;1000,CONCATENATE(" [url=http://pt.eurobilltracker.com/notes/?id=",D18,"]mofo com ","[b]","[color=",Definicoes_Instrucoes!$B$5,"]0",IF(B18&lt;100,"0",""),IF(B18&lt;10,"0",""),"[/color]",B18,"[/b] dias[/url]"),CONCATENATE(" [url=http://pt.eurobilltracker.com/notes/?id=",D18,"]mofo com ","[b]",B18,"[/b] dias[/url]"))</f>
        <v xml:space="preserve"> [url=http://pt.eurobilltracker.com/notes/?id=]mofo com [b][color=#E1EBF2]000[/color][/b] dias[/url]</v>
      </c>
      <c r="T18" s="14" t="str">
        <f t="shared" si="4"/>
        <v/>
      </c>
      <c r="U18" s="14" t="str">
        <f t="shared" si="5"/>
        <v/>
      </c>
      <c r="V18" s="17" t="str">
        <f>IF($K18&lt;&gt;"",CONCATENATE(" – [color=",Definicoes_Instrucoes!$B$4,"]",$K18,"[/color][/size]"),"[/size]")</f>
        <v>[/size]</v>
      </c>
      <c r="W18" s="23" t="str">
        <f t="shared" si="6"/>
        <v/>
      </c>
    </row>
    <row r="19" spans="5:23">
      <c r="E19" s="2"/>
      <c r="F19" s="2"/>
      <c r="G19" s="24"/>
      <c r="I19" s="2"/>
      <c r="M19" s="17">
        <f t="shared" si="0"/>
        <v>18</v>
      </c>
      <c r="N19" s="14" t="str">
        <f>CONCATENATE("[size=75][b][color=",IF(M19&gt;10,Definicoes_Instrucoes!$B$1,Definicoes_Instrucoes!$B$2),"]",IF(LEN(M19)=1,CONCATENATE("0",M19),M19),".[/color][/b]")</f>
        <v>[size=75][b][color=black]18.[/color][/b]</v>
      </c>
      <c r="O19" s="14" t="str">
        <f>IF($A19&lt;&gt;"",CONCATENATE(" [b]",IF($J19&lt;&gt;"",CONCATENATE("[url=",$J19,"]"),""),"[color=",Definicoes_Instrucoes!$B$3,"]",$A19,"[/color]",IF($J19&lt;&gt;"","[/url]",""),"[/b]"),"")</f>
        <v/>
      </c>
      <c r="P19" s="14" t="str">
        <f t="shared" si="1"/>
        <v/>
      </c>
      <c r="Q19" s="14" t="str">
        <f t="shared" si="2"/>
        <v/>
      </c>
      <c r="R19" s="14" t="str">
        <f t="shared" si="3"/>
        <v/>
      </c>
      <c r="S19" s="14" t="str">
        <f>IF(B19&lt;1000,CONCATENATE(" [url=http://pt.eurobilltracker.com/notes/?id=",D19,"]mofo com ","[b]","[color=",Definicoes_Instrucoes!$B$5,"]0",IF(B19&lt;100,"0",""),IF(B19&lt;10,"0",""),"[/color]",B19,"[/b] dias[/url]"),CONCATENATE(" [url=http://pt.eurobilltracker.com/notes/?id=",D19,"]mofo com ","[b]",B19,"[/b] dias[/url]"))</f>
        <v xml:space="preserve"> [url=http://pt.eurobilltracker.com/notes/?id=]mofo com [b][color=#E1EBF2]000[/color][/b] dias[/url]</v>
      </c>
      <c r="T19" s="14" t="str">
        <f t="shared" si="4"/>
        <v/>
      </c>
      <c r="U19" s="14" t="str">
        <f t="shared" si="5"/>
        <v/>
      </c>
      <c r="V19" s="17" t="str">
        <f>IF($K19&lt;&gt;"",CONCATENATE(" – [color=",Definicoes_Instrucoes!$B$4,"]",$K19,"[/color][/size]"),"[/size]")</f>
        <v>[/size]</v>
      </c>
      <c r="W19" s="23" t="str">
        <f t="shared" si="6"/>
        <v/>
      </c>
    </row>
    <row r="20" spans="5:23">
      <c r="E20" s="2"/>
      <c r="F20" s="2"/>
      <c r="G20" s="24"/>
      <c r="I20" s="2"/>
      <c r="M20" s="17">
        <f t="shared" si="0"/>
        <v>19</v>
      </c>
      <c r="N20" s="14" t="str">
        <f>CONCATENATE("[size=75][b][color=",IF(M20&gt;10,Definicoes_Instrucoes!$B$1,Definicoes_Instrucoes!$B$2),"]",IF(LEN(M20)=1,CONCATENATE("0",M20),M20),".[/color][/b]")</f>
        <v>[size=75][b][color=black]19.[/color][/b]</v>
      </c>
      <c r="O20" s="14" t="str">
        <f>IF($A20&lt;&gt;"",CONCATENATE(" [b]",IF($J20&lt;&gt;"",CONCATENATE("[url=",$J20,"]"),""),"[color=",Definicoes_Instrucoes!$B$3,"]",$A20,"[/color]",IF($J20&lt;&gt;"","[/url]",""),"[/b]"),"")</f>
        <v/>
      </c>
      <c r="P20" s="14" t="str">
        <f t="shared" si="1"/>
        <v/>
      </c>
      <c r="Q20" s="14" t="str">
        <f t="shared" si="2"/>
        <v/>
      </c>
      <c r="R20" s="14" t="str">
        <f t="shared" si="3"/>
        <v/>
      </c>
      <c r="S20" s="14" t="str">
        <f>IF(B20&lt;1000,CONCATENATE(" [url=http://pt.eurobilltracker.com/notes/?id=",D20,"]mofo com ","[b]","[color=",Definicoes_Instrucoes!$B$5,"]0",IF(B20&lt;100,"0",""),IF(B20&lt;10,"0",""),"[/color]",B20,"[/b] dias[/url]"),CONCATENATE(" [url=http://pt.eurobilltracker.com/notes/?id=",D20,"]mofo com ","[b]",B20,"[/b] dias[/url]"))</f>
        <v xml:space="preserve"> [url=http://pt.eurobilltracker.com/notes/?id=]mofo com [b][color=#E1EBF2]000[/color][/b] dias[/url]</v>
      </c>
      <c r="T20" s="14" t="str">
        <f t="shared" si="4"/>
        <v/>
      </c>
      <c r="U20" s="14" t="str">
        <f t="shared" si="5"/>
        <v/>
      </c>
      <c r="V20" s="17" t="str">
        <f>IF($K20&lt;&gt;"",CONCATENATE(" – [color=",Definicoes_Instrucoes!$B$4,"]",$K20,"[/color][/size]"),"[/size]")</f>
        <v>[/size]</v>
      </c>
      <c r="W20" s="23" t="str">
        <f t="shared" si="6"/>
        <v/>
      </c>
    </row>
    <row r="21" spans="5:23">
      <c r="E21" s="2"/>
      <c r="F21" s="2"/>
      <c r="G21" s="24"/>
      <c r="H21" s="21"/>
      <c r="I21" s="2"/>
      <c r="M21" s="17">
        <f t="shared" si="0"/>
        <v>20</v>
      </c>
      <c r="N21" s="14" t="str">
        <f>CONCATENATE("[size=75][b][color=",IF(M21&gt;10,Definicoes_Instrucoes!$B$1,Definicoes_Instrucoes!$B$2),"]",IF(LEN(M21)=1,CONCATENATE("0",M21),M21),".[/color][/b]")</f>
        <v>[size=75][b][color=black]20.[/color][/b]</v>
      </c>
      <c r="O21" s="14" t="str">
        <f>IF($A21&lt;&gt;"",CONCATENATE(" [b]",IF($J21&lt;&gt;"",CONCATENATE("[url=",$J21,"]"),""),"[color=",Definicoes_Instrucoes!$B$3,"]",$A21,"[/color]",IF($J21&lt;&gt;"","[/url]",""),"[/b]"),"")</f>
        <v/>
      </c>
      <c r="P21" s="14" t="str">
        <f t="shared" si="1"/>
        <v/>
      </c>
      <c r="Q21" s="14" t="str">
        <f t="shared" si="2"/>
        <v/>
      </c>
      <c r="R21" s="14" t="str">
        <f t="shared" si="3"/>
        <v/>
      </c>
      <c r="S21" s="14" t="str">
        <f>IF(B21&lt;1000,CONCATENATE(" [url=http://pt.eurobilltracker.com/notes/?id=",D21,"]mofo com ","[b]","[color=",Definicoes_Instrucoes!$B$5,"]0",IF(B21&lt;100,"0",""),IF(B21&lt;10,"0",""),"[/color]",B21,"[/b] dias[/url]"),CONCATENATE(" [url=http://pt.eurobilltracker.com/notes/?id=",D21,"]mofo com ","[b]",B21,"[/b] dias[/url]"))</f>
        <v xml:space="preserve"> [url=http://pt.eurobilltracker.com/notes/?id=]mofo com [b][color=#E1EBF2]000[/color][/b] dias[/url]</v>
      </c>
      <c r="T21" s="14" t="str">
        <f t="shared" si="4"/>
        <v/>
      </c>
      <c r="U21" s="14" t="str">
        <f t="shared" si="5"/>
        <v/>
      </c>
      <c r="V21" s="17" t="str">
        <f>IF($K21&lt;&gt;"",CONCATENATE(" – [color=",Definicoes_Instrucoes!$B$4,"]",$K21,"[/color][/size]"),"[/size]")</f>
        <v>[/size]</v>
      </c>
      <c r="W21" s="23" t="str">
        <f t="shared" si="6"/>
        <v/>
      </c>
    </row>
    <row r="22" spans="5:23">
      <c r="E22" s="2"/>
      <c r="F22" s="2"/>
      <c r="I22" s="2"/>
      <c r="M22" s="17">
        <f t="shared" si="0"/>
        <v>21</v>
      </c>
      <c r="N22" s="14" t="str">
        <f>CONCATENATE("[size=75][b][color=",IF(M22&gt;10,Definicoes_Instrucoes!$B$1,Definicoes_Instrucoes!$B$2),"]",IF(LEN(M22)=1,CONCATENATE("0",M22),M22),".[/color][/b]")</f>
        <v>[size=75][b][color=black]21.[/color][/b]</v>
      </c>
      <c r="O22" s="14" t="str">
        <f>IF($A22&lt;&gt;"",CONCATENATE(" [b]",IF($J22&lt;&gt;"",CONCATENATE("[url=",$J22,"]"),""),"[color=",Definicoes_Instrucoes!$B$3,"]",$A22,"[/color]",IF($J22&lt;&gt;"","[/url]",""),"[/b]"),"")</f>
        <v/>
      </c>
      <c r="P22" s="14" t="str">
        <f t="shared" si="1"/>
        <v/>
      </c>
      <c r="Q22" s="14" t="str">
        <f t="shared" si="2"/>
        <v/>
      </c>
      <c r="R22" s="14" t="str">
        <f t="shared" si="3"/>
        <v/>
      </c>
      <c r="S22" s="14" t="str">
        <f>IF(B22&lt;1000,CONCATENATE(" [url=http://pt.eurobilltracker.com/notes/?id=",D22,"]mofo com ","[b]","[color=",Definicoes_Instrucoes!$B$5,"]0",IF(B22&lt;100,"0",""),IF(B22&lt;10,"0",""),"[/color]",B22,"[/b] dias[/url]"),CONCATENATE(" [url=http://pt.eurobilltracker.com/notes/?id=",D22,"]mofo com ","[b]",B22,"[/b] dias[/url]"))</f>
        <v xml:space="preserve"> [url=http://pt.eurobilltracker.com/notes/?id=]mofo com [b][color=#E1EBF2]000[/color][/b] dias[/url]</v>
      </c>
      <c r="T22" s="14" t="str">
        <f t="shared" si="4"/>
        <v/>
      </c>
      <c r="U22" s="14" t="str">
        <f t="shared" si="5"/>
        <v/>
      </c>
      <c r="V22" s="17" t="str">
        <f>IF($K22&lt;&gt;"",CONCATENATE(" – [color=",Definicoes_Instrucoes!$B$4,"]",$K22,"[/color][/size]"),"[/size]")</f>
        <v>[/size]</v>
      </c>
      <c r="W22" s="23" t="str">
        <f t="shared" si="6"/>
        <v/>
      </c>
    </row>
    <row r="23" spans="5:23">
      <c r="E23" s="2"/>
      <c r="F23" s="2"/>
      <c r="G23" s="24"/>
      <c r="I23" s="2"/>
      <c r="M23" s="17">
        <f t="shared" si="0"/>
        <v>22</v>
      </c>
      <c r="N23" s="14" t="str">
        <f>CONCATENATE("[size=75][b][color=",IF(M23&gt;10,Definicoes_Instrucoes!$B$1,Definicoes_Instrucoes!$B$2),"]",IF(LEN(M23)=1,CONCATENATE("0",M23),M23),".[/color][/b]")</f>
        <v>[size=75][b][color=black]22.[/color][/b]</v>
      </c>
      <c r="O23" s="14" t="str">
        <f>IF($A23&lt;&gt;"",CONCATENATE(" [b]",IF($J23&lt;&gt;"",CONCATENATE("[url=",$J23,"]"),""),"[color=",Definicoes_Instrucoes!$B$3,"]",$A23,"[/color]",IF($J23&lt;&gt;"","[/url]",""),"[/b]"),"")</f>
        <v/>
      </c>
      <c r="P23" s="14" t="str">
        <f t="shared" si="1"/>
        <v/>
      </c>
      <c r="Q23" s="14" t="str">
        <f t="shared" si="2"/>
        <v/>
      </c>
      <c r="R23" s="14" t="str">
        <f t="shared" si="3"/>
        <v/>
      </c>
      <c r="S23" s="14" t="str">
        <f>IF(B23&lt;1000,CONCATENATE(" [url=http://pt.eurobilltracker.com/notes/?id=",D23,"]mofo com ","[b]","[color=",Definicoes_Instrucoes!$B$5,"]0",IF(B23&lt;100,"0",""),IF(B23&lt;10,"0",""),"[/color]",B23,"[/b] dias[/url]"),CONCATENATE(" [url=http://pt.eurobilltracker.com/notes/?id=",D23,"]mofo com ","[b]",B23,"[/b] dias[/url]"))</f>
        <v xml:space="preserve"> [url=http://pt.eurobilltracker.com/notes/?id=]mofo com [b][color=#E1EBF2]000[/color][/b] dias[/url]</v>
      </c>
      <c r="T23" s="14" t="str">
        <f t="shared" si="4"/>
        <v/>
      </c>
      <c r="U23" s="14" t="str">
        <f t="shared" si="5"/>
        <v/>
      </c>
      <c r="V23" s="17" t="str">
        <f>IF($K23&lt;&gt;"",CONCATENATE(" – [color=",Definicoes_Instrucoes!$B$4,"]",$K23,"[/color][/size]"),"[/size]")</f>
        <v>[/size]</v>
      </c>
      <c r="W23" s="23" t="str">
        <f t="shared" si="6"/>
        <v/>
      </c>
    </row>
    <row r="24" spans="5:23">
      <c r="E24" s="2"/>
      <c r="F24" s="2"/>
      <c r="G24" s="7"/>
      <c r="I24" s="2"/>
      <c r="M24" s="17">
        <f t="shared" si="0"/>
        <v>23</v>
      </c>
      <c r="N24" s="14" t="str">
        <f>CONCATENATE("[size=75][b][color=",IF(M24&gt;10,Definicoes_Instrucoes!$B$1,Definicoes_Instrucoes!$B$2),"]",IF(LEN(M24)=1,CONCATENATE("0",M24),M24),".[/color][/b]")</f>
        <v>[size=75][b][color=black]23.[/color][/b]</v>
      </c>
      <c r="O24" s="14" t="str">
        <f>IF($A24&lt;&gt;"",CONCATENATE(" [b]",IF($J24&lt;&gt;"",CONCATENATE("[url=",$J24,"]"),""),"[color=",Definicoes_Instrucoes!$B$3,"]",$A24,"[/color]",IF($J24&lt;&gt;"","[/url]",""),"[/b]"),"")</f>
        <v/>
      </c>
      <c r="P24" s="14" t="str">
        <f t="shared" si="1"/>
        <v/>
      </c>
      <c r="Q24" s="14" t="str">
        <f t="shared" si="2"/>
        <v/>
      </c>
      <c r="R24" s="14" t="str">
        <f t="shared" si="3"/>
        <v/>
      </c>
      <c r="S24" s="14" t="str">
        <f>IF(B24&lt;1000,CONCATENATE(" [url=http://pt.eurobilltracker.com/notes/?id=",D24,"]mofo com ","[b]","[color=",Definicoes_Instrucoes!$B$5,"]0",IF(B24&lt;100,"0",""),IF(B24&lt;10,"0",""),"[/color]",B24,"[/b] dias[/url]"),CONCATENATE(" [url=http://pt.eurobilltracker.com/notes/?id=",D24,"]mofo com ","[b]",B24,"[/b] dias[/url]"))</f>
        <v xml:space="preserve"> [url=http://pt.eurobilltracker.com/notes/?id=]mofo com [b][color=#E1EBF2]000[/color][/b] dias[/url]</v>
      </c>
      <c r="T24" s="14" t="str">
        <f t="shared" si="4"/>
        <v/>
      </c>
      <c r="U24" s="14" t="str">
        <f t="shared" si="5"/>
        <v/>
      </c>
      <c r="V24" s="17" t="str">
        <f>IF($K24&lt;&gt;"",CONCATENATE(" – [color=",Definicoes_Instrucoes!$B$4,"]",$K24,"[/color][/size]"),"[/size]")</f>
        <v>[/size]</v>
      </c>
      <c r="W24" s="23" t="str">
        <f t="shared" si="6"/>
        <v/>
      </c>
    </row>
    <row r="25" spans="5:23">
      <c r="E25" s="2"/>
      <c r="F25" s="2"/>
      <c r="G25" s="24"/>
      <c r="I25" s="2"/>
      <c r="M25" s="17">
        <f t="shared" si="0"/>
        <v>24</v>
      </c>
      <c r="N25" s="14" t="str">
        <f>CONCATENATE("[size=75][b][color=",IF(M25&gt;10,Definicoes_Instrucoes!$B$1,Definicoes_Instrucoes!$B$2),"]",IF(LEN(M25)=1,CONCATENATE("0",M25),M25),".[/color][/b]")</f>
        <v>[size=75][b][color=black]24.[/color][/b]</v>
      </c>
      <c r="O25" s="14" t="str">
        <f>IF($A25&lt;&gt;"",CONCATENATE(" [b]",IF($J25&lt;&gt;"",CONCATENATE("[url=",$J25,"]"),""),"[color=",Definicoes_Instrucoes!$B$3,"]",$A25,"[/color]",IF($J25&lt;&gt;"","[/url]",""),"[/b]"),"")</f>
        <v/>
      </c>
      <c r="P25" s="14" t="str">
        <f t="shared" si="1"/>
        <v/>
      </c>
      <c r="Q25" s="14" t="str">
        <f t="shared" si="2"/>
        <v/>
      </c>
      <c r="R25" s="14" t="str">
        <f t="shared" si="3"/>
        <v/>
      </c>
      <c r="S25" s="14" t="str">
        <f>IF(B25&lt;1000,CONCATENATE(" [url=http://pt.eurobilltracker.com/notes/?id=",D25,"]mofo com ","[b]","[color=",Definicoes_Instrucoes!$B$5,"]0",IF(B25&lt;100,"0",""),IF(B25&lt;10,"0",""),"[/color]",B25,"[/b] dias[/url]"),CONCATENATE(" [url=http://pt.eurobilltracker.com/notes/?id=",D25,"]mofo com ","[b]",B25,"[/b] dias[/url]"))</f>
        <v xml:space="preserve"> [url=http://pt.eurobilltracker.com/notes/?id=]mofo com [b][color=#E1EBF2]000[/color][/b] dias[/url]</v>
      </c>
      <c r="T25" s="14" t="str">
        <f t="shared" si="4"/>
        <v/>
      </c>
      <c r="U25" s="14" t="str">
        <f t="shared" si="5"/>
        <v/>
      </c>
      <c r="V25" s="17" t="str">
        <f>IF($K25&lt;&gt;"",CONCATENATE(" – [color=",Definicoes_Instrucoes!$B$4,"]",$K25,"[/color][/size]"),"[/size]")</f>
        <v>[/size]</v>
      </c>
      <c r="W25" s="23" t="str">
        <f t="shared" si="6"/>
        <v/>
      </c>
    </row>
    <row r="26" spans="5:23">
      <c r="E26" s="2"/>
      <c r="F26" s="2"/>
      <c r="G26" s="24"/>
      <c r="H26" s="21"/>
      <c r="I26" s="2"/>
      <c r="K26" s="21"/>
      <c r="M26" s="17">
        <f t="shared" si="0"/>
        <v>25</v>
      </c>
      <c r="N26" s="14" t="str">
        <f>CONCATENATE("[size=75][b][color=",IF(M26&gt;10,Definicoes_Instrucoes!$B$1,Definicoes_Instrucoes!$B$2),"]",IF(LEN(M26)=1,CONCATENATE("0",M26),M26),".[/color][/b]")</f>
        <v>[size=75][b][color=black]25.[/color][/b]</v>
      </c>
      <c r="O26" s="14" t="str">
        <f>IF($A26&lt;&gt;"",CONCATENATE(" [b]",IF($J26&lt;&gt;"",CONCATENATE("[url=",$J26,"]"),""),"[color=",Definicoes_Instrucoes!$B$3,"]",$A26,"[/color]",IF($J26&lt;&gt;"","[/url]",""),"[/b]"),"")</f>
        <v/>
      </c>
      <c r="P26" s="14" t="str">
        <f t="shared" si="1"/>
        <v/>
      </c>
      <c r="Q26" s="14" t="str">
        <f t="shared" si="2"/>
        <v/>
      </c>
      <c r="R26" s="14" t="str">
        <f t="shared" si="3"/>
        <v/>
      </c>
      <c r="S26" s="14" t="str">
        <f>IF(B26&lt;1000,CONCATENATE(" [url=http://pt.eurobilltracker.com/notes/?id=",D26,"]mofo com ","[b]","[color=",Definicoes_Instrucoes!$B$5,"]0",IF(B26&lt;100,"0",""),IF(B26&lt;10,"0",""),"[/color]",B26,"[/b] dias[/url]"),CONCATENATE(" [url=http://pt.eurobilltracker.com/notes/?id=",D26,"]mofo com ","[b]",B26,"[/b] dias[/url]"))</f>
        <v xml:space="preserve"> [url=http://pt.eurobilltracker.com/notes/?id=]mofo com [b][color=#E1EBF2]000[/color][/b] dias[/url]</v>
      </c>
      <c r="T26" s="14" t="str">
        <f t="shared" si="4"/>
        <v/>
      </c>
      <c r="U26" s="14" t="str">
        <f t="shared" si="5"/>
        <v/>
      </c>
      <c r="V26" s="17" t="str">
        <f>IF($K26&lt;&gt;"",CONCATENATE(" – [color=",Definicoes_Instrucoes!$B$4,"]",$K26,"[/color][/size]"),"[/size]")</f>
        <v>[/size]</v>
      </c>
      <c r="W26" s="23" t="str">
        <f t="shared" si="6"/>
        <v/>
      </c>
    </row>
    <row r="27" spans="5:23">
      <c r="E27" s="2"/>
      <c r="F27" s="2"/>
      <c r="G27" s="24"/>
      <c r="I27" s="2"/>
      <c r="J27" s="7"/>
      <c r="M27" s="17">
        <f t="shared" si="0"/>
        <v>26</v>
      </c>
      <c r="N27" s="14" t="str">
        <f>CONCATENATE("[size=75][b][color=",IF(M27&gt;10,Definicoes_Instrucoes!$B$1,Definicoes_Instrucoes!$B$2),"]",IF(LEN(M27)=1,CONCATENATE("0",M27),M27),".[/color][/b]")</f>
        <v>[size=75][b][color=black]26.[/color][/b]</v>
      </c>
      <c r="O27" s="14" t="str">
        <f>IF($A27&lt;&gt;"",CONCATENATE(" [b]",IF($J27&lt;&gt;"",CONCATENATE("[url=",$J27,"]"),""),"[color=",Definicoes_Instrucoes!$B$3,"]",$A27,"[/color]",IF($J27&lt;&gt;"","[/url]",""),"[/b]"),"")</f>
        <v/>
      </c>
      <c r="P27" s="14" t="str">
        <f t="shared" si="1"/>
        <v/>
      </c>
      <c r="Q27" s="14" t="str">
        <f t="shared" si="2"/>
        <v/>
      </c>
      <c r="R27" s="14" t="str">
        <f t="shared" si="3"/>
        <v/>
      </c>
      <c r="S27" s="14" t="str">
        <f>IF(B27&lt;1000,CONCATENATE(" [url=http://pt.eurobilltracker.com/notes/?id=",D27,"]mofo com ","[b]","[color=",Definicoes_Instrucoes!$B$5,"]0",IF(B27&lt;100,"0",""),IF(B27&lt;10,"0",""),"[/color]",B27,"[/b] dias[/url]"),CONCATENATE(" [url=http://pt.eurobilltracker.com/notes/?id=",D27,"]mofo com ","[b]",B27,"[/b] dias[/url]"))</f>
        <v xml:space="preserve"> [url=http://pt.eurobilltracker.com/notes/?id=]mofo com [b][color=#E1EBF2]000[/color][/b] dias[/url]</v>
      </c>
      <c r="T27" s="14" t="str">
        <f t="shared" si="4"/>
        <v/>
      </c>
      <c r="U27" s="14" t="str">
        <f t="shared" si="5"/>
        <v/>
      </c>
      <c r="V27" s="17" t="str">
        <f>IF($K27&lt;&gt;"",CONCATENATE(" – [color=",Definicoes_Instrucoes!$B$4,"]",$K27,"[/color][/size]"),"[/size]")</f>
        <v>[/size]</v>
      </c>
      <c r="W27" s="23" t="str">
        <f t="shared" si="6"/>
        <v/>
      </c>
    </row>
    <row r="28" spans="5:23">
      <c r="E28" s="2"/>
      <c r="F28" s="2"/>
      <c r="G28" s="24"/>
      <c r="I28" s="2"/>
      <c r="M28" s="17">
        <f t="shared" si="0"/>
        <v>27</v>
      </c>
      <c r="N28" s="14" t="str">
        <f>CONCATENATE("[size=75][b][color=",IF(M28&gt;10,Definicoes_Instrucoes!$B$1,Definicoes_Instrucoes!$B$2),"]",IF(LEN(M28)=1,CONCATENATE("0",M28),M28),".[/color][/b]")</f>
        <v>[size=75][b][color=black]27.[/color][/b]</v>
      </c>
      <c r="O28" s="14" t="str">
        <f>IF($A28&lt;&gt;"",CONCATENATE(" [b]",IF($J28&lt;&gt;"",CONCATENATE("[url=",$J28,"]"),""),"[color=",Definicoes_Instrucoes!$B$3,"]",$A28,"[/color]",IF($J28&lt;&gt;"","[/url]",""),"[/b]"),"")</f>
        <v/>
      </c>
      <c r="P28" s="14" t="str">
        <f t="shared" si="1"/>
        <v/>
      </c>
      <c r="Q28" s="14" t="str">
        <f t="shared" si="2"/>
        <v/>
      </c>
      <c r="R28" s="14" t="str">
        <f t="shared" si="3"/>
        <v/>
      </c>
      <c r="S28" s="14" t="str">
        <f>IF(B28&lt;1000,CONCATENATE(" [url=http://pt.eurobilltracker.com/notes/?id=",D28,"]mofo com ","[b]","[color=",Definicoes_Instrucoes!$B$5,"]0",IF(B28&lt;100,"0",""),IF(B28&lt;10,"0",""),"[/color]",B28,"[/b] dias[/url]"),CONCATENATE(" [url=http://pt.eurobilltracker.com/notes/?id=",D28,"]mofo com ","[b]",B28,"[/b] dias[/url]"))</f>
        <v xml:space="preserve"> [url=http://pt.eurobilltracker.com/notes/?id=]mofo com [b][color=#E1EBF2]000[/color][/b] dias[/url]</v>
      </c>
      <c r="T28" s="14" t="str">
        <f t="shared" si="4"/>
        <v/>
      </c>
      <c r="U28" s="14" t="str">
        <f t="shared" si="5"/>
        <v/>
      </c>
      <c r="V28" s="17" t="str">
        <f>IF($K28&lt;&gt;"",CONCATENATE(" – [color=",Definicoes_Instrucoes!$B$4,"]",$K28,"[/color][/size]"),"[/size]")</f>
        <v>[/size]</v>
      </c>
      <c r="W28" s="23" t="str">
        <f t="shared" si="6"/>
        <v/>
      </c>
    </row>
    <row r="29" spans="5:23">
      <c r="E29" s="2"/>
      <c r="F29" s="2"/>
      <c r="G29" s="24"/>
      <c r="I29" s="2"/>
      <c r="M29" s="17">
        <f t="shared" si="0"/>
        <v>28</v>
      </c>
      <c r="N29" s="14" t="str">
        <f>CONCATENATE("[size=75][b][color=",IF(M29&gt;10,Definicoes_Instrucoes!$B$1,Definicoes_Instrucoes!$B$2),"]",IF(LEN(M29)=1,CONCATENATE("0",M29),M29),".[/color][/b]")</f>
        <v>[size=75][b][color=black]28.[/color][/b]</v>
      </c>
      <c r="O29" s="14" t="str">
        <f>IF($A29&lt;&gt;"",CONCATENATE(" [b]",IF($J29&lt;&gt;"",CONCATENATE("[url=",$J29,"]"),""),"[color=",Definicoes_Instrucoes!$B$3,"]",$A29,"[/color]",IF($J29&lt;&gt;"","[/url]",""),"[/b]"),"")</f>
        <v/>
      </c>
      <c r="P29" s="14" t="str">
        <f t="shared" si="1"/>
        <v/>
      </c>
      <c r="Q29" s="14" t="str">
        <f t="shared" si="2"/>
        <v/>
      </c>
      <c r="R29" s="14" t="str">
        <f t="shared" si="3"/>
        <v/>
      </c>
      <c r="S29" s="14" t="str">
        <f>IF(B29&lt;1000,CONCATENATE(" [url=http://pt.eurobilltracker.com/notes/?id=",D29,"]mofo com ","[b]","[color=",Definicoes_Instrucoes!$B$5,"]0",IF(B29&lt;100,"0",""),IF(B29&lt;10,"0",""),"[/color]",B29,"[/b] dias[/url]"),CONCATENATE(" [url=http://pt.eurobilltracker.com/notes/?id=",D29,"]mofo com ","[b]",B29,"[/b] dias[/url]"))</f>
        <v xml:space="preserve"> [url=http://pt.eurobilltracker.com/notes/?id=]mofo com [b][color=#E1EBF2]000[/color][/b] dias[/url]</v>
      </c>
      <c r="T29" s="14" t="str">
        <f t="shared" si="4"/>
        <v/>
      </c>
      <c r="U29" s="14" t="str">
        <f t="shared" si="5"/>
        <v/>
      </c>
      <c r="V29" s="17" t="str">
        <f>IF($K29&lt;&gt;"",CONCATENATE(" – [color=",Definicoes_Instrucoes!$B$4,"]",$K29,"[/color][/size]"),"[/size]")</f>
        <v>[/size]</v>
      </c>
      <c r="W29" s="23" t="str">
        <f t="shared" si="6"/>
        <v/>
      </c>
    </row>
    <row r="30" spans="5:23">
      <c r="E30" s="2"/>
      <c r="F30" s="2"/>
      <c r="G30" s="7"/>
      <c r="I30" s="2"/>
      <c r="M30" s="17">
        <f t="shared" si="0"/>
        <v>29</v>
      </c>
      <c r="N30" s="14" t="str">
        <f>CONCATENATE("[size=75][b][color=",IF(M30&gt;10,Definicoes_Instrucoes!$B$1,Definicoes_Instrucoes!$B$2),"]",IF(LEN(M30)=1,CONCATENATE("0",M30),M30),".[/color][/b]")</f>
        <v>[size=75][b][color=black]29.[/color][/b]</v>
      </c>
      <c r="O30" s="14" t="str">
        <f>IF($A30&lt;&gt;"",CONCATENATE(" [b]",IF($J30&lt;&gt;"",CONCATENATE("[url=",$J30,"]"),""),"[color=",Definicoes_Instrucoes!$B$3,"]",$A30,"[/color]",IF($J30&lt;&gt;"","[/url]",""),"[/b]"),"")</f>
        <v/>
      </c>
      <c r="P30" s="14" t="str">
        <f t="shared" si="1"/>
        <v/>
      </c>
      <c r="Q30" s="14" t="str">
        <f t="shared" si="2"/>
        <v/>
      </c>
      <c r="R30" s="14" t="str">
        <f t="shared" si="3"/>
        <v/>
      </c>
      <c r="S30" s="14" t="str">
        <f>IF(B30&lt;1000,CONCATENATE(" [url=http://pt.eurobilltracker.com/notes/?id=",D30,"]mofo com ","[b]","[color=",Definicoes_Instrucoes!$B$5,"]0",IF(B30&lt;100,"0",""),IF(B30&lt;10,"0",""),"[/color]",B30,"[/b] dias[/url]"),CONCATENATE(" [url=http://pt.eurobilltracker.com/notes/?id=",D30,"]mofo com ","[b]",B30,"[/b] dias[/url]"))</f>
        <v xml:space="preserve"> [url=http://pt.eurobilltracker.com/notes/?id=]mofo com [b][color=#E1EBF2]000[/color][/b] dias[/url]</v>
      </c>
      <c r="T30" s="14" t="str">
        <f t="shared" si="4"/>
        <v/>
      </c>
      <c r="U30" s="14" t="str">
        <f t="shared" si="5"/>
        <v/>
      </c>
      <c r="V30" s="17" t="str">
        <f>IF($K30&lt;&gt;"",CONCATENATE(" – [color=",Definicoes_Instrucoes!$B$4,"]",$K30,"[/color][/size]"),"[/size]")</f>
        <v>[/size]</v>
      </c>
      <c r="W30" s="23" t="str">
        <f t="shared" si="6"/>
        <v/>
      </c>
    </row>
    <row r="31" spans="5:23">
      <c r="E31" s="2"/>
      <c r="F31" s="2"/>
      <c r="G31" s="24"/>
      <c r="I31" s="2"/>
      <c r="J31" s="7"/>
      <c r="M31" s="17">
        <f t="shared" si="0"/>
        <v>30</v>
      </c>
      <c r="N31" s="14" t="str">
        <f>CONCATENATE("[size=75][b][color=",IF(M31&gt;10,Definicoes_Instrucoes!$B$1,Definicoes_Instrucoes!$B$2),"]",IF(LEN(M31)=1,CONCATENATE("0",M31),M31),".[/color][/b]")</f>
        <v>[size=75][b][color=black]30.[/color][/b]</v>
      </c>
      <c r="O31" s="14" t="str">
        <f>IF($A31&lt;&gt;"",CONCATENATE(" [b]",IF($J31&lt;&gt;"",CONCATENATE("[url=",$J31,"]"),""),"[color=",Definicoes_Instrucoes!$B$3,"]",$A31,"[/color]",IF($J31&lt;&gt;"","[/url]",""),"[/b]"),"")</f>
        <v/>
      </c>
      <c r="P31" s="14" t="str">
        <f t="shared" si="1"/>
        <v/>
      </c>
      <c r="Q31" s="14" t="str">
        <f t="shared" si="2"/>
        <v/>
      </c>
      <c r="R31" s="14" t="str">
        <f t="shared" si="3"/>
        <v/>
      </c>
      <c r="S31" s="14" t="str">
        <f>IF(B31&lt;1000,CONCATENATE(" [url=http://pt.eurobilltracker.com/notes/?id=",D31,"]mofo com ","[b]","[color=",Definicoes_Instrucoes!$B$5,"]0",IF(B31&lt;100,"0",""),IF(B31&lt;10,"0",""),"[/color]",B31,"[/b] dias[/url]"),CONCATENATE(" [url=http://pt.eurobilltracker.com/notes/?id=",D31,"]mofo com ","[b]",B31,"[/b] dias[/url]"))</f>
        <v xml:space="preserve"> [url=http://pt.eurobilltracker.com/notes/?id=]mofo com [b][color=#E1EBF2]000[/color][/b] dias[/url]</v>
      </c>
      <c r="T31" s="14" t="str">
        <f t="shared" si="4"/>
        <v/>
      </c>
      <c r="U31" s="14" t="str">
        <f t="shared" si="5"/>
        <v/>
      </c>
      <c r="V31" s="17" t="str">
        <f>IF($K31&lt;&gt;"",CONCATENATE(" – [color=",Definicoes_Instrucoes!$B$4,"]",$K31,"[/color][/size]"),"[/size]")</f>
        <v>[/size]</v>
      </c>
      <c r="W31" s="23" t="str">
        <f t="shared" si="6"/>
        <v/>
      </c>
    </row>
    <row r="32" spans="5:23">
      <c r="E32" s="2"/>
      <c r="F32" s="2"/>
      <c r="G32" s="24"/>
      <c r="I32" s="2"/>
      <c r="M32" s="17">
        <f t="shared" si="0"/>
        <v>31</v>
      </c>
      <c r="N32" s="14" t="str">
        <f>CONCATENATE("[size=75][b][color=",IF(M32&gt;10,Definicoes_Instrucoes!$B$1,Definicoes_Instrucoes!$B$2),"]",IF(LEN(M32)=1,CONCATENATE("0",M32),M32),".[/color][/b]")</f>
        <v>[size=75][b][color=black]31.[/color][/b]</v>
      </c>
      <c r="O32" s="14" t="str">
        <f>IF($A32&lt;&gt;"",CONCATENATE(" [b]",IF($J32&lt;&gt;"",CONCATENATE("[url=",$J32,"]"),""),"[color=",Definicoes_Instrucoes!$B$3,"]",$A32,"[/color]",IF($J32&lt;&gt;"","[/url]",""),"[/b]"),"")</f>
        <v/>
      </c>
      <c r="P32" s="14" t="str">
        <f t="shared" si="1"/>
        <v/>
      </c>
      <c r="Q32" s="14" t="str">
        <f t="shared" si="2"/>
        <v/>
      </c>
      <c r="R32" s="14" t="str">
        <f t="shared" si="3"/>
        <v/>
      </c>
      <c r="S32" s="14" t="str">
        <f>IF(B32&lt;1000,CONCATENATE(" [url=http://pt.eurobilltracker.com/notes/?id=",D32,"]mofo com ","[b]","[color=",Definicoes_Instrucoes!$B$5,"]0",IF(B32&lt;100,"0",""),IF(B32&lt;10,"0",""),"[/color]",B32,"[/b] dias[/url]"),CONCATENATE(" [url=http://pt.eurobilltracker.com/notes/?id=",D32,"]mofo com ","[b]",B32,"[/b] dias[/url]"))</f>
        <v xml:space="preserve"> [url=http://pt.eurobilltracker.com/notes/?id=]mofo com [b][color=#E1EBF2]000[/color][/b] dias[/url]</v>
      </c>
      <c r="T32" s="14" t="str">
        <f t="shared" si="4"/>
        <v/>
      </c>
      <c r="U32" s="14" t="str">
        <f t="shared" si="5"/>
        <v/>
      </c>
      <c r="V32" s="17" t="str">
        <f>IF($K32&lt;&gt;"",CONCATENATE(" – [color=",Definicoes_Instrucoes!$B$4,"]",$K32,"[/color][/size]"),"[/size]")</f>
        <v>[/size]</v>
      </c>
      <c r="W32" s="23" t="str">
        <f t="shared" si="6"/>
        <v/>
      </c>
    </row>
    <row r="33" spans="5:23">
      <c r="E33" s="2"/>
      <c r="F33" s="2"/>
      <c r="H33" s="21"/>
      <c r="I33" s="2"/>
      <c r="K33" s="21"/>
      <c r="M33" s="17">
        <f t="shared" si="0"/>
        <v>32</v>
      </c>
      <c r="N33" s="14" t="str">
        <f>CONCATENATE("[size=75][b][color=",IF(M33&gt;10,Definicoes_Instrucoes!$B$1,Definicoes_Instrucoes!$B$2),"]",IF(LEN(M33)=1,CONCATENATE("0",M33),M33),".[/color][/b]")</f>
        <v>[size=75][b][color=black]32.[/color][/b]</v>
      </c>
      <c r="O33" s="14" t="str">
        <f>IF($A33&lt;&gt;"",CONCATENATE(" [b]",IF($J33&lt;&gt;"",CONCATENATE("[url=",$J33,"]"),""),"[color=",Definicoes_Instrucoes!$B$3,"]",$A33,"[/color]",IF($J33&lt;&gt;"","[/url]",""),"[/b]"),"")</f>
        <v/>
      </c>
      <c r="P33" s="14" t="str">
        <f t="shared" si="1"/>
        <v/>
      </c>
      <c r="Q33" s="14" t="str">
        <f t="shared" si="2"/>
        <v/>
      </c>
      <c r="R33" s="14" t="str">
        <f t="shared" si="3"/>
        <v/>
      </c>
      <c r="S33" s="14" t="str">
        <f>IF(B33&lt;1000,CONCATENATE(" [url=http://pt.eurobilltracker.com/notes/?id=",D33,"]mofo com ","[b]","[color=",Definicoes_Instrucoes!$B$5,"]0",IF(B33&lt;100,"0",""),IF(B33&lt;10,"0",""),"[/color]",B33,"[/b] dias[/url]"),CONCATENATE(" [url=http://pt.eurobilltracker.com/notes/?id=",D33,"]mofo com ","[b]",B33,"[/b] dias[/url]"))</f>
        <v xml:space="preserve"> [url=http://pt.eurobilltracker.com/notes/?id=]mofo com [b][color=#E1EBF2]000[/color][/b] dias[/url]</v>
      </c>
      <c r="T33" s="14" t="str">
        <f t="shared" si="4"/>
        <v/>
      </c>
      <c r="U33" s="14" t="str">
        <f t="shared" si="5"/>
        <v/>
      </c>
      <c r="V33" s="17" t="str">
        <f>IF($K33&lt;&gt;"",CONCATENATE(" – [color=",Definicoes_Instrucoes!$B$4,"]",$K33,"[/color][/size]"),"[/size]")</f>
        <v>[/size]</v>
      </c>
      <c r="W33" s="23" t="str">
        <f t="shared" si="6"/>
        <v/>
      </c>
    </row>
    <row r="34" spans="5:23">
      <c r="E34" s="2"/>
      <c r="F34" s="2"/>
      <c r="G34" s="24"/>
      <c r="I34" s="2"/>
      <c r="J34" s="7"/>
      <c r="M34" s="17">
        <f t="shared" si="0"/>
        <v>33</v>
      </c>
      <c r="N34" s="14" t="str">
        <f>CONCATENATE("[size=75][b][color=",IF(M34&gt;10,Definicoes_Instrucoes!$B$1,Definicoes_Instrucoes!$B$2),"]",IF(LEN(M34)=1,CONCATENATE("0",M34),M34),".[/color][/b]")</f>
        <v>[size=75][b][color=black]33.[/color][/b]</v>
      </c>
      <c r="O34" s="14" t="str">
        <f>IF($A34&lt;&gt;"",CONCATENATE(" [b]",IF($J34&lt;&gt;"",CONCATENATE("[url=",$J34,"]"),""),"[color=",Definicoes_Instrucoes!$B$3,"]",$A34,"[/color]",IF($J34&lt;&gt;"","[/url]",""),"[/b]"),"")</f>
        <v/>
      </c>
      <c r="P34" s="14" t="str">
        <f t="shared" si="1"/>
        <v/>
      </c>
      <c r="Q34" s="14" t="str">
        <f t="shared" si="2"/>
        <v/>
      </c>
      <c r="R34" s="14" t="str">
        <f t="shared" si="3"/>
        <v/>
      </c>
      <c r="S34" s="14" t="str">
        <f>IF(B34&lt;1000,CONCATENATE(" [url=http://pt.eurobilltracker.com/notes/?id=",D34,"]mofo com ","[b]","[color=",Definicoes_Instrucoes!$B$5,"]0",IF(B34&lt;100,"0",""),IF(B34&lt;10,"0",""),"[/color]",B34,"[/b] dias[/url]"),CONCATENATE(" [url=http://pt.eurobilltracker.com/notes/?id=",D34,"]mofo com ","[b]",B34,"[/b] dias[/url]"))</f>
        <v xml:space="preserve"> [url=http://pt.eurobilltracker.com/notes/?id=]mofo com [b][color=#E1EBF2]000[/color][/b] dias[/url]</v>
      </c>
      <c r="T34" s="14" t="str">
        <f t="shared" si="4"/>
        <v/>
      </c>
      <c r="U34" s="14" t="str">
        <f t="shared" si="5"/>
        <v/>
      </c>
      <c r="V34" s="17" t="str">
        <f>IF($K34&lt;&gt;"",CONCATENATE(" – [color=",Definicoes_Instrucoes!$B$4,"]",$K34,"[/color][/size]"),"[/size]")</f>
        <v>[/size]</v>
      </c>
      <c r="W34" s="23" t="str">
        <f t="shared" si="6"/>
        <v/>
      </c>
    </row>
    <row r="35" spans="5:23">
      <c r="E35" s="2"/>
      <c r="F35" s="2"/>
      <c r="G35" s="24"/>
      <c r="I35" s="2"/>
      <c r="M35" s="17">
        <f t="shared" si="0"/>
        <v>34</v>
      </c>
      <c r="N35" s="14" t="str">
        <f>CONCATENATE("[size=75][b][color=",IF(M35&gt;10,Definicoes_Instrucoes!$B$1,Definicoes_Instrucoes!$B$2),"]",IF(LEN(M35)=1,CONCATENATE("0",M35),M35),".[/color][/b]")</f>
        <v>[size=75][b][color=black]34.[/color][/b]</v>
      </c>
      <c r="O35" s="14" t="str">
        <f>IF($A35&lt;&gt;"",CONCATENATE(" [b]",IF($J35&lt;&gt;"",CONCATENATE("[url=",$J35,"]"),""),"[color=",Definicoes_Instrucoes!$B$3,"]",$A35,"[/color]",IF($J35&lt;&gt;"","[/url]",""),"[/b]"),"")</f>
        <v/>
      </c>
      <c r="P35" s="14" t="str">
        <f t="shared" si="1"/>
        <v/>
      </c>
      <c r="Q35" s="14" t="str">
        <f t="shared" si="2"/>
        <v/>
      </c>
      <c r="R35" s="14" t="str">
        <f t="shared" si="3"/>
        <v/>
      </c>
      <c r="S35" s="14" t="str">
        <f>IF(B35&lt;1000,CONCATENATE(" [url=http://pt.eurobilltracker.com/notes/?id=",D35,"]mofo com ","[b]","[color=",Definicoes_Instrucoes!$B$5,"]0",IF(B35&lt;100,"0",""),IF(B35&lt;10,"0",""),"[/color]",B35,"[/b] dias[/url]"),CONCATENATE(" [url=http://pt.eurobilltracker.com/notes/?id=",D35,"]mofo com ","[b]",B35,"[/b] dias[/url]"))</f>
        <v xml:space="preserve"> [url=http://pt.eurobilltracker.com/notes/?id=]mofo com [b][color=#E1EBF2]000[/color][/b] dias[/url]</v>
      </c>
      <c r="T35" s="14" t="str">
        <f t="shared" si="4"/>
        <v/>
      </c>
      <c r="U35" s="14" t="str">
        <f t="shared" si="5"/>
        <v/>
      </c>
      <c r="V35" s="17" t="str">
        <f>IF($K35&lt;&gt;"",CONCATENATE(" – [color=",Definicoes_Instrucoes!$B$4,"]",$K35,"[/color][/size]"),"[/size]")</f>
        <v>[/size]</v>
      </c>
      <c r="W35" s="23" t="str">
        <f t="shared" si="6"/>
        <v/>
      </c>
    </row>
    <row r="36" spans="5:23">
      <c r="E36" s="2"/>
      <c r="F36" s="2"/>
      <c r="G36" s="24"/>
      <c r="I36" s="2"/>
      <c r="M36" s="25">
        <f t="shared" si="0"/>
        <v>35</v>
      </c>
      <c r="N36" s="14" t="str">
        <f>CONCATENATE("[size=75][b][color=",IF(M36&gt;10,Definicoes_Instrucoes!$B$1,Definicoes_Instrucoes!$B$2),"]",IF(LEN(M36)=1,CONCATENATE("0",M36),M36),".[/color][/b]")</f>
        <v>[size=75][b][color=black]35.[/color][/b]</v>
      </c>
      <c r="O36" s="14" t="str">
        <f>IF($A36&lt;&gt;"",CONCATENATE(" [b]",IF($J36&lt;&gt;"",CONCATENATE("[url=",$J36,"]"),""),"[color=",Definicoes_Instrucoes!$B$3,"]",$A36,"[/color]",IF($J36&lt;&gt;"","[/url]",""),"[/b]"),"")</f>
        <v/>
      </c>
      <c r="P36" s="14" t="str">
        <f t="shared" si="1"/>
        <v/>
      </c>
      <c r="Q36" s="14" t="str">
        <f t="shared" si="2"/>
        <v/>
      </c>
      <c r="R36" s="14" t="str">
        <f t="shared" si="3"/>
        <v/>
      </c>
      <c r="S36" s="14" t="str">
        <f>IF(B36&lt;1000,CONCATENATE(" [url=http://pt.eurobilltracker.com/notes/?id=",D36,"]mofo com ","[b]","[color=",Definicoes_Instrucoes!$B$5,"]0",IF(B36&lt;100,"0",""),IF(B36&lt;10,"0",""),"[/color]",B36,"[/b] dias[/url]"),CONCATENATE(" [url=http://pt.eurobilltracker.com/notes/?id=",D36,"]mofo com ","[b]",B36,"[/b] dias[/url]"))</f>
        <v xml:space="preserve"> [url=http://pt.eurobilltracker.com/notes/?id=]mofo com [b][color=#E1EBF2]000[/color][/b] dias[/url]</v>
      </c>
      <c r="T36" s="14" t="str">
        <f t="shared" si="4"/>
        <v/>
      </c>
      <c r="U36" s="14" t="str">
        <f t="shared" si="5"/>
        <v/>
      </c>
      <c r="V36" s="17" t="str">
        <f>IF($K36&lt;&gt;"",CONCATENATE(" – [color=",Definicoes_Instrucoes!$B$4,"]",$K36,"[/color][/size]"),"[/size]")</f>
        <v>[/size]</v>
      </c>
      <c r="W36" s="23" t="str">
        <f t="shared" si="6"/>
        <v/>
      </c>
    </row>
    <row r="37" spans="5:23">
      <c r="E37" s="2"/>
      <c r="F37" s="2"/>
      <c r="G37" s="7"/>
      <c r="I37" s="2"/>
      <c r="M37" s="17">
        <f t="shared" si="0"/>
        <v>36</v>
      </c>
      <c r="N37" s="14" t="str">
        <f>CONCATENATE("[size=75][b][color=",IF(M37&gt;10,Definicoes_Instrucoes!$B$1,Definicoes_Instrucoes!$B$2),"]",IF(LEN(M37)=1,CONCATENATE("0",M37),M37),".[/color][/b]")</f>
        <v>[size=75][b][color=black]36.[/color][/b]</v>
      </c>
      <c r="O37" s="14" t="str">
        <f>IF($A37&lt;&gt;"",CONCATENATE(" [b]",IF($J37&lt;&gt;"",CONCATENATE("[url=",$J37,"]"),""),"[color=",Definicoes_Instrucoes!$B$3,"]",$A37,"[/color]",IF($J37&lt;&gt;"","[/url]",""),"[/b]"),"")</f>
        <v/>
      </c>
      <c r="P37" s="14" t="str">
        <f t="shared" si="1"/>
        <v/>
      </c>
      <c r="Q37" s="14" t="str">
        <f t="shared" si="2"/>
        <v/>
      </c>
      <c r="R37" s="14" t="str">
        <f t="shared" si="3"/>
        <v/>
      </c>
      <c r="S37" s="14" t="str">
        <f>IF(B37&lt;1000,CONCATENATE(" [url=http://pt.eurobilltracker.com/notes/?id=",D37,"]mofo com ","[b]","[color=",Definicoes_Instrucoes!$B$5,"]0",IF(B37&lt;100,"0",""),IF(B37&lt;10,"0",""),"[/color]",B37,"[/b] dias[/url]"),CONCATENATE(" [url=http://pt.eurobilltracker.com/notes/?id=",D37,"]mofo com ","[b]",B37,"[/b] dias[/url]"))</f>
        <v xml:space="preserve"> [url=http://pt.eurobilltracker.com/notes/?id=]mofo com [b][color=#E1EBF2]000[/color][/b] dias[/url]</v>
      </c>
      <c r="T37" s="14" t="str">
        <f t="shared" si="4"/>
        <v/>
      </c>
      <c r="U37" s="14" t="str">
        <f t="shared" si="5"/>
        <v/>
      </c>
      <c r="V37" s="17" t="str">
        <f>IF($K37&lt;&gt;"",CONCATENATE(" – [color=",Definicoes_Instrucoes!$B$4,"]",$K37,"[/color][/size]"),"[/size]")</f>
        <v>[/size]</v>
      </c>
      <c r="W37" s="23" t="str">
        <f t="shared" si="6"/>
        <v/>
      </c>
    </row>
    <row r="38" spans="5:23">
      <c r="E38" s="2"/>
      <c r="F38" s="2"/>
      <c r="G38" s="7"/>
      <c r="I38" s="2"/>
      <c r="K38" s="21"/>
      <c r="M38" s="17">
        <f t="shared" si="0"/>
        <v>37</v>
      </c>
      <c r="N38" s="14" t="str">
        <f>CONCATENATE("[size=75][b][color=",IF(M38&gt;10,Definicoes_Instrucoes!$B$1,Definicoes_Instrucoes!$B$2),"]",IF(LEN(M38)=1,CONCATENATE("0",M38),M38),".[/color][/b]")</f>
        <v>[size=75][b][color=black]37.[/color][/b]</v>
      </c>
      <c r="O38" s="14" t="str">
        <f>IF($A38&lt;&gt;"",CONCATENATE(" [b]",IF($J38&lt;&gt;"",CONCATENATE("[url=",$J38,"]"),""),"[color=",Definicoes_Instrucoes!$B$3,"]",$A38,"[/color]",IF($J38&lt;&gt;"","[/url]",""),"[/b]"),"")</f>
        <v/>
      </c>
      <c r="P38" s="14" t="str">
        <f t="shared" si="1"/>
        <v/>
      </c>
      <c r="Q38" s="14" t="str">
        <f t="shared" si="2"/>
        <v/>
      </c>
      <c r="R38" s="14" t="str">
        <f t="shared" si="3"/>
        <v/>
      </c>
      <c r="S38" s="14" t="str">
        <f>IF(B38&lt;1000,CONCATENATE(" [url=http://pt.eurobilltracker.com/notes/?id=",D38,"]mofo com ","[b]","[color=",Definicoes_Instrucoes!$B$5,"]0",IF(B38&lt;100,"0",""),IF(B38&lt;10,"0",""),"[/color]",B38,"[/b] dias[/url]"),CONCATENATE(" [url=http://pt.eurobilltracker.com/notes/?id=",D38,"]mofo com ","[b]",B38,"[/b] dias[/url]"))</f>
        <v xml:space="preserve"> [url=http://pt.eurobilltracker.com/notes/?id=]mofo com [b][color=#E1EBF2]000[/color][/b] dias[/url]</v>
      </c>
      <c r="T38" s="14" t="str">
        <f t="shared" si="4"/>
        <v/>
      </c>
      <c r="U38" s="14" t="str">
        <f t="shared" si="5"/>
        <v/>
      </c>
      <c r="V38" s="17" t="str">
        <f>IF($K38&lt;&gt;"",CONCATENATE(" – [color=",Definicoes_Instrucoes!$B$4,"]",$K38,"[/color][/size]"),"[/size]")</f>
        <v>[/size]</v>
      </c>
      <c r="W38" s="23" t="str">
        <f t="shared" si="6"/>
        <v/>
      </c>
    </row>
    <row r="39" spans="5:23">
      <c r="E39" s="2"/>
      <c r="F39" s="2"/>
      <c r="G39" s="7"/>
      <c r="I39" s="2"/>
      <c r="M39" s="17">
        <f t="shared" si="0"/>
        <v>38</v>
      </c>
      <c r="N39" s="14" t="str">
        <f>CONCATENATE("[size=75][b][color=",IF(M39&gt;10,Definicoes_Instrucoes!$B$1,Definicoes_Instrucoes!$B$2),"]",IF(LEN(M39)=1,CONCATENATE("0",M39),M39),".[/color][/b]")</f>
        <v>[size=75][b][color=black]38.[/color][/b]</v>
      </c>
      <c r="O39" s="14" t="str">
        <f>IF($A39&lt;&gt;"",CONCATENATE(" [b]",IF($J39&lt;&gt;"",CONCATENATE("[url=",$J39,"]"),""),"[color=",Definicoes_Instrucoes!$B$3,"]",$A39,"[/color]",IF($J39&lt;&gt;"","[/url]",""),"[/b]"),"")</f>
        <v/>
      </c>
      <c r="P39" s="14" t="str">
        <f t="shared" si="1"/>
        <v/>
      </c>
      <c r="Q39" s="14" t="str">
        <f t="shared" si="2"/>
        <v/>
      </c>
      <c r="R39" s="14" t="str">
        <f t="shared" si="3"/>
        <v/>
      </c>
      <c r="S39" s="14" t="str">
        <f>IF(B39&lt;1000,CONCATENATE(" [url=http://pt.eurobilltracker.com/notes/?id=",D39,"]mofo com ","[b]","[color=",Definicoes_Instrucoes!$B$5,"]0",IF(B39&lt;100,"0",""),IF(B39&lt;10,"0",""),"[/color]",B39,"[/b] dias[/url]"),CONCATENATE(" [url=http://pt.eurobilltracker.com/notes/?id=",D39,"]mofo com ","[b]",B39,"[/b] dias[/url]"))</f>
        <v xml:space="preserve"> [url=http://pt.eurobilltracker.com/notes/?id=]mofo com [b][color=#E1EBF2]000[/color][/b] dias[/url]</v>
      </c>
      <c r="T39" s="14" t="str">
        <f t="shared" si="4"/>
        <v/>
      </c>
      <c r="U39" s="14" t="str">
        <f t="shared" si="5"/>
        <v/>
      </c>
      <c r="V39" s="17" t="str">
        <f>IF($K39&lt;&gt;"",CONCATENATE(" – [color=",Definicoes_Instrucoes!$B$4,"]",$K39,"[/color][/size]"),"[/size]")</f>
        <v>[/size]</v>
      </c>
      <c r="W39" s="23" t="str">
        <f t="shared" si="6"/>
        <v/>
      </c>
    </row>
    <row r="40" spans="5:23">
      <c r="E40" s="2"/>
      <c r="F40" s="2"/>
      <c r="G40" s="24"/>
      <c r="I40" s="2"/>
      <c r="M40" s="17">
        <f t="shared" si="0"/>
        <v>39</v>
      </c>
      <c r="N40" s="14" t="str">
        <f>CONCATENATE("[size=75][b][color=",IF(M40&gt;10,Definicoes_Instrucoes!$B$1,Definicoes_Instrucoes!$B$2),"]",IF(LEN(M40)=1,CONCATENATE("0",M40),M40),".[/color][/b]")</f>
        <v>[size=75][b][color=black]39.[/color][/b]</v>
      </c>
      <c r="O40" s="14" t="str">
        <f>IF($A40&lt;&gt;"",CONCATENATE(" [b]",IF($J40&lt;&gt;"",CONCATENATE("[url=",$J40,"]"),""),"[color=",Definicoes_Instrucoes!$B$3,"]",$A40,"[/color]",IF($J40&lt;&gt;"","[/url]",""),"[/b]"),"")</f>
        <v/>
      </c>
      <c r="P40" s="14" t="str">
        <f t="shared" si="1"/>
        <v/>
      </c>
      <c r="Q40" s="14" t="str">
        <f t="shared" si="2"/>
        <v/>
      </c>
      <c r="R40" s="14" t="str">
        <f t="shared" si="3"/>
        <v/>
      </c>
      <c r="S40" s="14" t="str">
        <f>IF(B40&lt;1000,CONCATENATE(" [url=http://pt.eurobilltracker.com/notes/?id=",D40,"]mofo com ","[b]","[color=",Definicoes_Instrucoes!$B$5,"]0",IF(B40&lt;100,"0",""),IF(B40&lt;10,"0",""),"[/color]",B40,"[/b] dias[/url]"),CONCATENATE(" [url=http://pt.eurobilltracker.com/notes/?id=",D40,"]mofo com ","[b]",B40,"[/b] dias[/url]"))</f>
        <v xml:space="preserve"> [url=http://pt.eurobilltracker.com/notes/?id=]mofo com [b][color=#E1EBF2]000[/color][/b] dias[/url]</v>
      </c>
      <c r="T40" s="14" t="str">
        <f t="shared" si="4"/>
        <v/>
      </c>
      <c r="U40" s="14" t="str">
        <f t="shared" si="5"/>
        <v/>
      </c>
      <c r="V40" s="17" t="str">
        <f>IF($K40&lt;&gt;"",CONCATENATE(" – [color=",Definicoes_Instrucoes!$B$4,"]",$K40,"[/color][/size]"),"[/size]")</f>
        <v>[/size]</v>
      </c>
      <c r="W40" s="23" t="str">
        <f t="shared" si="6"/>
        <v/>
      </c>
    </row>
    <row r="41" spans="5:23">
      <c r="E41" s="2"/>
      <c r="F41" s="2"/>
      <c r="G41" s="7"/>
      <c r="I41" s="2"/>
      <c r="M41" s="17">
        <f t="shared" si="0"/>
        <v>40</v>
      </c>
      <c r="N41" s="14" t="str">
        <f>CONCATENATE("[size=75][b][color=",IF(M41&gt;10,Definicoes_Instrucoes!$B$1,Definicoes_Instrucoes!$B$2),"]",IF(LEN(M41)=1,CONCATENATE("0",M41),M41),".[/color][/b]")</f>
        <v>[size=75][b][color=black]40.[/color][/b]</v>
      </c>
      <c r="O41" s="14" t="str">
        <f>IF($A41&lt;&gt;"",CONCATENATE(" [b]",IF($J41&lt;&gt;"",CONCATENATE("[url=",$J41,"]"),""),"[color=",Definicoes_Instrucoes!$B$3,"]",$A41,"[/color]",IF($J41&lt;&gt;"","[/url]",""),"[/b]"),"")</f>
        <v/>
      </c>
      <c r="P41" s="14" t="str">
        <f t="shared" si="1"/>
        <v/>
      </c>
      <c r="Q41" s="14" t="str">
        <f t="shared" si="2"/>
        <v/>
      </c>
      <c r="R41" s="14" t="str">
        <f t="shared" si="3"/>
        <v/>
      </c>
      <c r="S41" s="14" t="str">
        <f>IF(B41&lt;1000,CONCATENATE(" [url=http://pt.eurobilltracker.com/notes/?id=",D41,"]mofo com ","[b]","[color=",Definicoes_Instrucoes!$B$5,"]0",IF(B41&lt;100,"0",""),IF(B41&lt;10,"0",""),"[/color]",B41,"[/b] dias[/url]"),CONCATENATE(" [url=http://pt.eurobilltracker.com/notes/?id=",D41,"]mofo com ","[b]",B41,"[/b] dias[/url]"))</f>
        <v xml:space="preserve"> [url=http://pt.eurobilltracker.com/notes/?id=]mofo com [b][color=#E1EBF2]000[/color][/b] dias[/url]</v>
      </c>
      <c r="T41" s="14" t="str">
        <f t="shared" si="4"/>
        <v/>
      </c>
      <c r="U41" s="14" t="str">
        <f t="shared" si="5"/>
        <v/>
      </c>
      <c r="V41" s="17" t="str">
        <f>IF($K41&lt;&gt;"",CONCATENATE(" – [color=",Definicoes_Instrucoes!$B$4,"]",$K41,"[/color][/size]"),"[/size]")</f>
        <v>[/size]</v>
      </c>
      <c r="W41" s="23" t="str">
        <f t="shared" si="6"/>
        <v/>
      </c>
    </row>
    <row r="42" spans="5:23">
      <c r="E42" s="2"/>
      <c r="F42" s="2"/>
      <c r="G42" s="24"/>
      <c r="I42" s="2"/>
      <c r="M42" s="17">
        <f t="shared" si="0"/>
        <v>41</v>
      </c>
      <c r="N42" s="14" t="str">
        <f>CONCATENATE("[size=75][b][color=",IF(M42&gt;10,Definicoes_Instrucoes!$B$1,Definicoes_Instrucoes!$B$2),"]",IF(LEN(M42)=1,CONCATENATE("0",M42),M42),".[/color][/b]")</f>
        <v>[size=75][b][color=black]41.[/color][/b]</v>
      </c>
      <c r="O42" s="14" t="str">
        <f>IF($A42&lt;&gt;"",CONCATENATE(" [b]",IF($J42&lt;&gt;"",CONCATENATE("[url=",$J42,"]"),""),"[color=",Definicoes_Instrucoes!$B$3,"]",$A42,"[/color]",IF($J42&lt;&gt;"","[/url]",""),"[/b]"),"")</f>
        <v/>
      </c>
      <c r="P42" s="14" t="str">
        <f t="shared" si="1"/>
        <v/>
      </c>
      <c r="Q42" s="14" t="str">
        <f t="shared" si="2"/>
        <v/>
      </c>
      <c r="R42" s="14" t="str">
        <f t="shared" si="3"/>
        <v/>
      </c>
      <c r="S42" s="14" t="str">
        <f>IF(B42&lt;1000,CONCATENATE(" [url=http://pt.eurobilltracker.com/notes/?id=",D42,"]mofo com ","[b]","[color=",Definicoes_Instrucoes!$B$5,"]0",IF(B42&lt;100,"0",""),IF(B42&lt;10,"0",""),"[/color]",B42,"[/b] dias[/url]"),CONCATENATE(" [url=http://pt.eurobilltracker.com/notes/?id=",D42,"]mofo com ","[b]",B42,"[/b] dias[/url]"))</f>
        <v xml:space="preserve"> [url=http://pt.eurobilltracker.com/notes/?id=]mofo com [b][color=#E1EBF2]000[/color][/b] dias[/url]</v>
      </c>
      <c r="T42" s="14" t="str">
        <f t="shared" si="4"/>
        <v/>
      </c>
      <c r="U42" s="14" t="str">
        <f t="shared" si="5"/>
        <v/>
      </c>
      <c r="V42" s="17" t="str">
        <f>IF($K42&lt;&gt;"",CONCATENATE(" – [color=",Definicoes_Instrucoes!$B$4,"]",$K42,"[/color][/size]"),"[/size]")</f>
        <v>[/size]</v>
      </c>
      <c r="W42" s="23" t="str">
        <f t="shared" si="6"/>
        <v/>
      </c>
    </row>
    <row r="43" spans="5:23">
      <c r="E43" s="2"/>
      <c r="F43" s="2"/>
      <c r="G43" s="7"/>
      <c r="I43" s="2"/>
      <c r="M43" s="17">
        <f t="shared" si="0"/>
        <v>42</v>
      </c>
      <c r="N43" s="14" t="str">
        <f>CONCATENATE("[size=75][b][color=",IF(M43&gt;10,Definicoes_Instrucoes!$B$1,Definicoes_Instrucoes!$B$2),"]",IF(LEN(M43)=1,CONCATENATE("0",M43),M43),".[/color][/b]")</f>
        <v>[size=75][b][color=black]42.[/color][/b]</v>
      </c>
      <c r="O43" s="14" t="str">
        <f>IF($A43&lt;&gt;"",CONCATENATE(" [b]",IF($J43&lt;&gt;"",CONCATENATE("[url=",$J43,"]"),""),"[color=",Definicoes_Instrucoes!$B$3,"]",$A43,"[/color]",IF($J43&lt;&gt;"","[/url]",""),"[/b]"),"")</f>
        <v/>
      </c>
      <c r="P43" s="14" t="str">
        <f t="shared" si="1"/>
        <v/>
      </c>
      <c r="Q43" s="14" t="str">
        <f t="shared" si="2"/>
        <v/>
      </c>
      <c r="R43" s="14" t="str">
        <f t="shared" si="3"/>
        <v/>
      </c>
      <c r="S43" s="14" t="str">
        <f>IF(B43&lt;1000,CONCATENATE(" [url=http://pt.eurobilltracker.com/notes/?id=",D43,"]mofo com ","[b]","[color=",Definicoes_Instrucoes!$B$5,"]0",IF(B43&lt;100,"0",""),IF(B43&lt;10,"0",""),"[/color]",B43,"[/b] dias[/url]"),CONCATENATE(" [url=http://pt.eurobilltracker.com/notes/?id=",D43,"]mofo com ","[b]",B43,"[/b] dias[/url]"))</f>
        <v xml:space="preserve"> [url=http://pt.eurobilltracker.com/notes/?id=]mofo com [b][color=#E1EBF2]000[/color][/b] dias[/url]</v>
      </c>
      <c r="T43" s="14" t="str">
        <f t="shared" si="4"/>
        <v/>
      </c>
      <c r="U43" s="14" t="str">
        <f t="shared" si="5"/>
        <v/>
      </c>
      <c r="V43" s="17" t="str">
        <f>IF($K43&lt;&gt;"",CONCATENATE(" – [color=",Definicoes_Instrucoes!$B$4,"]",$K43,"[/color][/size]"),"[/size]")</f>
        <v>[/size]</v>
      </c>
      <c r="W43" s="23" t="str">
        <f t="shared" si="6"/>
        <v/>
      </c>
    </row>
    <row r="44" spans="5:23">
      <c r="E44" s="2"/>
      <c r="F44" s="2"/>
      <c r="G44" s="24"/>
      <c r="I44" s="2"/>
      <c r="J44" s="7"/>
      <c r="M44" s="17">
        <f t="shared" si="0"/>
        <v>43</v>
      </c>
      <c r="N44" s="14" t="str">
        <f>CONCATENATE("[size=75][b][color=",IF(M44&gt;10,Definicoes_Instrucoes!$B$1,Definicoes_Instrucoes!$B$2),"]",IF(LEN(M44)=1,CONCATENATE("0",M44),M44),".[/color][/b]")</f>
        <v>[size=75][b][color=black]43.[/color][/b]</v>
      </c>
      <c r="O44" s="14" t="str">
        <f>IF($A44&lt;&gt;"",CONCATENATE(" [b]",IF($J44&lt;&gt;"",CONCATENATE("[url=",$J44,"]"),""),"[color=",Definicoes_Instrucoes!$B$3,"]",$A44,"[/color]",IF($J44&lt;&gt;"","[/url]",""),"[/b]"),"")</f>
        <v/>
      </c>
      <c r="P44" s="14" t="str">
        <f t="shared" si="1"/>
        <v/>
      </c>
      <c r="Q44" s="14" t="str">
        <f t="shared" si="2"/>
        <v/>
      </c>
      <c r="R44" s="14" t="str">
        <f t="shared" si="3"/>
        <v/>
      </c>
      <c r="S44" s="14" t="str">
        <f>IF(B44&lt;1000,CONCATENATE(" [url=http://pt.eurobilltracker.com/notes/?id=",D44,"]mofo com ","[b]","[color=",Definicoes_Instrucoes!$B$5,"]0",IF(B44&lt;100,"0",""),IF(B44&lt;10,"0",""),"[/color]",B44,"[/b] dias[/url]"),CONCATENATE(" [url=http://pt.eurobilltracker.com/notes/?id=",D44,"]mofo com ","[b]",B44,"[/b] dias[/url]"))</f>
        <v xml:space="preserve"> [url=http://pt.eurobilltracker.com/notes/?id=]mofo com [b][color=#E1EBF2]000[/color][/b] dias[/url]</v>
      </c>
      <c r="T44" s="14" t="str">
        <f t="shared" si="4"/>
        <v/>
      </c>
      <c r="U44" s="14" t="str">
        <f t="shared" si="5"/>
        <v/>
      </c>
      <c r="V44" s="17" t="str">
        <f>IF($K44&lt;&gt;"",CONCATENATE(" – [color=",Definicoes_Instrucoes!$B$4,"]",$K44,"[/color][/size]"),"[/size]")</f>
        <v>[/size]</v>
      </c>
      <c r="W44" s="23" t="str">
        <f t="shared" si="6"/>
        <v/>
      </c>
    </row>
    <row r="45" spans="5:23">
      <c r="E45" s="2"/>
      <c r="F45" s="2"/>
      <c r="I45" s="2"/>
      <c r="M45" s="17">
        <f t="shared" si="0"/>
        <v>44</v>
      </c>
      <c r="N45" s="14" t="str">
        <f>CONCATENATE("[size=75][b][color=",IF(M45&gt;10,Definicoes_Instrucoes!$B$1,Definicoes_Instrucoes!$B$2),"]",IF(LEN(M45)=1,CONCATENATE("0",M45),M45),".[/color][/b]")</f>
        <v>[size=75][b][color=black]44.[/color][/b]</v>
      </c>
      <c r="O45" s="14" t="str">
        <f>IF($A45&lt;&gt;"",CONCATENATE(" [b]",IF($J45&lt;&gt;"",CONCATENATE("[url=",$J45,"]"),""),"[color=",Definicoes_Instrucoes!$B$3,"]",$A45,"[/color]",IF($J45&lt;&gt;"","[/url]",""),"[/b]"),"")</f>
        <v/>
      </c>
      <c r="P45" s="14" t="str">
        <f t="shared" si="1"/>
        <v/>
      </c>
      <c r="Q45" s="14" t="str">
        <f t="shared" si="2"/>
        <v/>
      </c>
      <c r="R45" s="14" t="str">
        <f t="shared" si="3"/>
        <v/>
      </c>
      <c r="S45" s="14" t="str">
        <f>IF(B45&lt;1000,CONCATENATE(" [url=http://pt.eurobilltracker.com/notes/?id=",D45,"]mofo com ","[b]","[color=",Definicoes_Instrucoes!$B$5,"]0",IF(B45&lt;100,"0",""),IF(B45&lt;10,"0",""),"[/color]",B45,"[/b] dias[/url]"),CONCATENATE(" [url=http://pt.eurobilltracker.com/notes/?id=",D45,"]mofo com ","[b]",B45,"[/b] dias[/url]"))</f>
        <v xml:space="preserve"> [url=http://pt.eurobilltracker.com/notes/?id=]mofo com [b][color=#E1EBF2]000[/color][/b] dias[/url]</v>
      </c>
      <c r="T45" s="14" t="str">
        <f t="shared" si="4"/>
        <v/>
      </c>
      <c r="U45" s="14" t="str">
        <f t="shared" si="5"/>
        <v/>
      </c>
      <c r="V45" s="17" t="str">
        <f>IF($K45&lt;&gt;"",CONCATENATE(" – [color=",Definicoes_Instrucoes!$B$4,"]",$K45,"[/color][/size]"),"[/size]")</f>
        <v>[/size]</v>
      </c>
      <c r="W45" s="23" t="str">
        <f t="shared" si="6"/>
        <v/>
      </c>
    </row>
    <row r="46" spans="5:23">
      <c r="E46" s="2"/>
      <c r="F46" s="2"/>
      <c r="G46" s="7"/>
      <c r="I46" s="2"/>
      <c r="M46" s="17">
        <f t="shared" si="0"/>
        <v>45</v>
      </c>
      <c r="N46" s="14" t="str">
        <f>CONCATENATE("[size=75][b][color=",IF(M46&gt;10,Definicoes_Instrucoes!$B$1,Definicoes_Instrucoes!$B$2),"]",IF(LEN(M46)=1,CONCATENATE("0",M46),M46),".[/color][/b]")</f>
        <v>[size=75][b][color=black]45.[/color][/b]</v>
      </c>
      <c r="O46" s="14" t="str">
        <f>IF($A46&lt;&gt;"",CONCATENATE(" [b]",IF($J46&lt;&gt;"",CONCATENATE("[url=",$J46,"]"),""),"[color=",Definicoes_Instrucoes!$B$3,"]",$A46,"[/color]",IF($J46&lt;&gt;"","[/url]",""),"[/b]"),"")</f>
        <v/>
      </c>
      <c r="P46" s="14" t="str">
        <f t="shared" si="1"/>
        <v/>
      </c>
      <c r="Q46" s="14" t="str">
        <f t="shared" si="2"/>
        <v/>
      </c>
      <c r="R46" s="14" t="str">
        <f t="shared" si="3"/>
        <v/>
      </c>
      <c r="S46" s="14" t="str">
        <f>IF(B46&lt;1000,CONCATENATE(" [url=http://pt.eurobilltracker.com/notes/?id=",D46,"]mofo com ","[b]","[color=",Definicoes_Instrucoes!$B$5,"]0",IF(B46&lt;100,"0",""),IF(B46&lt;10,"0",""),"[/color]",B46,"[/b] dias[/url]"),CONCATENATE(" [url=http://pt.eurobilltracker.com/notes/?id=",D46,"]mofo com ","[b]",B46,"[/b] dias[/url]"))</f>
        <v xml:space="preserve"> [url=http://pt.eurobilltracker.com/notes/?id=]mofo com [b][color=#E1EBF2]000[/color][/b] dias[/url]</v>
      </c>
      <c r="T46" s="14" t="str">
        <f t="shared" si="4"/>
        <v/>
      </c>
      <c r="U46" s="14" t="str">
        <f t="shared" si="5"/>
        <v/>
      </c>
      <c r="V46" s="17" t="str">
        <f>IF($K46&lt;&gt;"",CONCATENATE(" – [color=",Definicoes_Instrucoes!$B$4,"]",$K46,"[/color][/size]"),"[/size]")</f>
        <v>[/size]</v>
      </c>
      <c r="W46" s="23" t="str">
        <f t="shared" si="6"/>
        <v/>
      </c>
    </row>
    <row r="47" spans="5:23">
      <c r="E47" s="2"/>
      <c r="F47" s="2"/>
      <c r="G47" s="24"/>
      <c r="I47" s="2"/>
      <c r="M47" s="17">
        <f t="shared" si="0"/>
        <v>46</v>
      </c>
      <c r="N47" s="14" t="str">
        <f>CONCATENATE("[size=75][b][color=",IF(M47&gt;10,Definicoes_Instrucoes!$B$1,Definicoes_Instrucoes!$B$2),"]",IF(LEN(M47)=1,CONCATENATE("0",M47),M47),".[/color][/b]")</f>
        <v>[size=75][b][color=black]46.[/color][/b]</v>
      </c>
      <c r="O47" s="14" t="str">
        <f>IF($A47&lt;&gt;"",CONCATENATE(" [b]",IF($J47&lt;&gt;"",CONCATENATE("[url=",$J47,"]"),""),"[color=",Definicoes_Instrucoes!$B$3,"]",$A47,"[/color]",IF($J47&lt;&gt;"","[/url]",""),"[/b]"),"")</f>
        <v/>
      </c>
      <c r="P47" s="14" t="str">
        <f t="shared" si="1"/>
        <v/>
      </c>
      <c r="Q47" s="14" t="str">
        <f t="shared" si="2"/>
        <v/>
      </c>
      <c r="R47" s="14" t="str">
        <f t="shared" si="3"/>
        <v/>
      </c>
      <c r="S47" s="14" t="str">
        <f>IF(B47&lt;1000,CONCATENATE(" [url=http://pt.eurobilltracker.com/notes/?id=",D47,"]mofo com ","[b]","[color=",Definicoes_Instrucoes!$B$5,"]0",IF(B47&lt;100,"0",""),IF(B47&lt;10,"0",""),"[/color]",B47,"[/b] dias[/url]"),CONCATENATE(" [url=http://pt.eurobilltracker.com/notes/?id=",D47,"]mofo com ","[b]",B47,"[/b] dias[/url]"))</f>
        <v xml:space="preserve"> [url=http://pt.eurobilltracker.com/notes/?id=]mofo com [b][color=#E1EBF2]000[/color][/b] dias[/url]</v>
      </c>
      <c r="T47" s="14" t="str">
        <f t="shared" si="4"/>
        <v/>
      </c>
      <c r="U47" s="14" t="str">
        <f t="shared" si="5"/>
        <v/>
      </c>
      <c r="V47" s="17" t="str">
        <f>IF($K47&lt;&gt;"",CONCATENATE(" – [color=",Definicoes_Instrucoes!$B$4,"]",$K47,"[/color][/size]"),"[/size]")</f>
        <v>[/size]</v>
      </c>
      <c r="W47" s="23" t="str">
        <f t="shared" si="6"/>
        <v/>
      </c>
    </row>
    <row r="48" spans="5:23">
      <c r="E48" s="2"/>
      <c r="F48" s="2"/>
      <c r="G48" s="24"/>
      <c r="I48" s="2"/>
      <c r="M48" s="17">
        <f t="shared" si="0"/>
        <v>47</v>
      </c>
      <c r="N48" s="14" t="str">
        <f>CONCATENATE("[size=75][b][color=",IF(M48&gt;10,Definicoes_Instrucoes!$B$1,Definicoes_Instrucoes!$B$2),"]",IF(LEN(M48)=1,CONCATENATE("0",M48),M48),".[/color][/b]")</f>
        <v>[size=75][b][color=black]47.[/color][/b]</v>
      </c>
      <c r="O48" s="14" t="str">
        <f>IF($A48&lt;&gt;"",CONCATENATE(" [b]",IF($J48&lt;&gt;"",CONCATENATE("[url=",$J48,"]"),""),"[color=",Definicoes_Instrucoes!$B$3,"]",$A48,"[/color]",IF($J48&lt;&gt;"","[/url]",""),"[/b]"),"")</f>
        <v/>
      </c>
      <c r="P48" s="14" t="str">
        <f t="shared" si="1"/>
        <v/>
      </c>
      <c r="Q48" s="14" t="str">
        <f t="shared" si="2"/>
        <v/>
      </c>
      <c r="R48" s="14" t="str">
        <f t="shared" si="3"/>
        <v/>
      </c>
      <c r="S48" s="14" t="str">
        <f>IF(B48&lt;1000,CONCATENATE(" [url=http://pt.eurobilltracker.com/notes/?id=",D48,"]mofo com ","[b]","[color=",Definicoes_Instrucoes!$B$5,"]0",IF(B48&lt;100,"0",""),IF(B48&lt;10,"0",""),"[/color]",B48,"[/b] dias[/url]"),CONCATENATE(" [url=http://pt.eurobilltracker.com/notes/?id=",D48,"]mofo com ","[b]",B48,"[/b] dias[/url]"))</f>
        <v xml:space="preserve"> [url=http://pt.eurobilltracker.com/notes/?id=]mofo com [b][color=#E1EBF2]000[/color][/b] dias[/url]</v>
      </c>
      <c r="T48" s="14" t="str">
        <f t="shared" si="4"/>
        <v/>
      </c>
      <c r="U48" s="14" t="str">
        <f t="shared" si="5"/>
        <v/>
      </c>
      <c r="V48" s="17" t="str">
        <f>IF($K48&lt;&gt;"",CONCATENATE(" – [color=",Definicoes_Instrucoes!$B$4,"]",$K48,"[/color][/size]"),"[/size]")</f>
        <v>[/size]</v>
      </c>
      <c r="W48" s="23" t="str">
        <f t="shared" si="6"/>
        <v/>
      </c>
    </row>
    <row r="49" spans="1:23">
      <c r="E49" s="2"/>
      <c r="F49" s="2"/>
      <c r="G49" s="24"/>
      <c r="I49" s="2"/>
      <c r="M49" s="17">
        <f t="shared" si="0"/>
        <v>48</v>
      </c>
      <c r="N49" s="14" t="str">
        <f>CONCATENATE("[size=75][b][color=",IF(M49&gt;10,Definicoes_Instrucoes!$B$1,Definicoes_Instrucoes!$B$2),"]",IF(LEN(M49)=1,CONCATENATE("0",M49),M49),".[/color][/b]")</f>
        <v>[size=75][b][color=black]48.[/color][/b]</v>
      </c>
      <c r="O49" s="14" t="str">
        <f>IF($A49&lt;&gt;"",CONCATENATE(" [b]",IF($J49&lt;&gt;"",CONCATENATE("[url=",$J49,"]"),""),"[color=",Definicoes_Instrucoes!$B$3,"]",$A49,"[/color]",IF($J49&lt;&gt;"","[/url]",""),"[/b]"),"")</f>
        <v/>
      </c>
      <c r="P49" s="14" t="str">
        <f t="shared" si="1"/>
        <v/>
      </c>
      <c r="Q49" s="14" t="str">
        <f t="shared" si="2"/>
        <v/>
      </c>
      <c r="R49" s="14" t="str">
        <f t="shared" si="3"/>
        <v/>
      </c>
      <c r="S49" s="14" t="str">
        <f>IF(B49&lt;1000,CONCATENATE(" [url=http://pt.eurobilltracker.com/notes/?id=",D49,"]mofo com ","[b]","[color=",Definicoes_Instrucoes!$B$5,"]0",IF(B49&lt;100,"0",""),IF(B49&lt;10,"0",""),"[/color]",B49,"[/b] dias[/url]"),CONCATENATE(" [url=http://pt.eurobilltracker.com/notes/?id=",D49,"]mofo com ","[b]",B49,"[/b] dias[/url]"))</f>
        <v xml:space="preserve"> [url=http://pt.eurobilltracker.com/notes/?id=]mofo com [b][color=#E1EBF2]000[/color][/b] dias[/url]</v>
      </c>
      <c r="T49" s="14" t="str">
        <f t="shared" si="4"/>
        <v/>
      </c>
      <c r="U49" s="14" t="str">
        <f t="shared" si="5"/>
        <v/>
      </c>
      <c r="V49" s="17" t="str">
        <f>IF($K49&lt;&gt;"",CONCATENATE(" – [color=",Definicoes_Instrucoes!$B$4,"]",$K49,"[/color][/size]"),"[/size]")</f>
        <v>[/size]</v>
      </c>
      <c r="W49" s="23" t="str">
        <f t="shared" si="6"/>
        <v/>
      </c>
    </row>
    <row r="50" spans="1:23">
      <c r="E50" s="2"/>
      <c r="F50" s="2"/>
      <c r="G50" s="24"/>
      <c r="I50" s="2"/>
      <c r="M50" s="17">
        <f t="shared" si="0"/>
        <v>49</v>
      </c>
      <c r="N50" s="14" t="str">
        <f>CONCATENATE("[size=75][b][color=",IF(M50&gt;10,Definicoes_Instrucoes!$B$1,Definicoes_Instrucoes!$B$2),"]",IF(LEN(M50)=1,CONCATENATE("0",M50),M50),".[/color][/b]")</f>
        <v>[size=75][b][color=black]49.[/color][/b]</v>
      </c>
      <c r="O50" s="14" t="str">
        <f>IF($A50&lt;&gt;"",CONCATENATE(" [b]",IF($J50&lt;&gt;"",CONCATENATE("[url=",$J50,"]"),""),"[color=",Definicoes_Instrucoes!$B$3,"]",$A50,"[/color]",IF($J50&lt;&gt;"","[/url]",""),"[/b]"),"")</f>
        <v/>
      </c>
      <c r="P50" s="14" t="str">
        <f t="shared" si="1"/>
        <v/>
      </c>
      <c r="Q50" s="14" t="str">
        <f t="shared" si="2"/>
        <v/>
      </c>
      <c r="R50" s="14" t="str">
        <f t="shared" si="3"/>
        <v/>
      </c>
      <c r="S50" s="14" t="str">
        <f>IF(B50&lt;1000,CONCATENATE(" [url=http://pt.eurobilltracker.com/notes/?id=",D50,"]mofo com ","[b]","[color=",Definicoes_Instrucoes!$B$5,"]0",IF(B50&lt;100,"0",""),IF(B50&lt;10,"0",""),"[/color]",B50,"[/b] dias[/url]"),CONCATENATE(" [url=http://pt.eurobilltracker.com/notes/?id=",D50,"]mofo com ","[b]",B50,"[/b] dias[/url]"))</f>
        <v xml:space="preserve"> [url=http://pt.eurobilltracker.com/notes/?id=]mofo com [b][color=#E1EBF2]000[/color][/b] dias[/url]</v>
      </c>
      <c r="T50" s="14" t="str">
        <f t="shared" si="4"/>
        <v/>
      </c>
      <c r="U50" s="14" t="str">
        <f t="shared" si="5"/>
        <v/>
      </c>
      <c r="V50" s="17" t="str">
        <f>IF($K50&lt;&gt;"",CONCATENATE(" – [color=",Definicoes_Instrucoes!$B$4,"]",$K50,"[/color][/size]"),"[/size]")</f>
        <v>[/size]</v>
      </c>
      <c r="W50" s="23" t="str">
        <f t="shared" si="6"/>
        <v/>
      </c>
    </row>
    <row r="51" spans="1:23">
      <c r="E51" s="2"/>
      <c r="F51" s="2"/>
      <c r="G51" s="24"/>
      <c r="I51" s="2"/>
      <c r="M51" s="17">
        <f t="shared" si="0"/>
        <v>50</v>
      </c>
      <c r="N51" s="14" t="str">
        <f>CONCATENATE("[size=75][b][color=",IF(M51&gt;10,Definicoes_Instrucoes!$B$1,Definicoes_Instrucoes!$B$2),"]",IF(LEN(M51)=1,CONCATENATE("0",M51),M51),".[/color][/b]")</f>
        <v>[size=75][b][color=black]50.[/color][/b]</v>
      </c>
      <c r="O51" s="14" t="str">
        <f>IF($A51&lt;&gt;"",CONCATENATE(" [b]",IF($J51&lt;&gt;"",CONCATENATE("[url=",$J51,"]"),""),"[color=",Definicoes_Instrucoes!$B$3,"]",$A51,"[/color]",IF($J51&lt;&gt;"","[/url]",""),"[/b]"),"")</f>
        <v/>
      </c>
      <c r="P51" s="14" t="str">
        <f t="shared" si="1"/>
        <v/>
      </c>
      <c r="Q51" s="14" t="str">
        <f t="shared" si="2"/>
        <v/>
      </c>
      <c r="R51" s="14" t="str">
        <f t="shared" si="3"/>
        <v/>
      </c>
      <c r="S51" s="14" t="str">
        <f>IF(B51&lt;1000,CONCATENATE(" [url=http://pt.eurobilltracker.com/notes/?id=",D51,"]mofo com ","[b]","[color=",Definicoes_Instrucoes!$B$5,"]0",IF(B51&lt;100,"0",""),IF(B51&lt;10,"0",""),"[/color]",B51,"[/b] dias[/url]"),CONCATENATE(" [url=http://pt.eurobilltracker.com/notes/?id=",D51,"]mofo com ","[b]",B51,"[/b] dias[/url]"))</f>
        <v xml:space="preserve"> [url=http://pt.eurobilltracker.com/notes/?id=]mofo com [b][color=#E1EBF2]000[/color][/b] dias[/url]</v>
      </c>
      <c r="T51" s="14" t="str">
        <f t="shared" si="4"/>
        <v/>
      </c>
      <c r="U51" s="14" t="str">
        <f t="shared" si="5"/>
        <v/>
      </c>
      <c r="V51" s="17" t="str">
        <f>IF($K51&lt;&gt;"",CONCATENATE(" – [color=",Definicoes_Instrucoes!$B$4,"]",$K51,"[/color][/size]"),"[/size]")</f>
        <v>[/size]</v>
      </c>
      <c r="W51" s="23" t="str">
        <f t="shared" si="6"/>
        <v/>
      </c>
    </row>
    <row r="52" spans="1:23">
      <c r="E52" s="2"/>
      <c r="F52" s="2"/>
      <c r="G52" s="24"/>
      <c r="I52" s="2"/>
    </row>
    <row r="53" spans="1:23">
      <c r="E53" s="2"/>
      <c r="F53" s="2"/>
      <c r="G53" s="24"/>
      <c r="I53" s="2"/>
    </row>
    <row r="54" spans="1:23">
      <c r="E54" s="2"/>
      <c r="F54" s="2"/>
      <c r="G54" s="24"/>
      <c r="I54" s="2"/>
    </row>
    <row r="55" spans="1:23">
      <c r="A55" s="27"/>
      <c r="E55" s="2"/>
      <c r="F55" s="2"/>
      <c r="G55" s="24"/>
      <c r="I55" s="2"/>
    </row>
    <row r="56" spans="1:23">
      <c r="E56" s="2"/>
      <c r="F56" s="2"/>
      <c r="G56" s="24"/>
      <c r="I56" s="2"/>
    </row>
    <row r="57" spans="1:23">
      <c r="E57" s="2"/>
      <c r="F57" s="2"/>
      <c r="G57" s="24"/>
      <c r="I57" s="2"/>
    </row>
    <row r="58" spans="1:23">
      <c r="E58" s="2"/>
      <c r="F58" s="2"/>
      <c r="G58" s="24"/>
      <c r="I58" s="2"/>
      <c r="J58" s="7"/>
    </row>
    <row r="59" spans="1:23">
      <c r="E59" s="2"/>
      <c r="F59" s="2"/>
      <c r="G59" s="24"/>
      <c r="I59" s="2"/>
    </row>
    <row r="60" spans="1:23">
      <c r="E60" s="2"/>
      <c r="F60" s="2"/>
      <c r="G60" s="7"/>
      <c r="I60" s="2"/>
    </row>
    <row r="61" spans="1:23">
      <c r="E61" s="2"/>
      <c r="F61" s="2"/>
      <c r="G61" s="24"/>
      <c r="I61" s="2"/>
    </row>
    <row r="62" spans="1:23">
      <c r="E62" s="2"/>
      <c r="F62" s="2"/>
      <c r="G62" s="24"/>
      <c r="I62" s="2"/>
    </row>
    <row r="63" spans="1:23">
      <c r="E63" s="2"/>
      <c r="F63" s="2"/>
      <c r="G63" s="24"/>
      <c r="I63" s="2"/>
    </row>
  </sheetData>
  <sortState ref="A2:L63">
    <sortCondition descending="1" ref="A2:A63"/>
  </sortState>
  <phoneticPr fontId="1" type="noConversion"/>
  <pageMargins left="0.75" right="0.75" top="1" bottom="1" header="0.5" footer="0.5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A31" sqref="A31"/>
    </sheetView>
  </sheetViews>
  <sheetFormatPr baseColWidth="10" defaultRowHeight="12" x14ac:dyDescent="0"/>
  <cols>
    <col min="1" max="1" width="30.83203125" style="3" customWidth="1"/>
    <col min="2" max="2" width="10.83203125" style="2"/>
  </cols>
  <sheetData>
    <row r="1" spans="1:6">
      <c r="A1" s="5" t="s">
        <v>24</v>
      </c>
      <c r="B1" s="2" t="s">
        <v>10</v>
      </c>
      <c r="E1" s="5" t="s">
        <v>1</v>
      </c>
      <c r="F1" s="2" t="s">
        <v>13</v>
      </c>
    </row>
    <row r="2" spans="1:6">
      <c r="A2" s="5" t="s">
        <v>42</v>
      </c>
      <c r="B2" s="2" t="s">
        <v>10</v>
      </c>
      <c r="E2" s="5" t="s">
        <v>2</v>
      </c>
      <c r="F2" s="2" t="s">
        <v>14</v>
      </c>
    </row>
    <row r="3" spans="1:6">
      <c r="A3" s="5" t="s">
        <v>23</v>
      </c>
      <c r="B3" s="2" t="s">
        <v>10</v>
      </c>
    </row>
    <row r="4" spans="1:6">
      <c r="A4" s="5" t="s">
        <v>0</v>
      </c>
      <c r="B4" s="2" t="s">
        <v>25</v>
      </c>
    </row>
    <row r="5" spans="1:6">
      <c r="A5" s="5" t="s">
        <v>8</v>
      </c>
      <c r="B5" s="2" t="s">
        <v>13</v>
      </c>
      <c r="C5" t="s">
        <v>9</v>
      </c>
    </row>
    <row r="7" spans="1:6" ht="15">
      <c r="A7" s="8" t="s">
        <v>26</v>
      </c>
    </row>
    <row r="9" spans="1:6" ht="13">
      <c r="A9" s="18" t="s">
        <v>27</v>
      </c>
    </row>
    <row r="10" spans="1:6">
      <c r="A10" s="6"/>
    </row>
    <row r="11" spans="1:6">
      <c r="A11" s="6" t="s">
        <v>29</v>
      </c>
    </row>
    <row r="12" spans="1:6">
      <c r="A12" s="6" t="s">
        <v>30</v>
      </c>
    </row>
    <row r="13" spans="1:6">
      <c r="A13" s="6" t="s">
        <v>56</v>
      </c>
    </row>
    <row r="14" spans="1:6">
      <c r="A14" s="6" t="s">
        <v>37</v>
      </c>
    </row>
    <row r="15" spans="1:6">
      <c r="A15" s="6" t="s">
        <v>33</v>
      </c>
    </row>
    <row r="16" spans="1:6">
      <c r="A16" s="6" t="s">
        <v>38</v>
      </c>
    </row>
    <row r="17" spans="1:1">
      <c r="A17" s="6" t="s">
        <v>50</v>
      </c>
    </row>
    <row r="18" spans="1:1">
      <c r="A18" s="6" t="s">
        <v>49</v>
      </c>
    </row>
    <row r="20" spans="1:1" ht="13">
      <c r="A20" s="18" t="s">
        <v>28</v>
      </c>
    </row>
    <row r="21" spans="1:1">
      <c r="A21" s="6"/>
    </row>
    <row r="22" spans="1:1">
      <c r="A22" s="6" t="s">
        <v>29</v>
      </c>
    </row>
    <row r="23" spans="1:1">
      <c r="A23" s="6" t="s">
        <v>30</v>
      </c>
    </row>
    <row r="24" spans="1:1">
      <c r="A24" s="6" t="s">
        <v>31</v>
      </c>
    </row>
    <row r="25" spans="1:1">
      <c r="A25" s="6" t="s">
        <v>32</v>
      </c>
    </row>
    <row r="26" spans="1:1">
      <c r="A26" s="6" t="s">
        <v>33</v>
      </c>
    </row>
    <row r="27" spans="1:1">
      <c r="A27" s="6" t="s">
        <v>34</v>
      </c>
    </row>
    <row r="28" spans="1:1">
      <c r="A28" s="6" t="s">
        <v>35</v>
      </c>
    </row>
    <row r="29" spans="1:1">
      <c r="A29" s="6" t="s">
        <v>36</v>
      </c>
    </row>
  </sheetData>
  <phoneticPr fontId="3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 Meu Hit Cheira a Mofo</vt:lpstr>
      <vt:lpstr>Definicoes_Instrucoes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Castanhola</dc:creator>
  <cp:keywords/>
  <dc:description/>
  <cp:lastModifiedBy>Castanhola</cp:lastModifiedBy>
  <dcterms:created xsi:type="dcterms:W3CDTF">2007-11-17T23:20:17Z</dcterms:created>
  <dcterms:modified xsi:type="dcterms:W3CDTF">2015-12-28T06:32:08Z</dcterms:modified>
  <cp:category/>
</cp:coreProperties>
</file>