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140" yWindow="100" windowWidth="28320" windowHeight="14360" tabRatio="702"/>
  </bookViews>
  <sheets>
    <sheet name="PortugalAZ" sheetId="1" r:id="rId1"/>
    <sheet name="Definicoes_Instrucoes" sheetId="4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J1" i="1" l="1"/>
  <c r="AJ26" i="1"/>
  <c r="AJ25" i="1"/>
  <c r="AJ24" i="1"/>
  <c r="AJ23" i="1"/>
  <c r="AJ22" i="1"/>
  <c r="AJ21" i="1"/>
  <c r="AJ20" i="1"/>
  <c r="AJ19" i="1"/>
  <c r="AJ18" i="1"/>
  <c r="AJ17" i="1"/>
  <c r="AJ16" i="1"/>
  <c r="AJ15" i="1"/>
  <c r="AJ14" i="1"/>
  <c r="AJ13" i="1"/>
  <c r="AJ12" i="1"/>
  <c r="AJ11" i="1"/>
  <c r="AJ10" i="1"/>
  <c r="AJ9" i="1"/>
  <c r="AJ8" i="1"/>
  <c r="AJ7" i="1"/>
  <c r="AJ6" i="1"/>
  <c r="AJ5" i="1"/>
  <c r="AJ4" i="1"/>
  <c r="AJ3" i="1"/>
  <c r="AI26" i="1"/>
  <c r="AI25" i="1"/>
  <c r="AI24" i="1"/>
  <c r="AI23" i="1"/>
  <c r="AI22" i="1"/>
  <c r="AI21" i="1"/>
  <c r="AI20" i="1"/>
  <c r="AI19" i="1"/>
  <c r="AI18" i="1"/>
  <c r="AI17" i="1"/>
  <c r="AI16" i="1"/>
  <c r="AI15" i="1"/>
  <c r="AI14" i="1"/>
  <c r="AI13" i="1"/>
  <c r="AI12" i="1"/>
  <c r="AI11" i="1"/>
  <c r="AI10" i="1"/>
  <c r="AI9" i="1"/>
  <c r="AI8" i="1"/>
  <c r="AI7" i="1"/>
  <c r="AI6" i="1"/>
  <c r="AI5" i="1"/>
  <c r="AI4" i="1"/>
  <c r="AI3" i="1"/>
  <c r="AJ2" i="1"/>
  <c r="AH26" i="1"/>
  <c r="BO26" i="1"/>
  <c r="AH25" i="1"/>
  <c r="BO25" i="1"/>
  <c r="AH24" i="1"/>
  <c r="BO24" i="1"/>
  <c r="AH23" i="1"/>
  <c r="BO23" i="1"/>
  <c r="AH22" i="1"/>
  <c r="BO22" i="1"/>
  <c r="AH21" i="1"/>
  <c r="AH20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O21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AH19" i="1"/>
  <c r="BN20" i="1"/>
  <c r="BO20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AH18" i="1"/>
  <c r="BN19" i="1"/>
  <c r="BO19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M18" i="1"/>
  <c r="AK18" i="1"/>
  <c r="BL18" i="1"/>
  <c r="AH17" i="1"/>
  <c r="BN18" i="1"/>
  <c r="BO18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AK17" i="1"/>
  <c r="BL17" i="1"/>
  <c r="BM17" i="1"/>
  <c r="AH16" i="1"/>
  <c r="BN17" i="1"/>
  <c r="BO17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M16" i="1"/>
  <c r="AK16" i="1"/>
  <c r="BL16" i="1"/>
  <c r="AH15" i="1"/>
  <c r="BN16" i="1"/>
  <c r="BO16" i="1"/>
  <c r="BM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AK15" i="1"/>
  <c r="BL15" i="1"/>
  <c r="AH14" i="1"/>
  <c r="BN15" i="1"/>
  <c r="BO15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AK14" i="1"/>
  <c r="BL14" i="1"/>
  <c r="BM14" i="1"/>
  <c r="AH13" i="1"/>
  <c r="BN14" i="1"/>
  <c r="BO14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AK13" i="1"/>
  <c r="BL13" i="1"/>
  <c r="BM13" i="1"/>
  <c r="AH12" i="1"/>
  <c r="BN13" i="1"/>
  <c r="BO13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AK12" i="1"/>
  <c r="BL12" i="1"/>
  <c r="BM12" i="1"/>
  <c r="AH11" i="1"/>
  <c r="BN12" i="1"/>
  <c r="BO12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M11" i="1"/>
  <c r="AK11" i="1"/>
  <c r="BL11" i="1"/>
  <c r="AH10" i="1"/>
  <c r="BN11" i="1"/>
  <c r="BO11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AK10" i="1"/>
  <c r="BL10" i="1"/>
  <c r="BM10" i="1"/>
  <c r="AH9" i="1"/>
  <c r="BN10" i="1"/>
  <c r="BO10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AK9" i="1"/>
  <c r="BL9" i="1"/>
  <c r="BM9" i="1"/>
  <c r="AH8" i="1"/>
  <c r="BN9" i="1"/>
  <c r="BO9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AK8" i="1"/>
  <c r="BL8" i="1"/>
  <c r="BM8" i="1"/>
  <c r="AH7" i="1"/>
  <c r="BN8" i="1"/>
  <c r="BO8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AK7" i="1"/>
  <c r="BL7" i="1"/>
  <c r="BM7" i="1"/>
  <c r="AH6" i="1"/>
  <c r="BN7" i="1"/>
  <c r="BO7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M6" i="1"/>
  <c r="AK6" i="1"/>
  <c r="BL6" i="1"/>
  <c r="AH5" i="1"/>
  <c r="BN6" i="1"/>
  <c r="BO6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AK5" i="1"/>
  <c r="BL5" i="1"/>
  <c r="BM5" i="1"/>
  <c r="AH4" i="1"/>
  <c r="BN5" i="1"/>
  <c r="BO5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AK4" i="1"/>
  <c r="BL4" i="1"/>
  <c r="BM4" i="1"/>
  <c r="AH3" i="1"/>
  <c r="BN4" i="1"/>
  <c r="BO4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BG3" i="1"/>
  <c r="BH3" i="1"/>
  <c r="BI3" i="1"/>
  <c r="BJ3" i="1"/>
  <c r="BK3" i="1"/>
  <c r="AK3" i="1"/>
  <c r="BL3" i="1"/>
  <c r="BM3" i="1"/>
  <c r="AH2" i="1"/>
  <c r="BN3" i="1"/>
  <c r="BO3" i="1"/>
  <c r="AL2" i="1"/>
  <c r="AM2" i="1"/>
  <c r="AN2" i="1"/>
  <c r="AO2" i="1"/>
  <c r="AP2" i="1"/>
  <c r="AQ2" i="1"/>
  <c r="AR2" i="1"/>
  <c r="AS2" i="1"/>
  <c r="AT2" i="1"/>
  <c r="AU2" i="1"/>
  <c r="AV2" i="1"/>
  <c r="AW2" i="1"/>
  <c r="AX2" i="1"/>
  <c r="AY2" i="1"/>
  <c r="AZ2" i="1"/>
  <c r="BA2" i="1"/>
  <c r="BB2" i="1"/>
  <c r="BC2" i="1"/>
  <c r="BD2" i="1"/>
  <c r="BE2" i="1"/>
  <c r="BF2" i="1"/>
  <c r="BG2" i="1"/>
  <c r="BH2" i="1"/>
  <c r="BI2" i="1"/>
  <c r="BJ2" i="1"/>
  <c r="BK2" i="1"/>
  <c r="AK2" i="1"/>
  <c r="BL2" i="1"/>
  <c r="BM2" i="1"/>
  <c r="AH1" i="1"/>
  <c r="AI2" i="1"/>
  <c r="BN2" i="1"/>
  <c r="BO2" i="1"/>
  <c r="AL1" i="1"/>
  <c r="AM1" i="1"/>
  <c r="AN1" i="1"/>
  <c r="AO1" i="1"/>
  <c r="AP1" i="1"/>
  <c r="AQ1" i="1"/>
  <c r="AR1" i="1"/>
  <c r="AS1" i="1"/>
  <c r="AT1" i="1"/>
  <c r="AU1" i="1"/>
  <c r="AV1" i="1"/>
  <c r="AW1" i="1"/>
  <c r="AX1" i="1"/>
  <c r="AY1" i="1"/>
  <c r="AZ1" i="1"/>
  <c r="BA1" i="1"/>
  <c r="BB1" i="1"/>
  <c r="BC1" i="1"/>
  <c r="BD1" i="1"/>
  <c r="BE1" i="1"/>
  <c r="BF1" i="1"/>
  <c r="BG1" i="1"/>
  <c r="BH1" i="1"/>
  <c r="BI1" i="1"/>
  <c r="BJ1" i="1"/>
  <c r="BK1" i="1"/>
  <c r="AK1" i="1"/>
  <c r="BL1" i="1"/>
  <c r="BM1" i="1"/>
  <c r="BN1" i="1"/>
  <c r="BO1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N21" i="1"/>
  <c r="AI1" i="1"/>
</calcChain>
</file>

<file path=xl/sharedStrings.xml><?xml version="1.0" encoding="utf-8"?>
<sst xmlns="http://schemas.openxmlformats.org/spreadsheetml/2006/main" count="132" uniqueCount="94">
  <si>
    <t>black</t>
    <phoneticPr fontId="4" type="noConversion"/>
  </si>
  <si>
    <t>black</t>
    <phoneticPr fontId="4" type="noConversion"/>
  </si>
  <si>
    <r>
      <t>4.</t>
    </r>
    <r>
      <rPr>
        <sz val="10"/>
        <rFont val="Arial"/>
      </rPr>
      <t xml:space="preserve"> Colocar na coluna AC a bandeira do país do utilizador.</t>
    </r>
    <phoneticPr fontId="4" type="noConversion"/>
  </si>
  <si>
    <t>Cor para as letras conquistadas =</t>
  </si>
  <si>
    <t>Cor para as letras em falta =</t>
  </si>
  <si>
    <t>Cor para vitória =</t>
  </si>
  <si>
    <t>black</t>
    <phoneticPr fontId="1" type="noConversion"/>
  </si>
  <si>
    <t>Cor para a pontuação, sem vitória =</t>
    <phoneticPr fontId="4" type="noConversion"/>
  </si>
  <si>
    <t>Cor para a data da última conquista, sem vitória =</t>
    <phoneticPr fontId="4" type="noConversion"/>
  </si>
  <si>
    <t>orange</t>
    <phoneticPr fontId="4" type="noConversion"/>
  </si>
  <si>
    <t>Instruções para a tabela classificativa dos participantes no Portugal de A a Z</t>
    <phoneticPr fontId="4" type="noConversion"/>
  </si>
  <si>
    <r>
      <t>7.</t>
    </r>
    <r>
      <rPr>
        <sz val="10"/>
        <rFont val="Arial"/>
      </rPr>
      <t xml:space="preserve"> Colocar na coluna AF outros eventuais comentários, informações ou chamadas de atenção, que serão escritos a preto, num tamanho de letra inferior ao das letras conquistadas.</t>
    </r>
    <phoneticPr fontId="4" type="noConversion"/>
  </si>
  <si>
    <t>2005-12-18</t>
  </si>
  <si>
    <t>2006-05-26</t>
  </si>
  <si>
    <t>2006-07-02</t>
  </si>
  <si>
    <t>2006-07-07</t>
  </si>
  <si>
    <r>
      <t>5.</t>
    </r>
    <r>
      <rPr>
        <sz val="10"/>
        <rFont val="Arial"/>
      </rPr>
      <t xml:space="preserve"> Colocar na coluna AD o nome do utilizador.</t>
    </r>
    <phoneticPr fontId="4" type="noConversion"/>
  </si>
  <si>
    <t>Instruções para a tabela classificativa geral do Hits de A a Z</t>
    <phoneticPr fontId="4" type="noConversion"/>
  </si>
  <si>
    <r>
      <t>8.</t>
    </r>
    <r>
      <rPr>
        <sz val="10"/>
        <rFont val="Arial"/>
      </rPr>
      <t xml:space="preserve"> Colocar na coluna AG a cor com que se deve escrever o nome do utilizador.</t>
    </r>
    <phoneticPr fontId="4" type="noConversion"/>
  </si>
  <si>
    <t>black</t>
    <phoneticPr fontId="1" type="noConversion"/>
  </si>
  <si>
    <t>Cor de fundo dos posts escuros =</t>
  </si>
  <si>
    <t>#DEE3E7</t>
  </si>
  <si>
    <t>#EFEFEF</t>
  </si>
  <si>
    <t>Cor de fundo dos posts claros =</t>
    <phoneticPr fontId="4" type="noConversion"/>
  </si>
  <si>
    <r>
      <t xml:space="preserve">Para este </t>
    </r>
    <r>
      <rPr>
        <b/>
        <i/>
        <sz val="12"/>
        <rFont val="Arial"/>
      </rPr>
      <t>"ficheiro mágico"</t>
    </r>
    <r>
      <rPr>
        <b/>
        <sz val="12"/>
        <rFont val="Arial"/>
      </rPr>
      <t xml:space="preserve"> funcionar correctamente é muito importante não alterar o conteúdo das colunas AH a BO, a menos que saibam o que estão a fazer.</t>
    </r>
    <phoneticPr fontId="4" type="noConversion"/>
  </si>
  <si>
    <t>Cor para  texto da última conquista =</t>
    <phoneticPr fontId="4" type="noConversion"/>
  </si>
  <si>
    <t>black</t>
    <phoneticPr fontId="4" type="noConversion"/>
  </si>
  <si>
    <t>Cor para comentários =</t>
    <phoneticPr fontId="4" type="noConversion"/>
  </si>
  <si>
    <t>black</t>
    <phoneticPr fontId="4" type="noConversion"/>
  </si>
  <si>
    <t>Texto da última conquista =</t>
    <phoneticPr fontId="4" type="noConversion"/>
  </si>
  <si>
    <t>red</t>
    <phoneticPr fontId="4" type="noConversion"/>
  </si>
  <si>
    <t>2006-10-09</t>
  </si>
  <si>
    <t>2006-10-24</t>
  </si>
  <si>
    <t>2006-11-03</t>
  </si>
  <si>
    <t>2006-11-13</t>
  </si>
  <si>
    <t>2006-11-18</t>
  </si>
  <si>
    <t>2007-05-19</t>
  </si>
  <si>
    <t>2007-09-10</t>
  </si>
  <si>
    <t>2007-09-14</t>
  </si>
  <si>
    <t>2007-09-16</t>
  </si>
  <si>
    <t>2007-12-25</t>
  </si>
  <si>
    <t>2008-02-15</t>
  </si>
  <si>
    <t>2008-05-03</t>
  </si>
  <si>
    <t>2008-06-13</t>
  </si>
  <si>
    <t>#005188</t>
    <phoneticPr fontId="4" type="noConversion"/>
  </si>
  <si>
    <t>black</t>
    <phoneticPr fontId="4" type="noConversion"/>
  </si>
  <si>
    <t>Old =</t>
    <phoneticPr fontId="4" type="noConversion"/>
  </si>
  <si>
    <r>
      <t>5.</t>
    </r>
    <r>
      <rPr>
        <sz val="10"/>
        <rFont val="Arial"/>
      </rPr>
      <t xml:space="preserve"> Colocar na coluna AD um eventual comentário, que aparecerá com o mesmo tamanho das letras conquistadas e com a cor indicada na coluna AG ("Vitória" ao conquistar a 26ª letra, por exemplo).</t>
    </r>
    <phoneticPr fontId="4" type="noConversion"/>
  </si>
  <si>
    <r>
      <t>8.</t>
    </r>
    <r>
      <rPr>
        <sz val="10"/>
        <rFont val="Arial"/>
      </rPr>
      <t xml:space="preserve"> Colocar na coluna AG a cor com que se deve escrever o conteúdo da coluna AD.</t>
    </r>
    <phoneticPr fontId="4" type="noConversion"/>
  </si>
  <si>
    <t>:flag-pt:</t>
    <phoneticPr fontId="2" type="noConversion"/>
  </si>
  <si>
    <t>Lisboa</t>
  </si>
  <si>
    <t>Sintra</t>
  </si>
  <si>
    <t>Faro</t>
  </si>
  <si>
    <t>Vila Nova de Gaia</t>
  </si>
  <si>
    <t>Ericeira</t>
  </si>
  <si>
    <t>:flag-de:</t>
    <phoneticPr fontId="2" type="noConversion"/>
  </si>
  <si>
    <t>Kassel</t>
  </si>
  <si>
    <t>Abóboda</t>
  </si>
  <si>
    <t>Coimbra</t>
  </si>
  <si>
    <t>Porto</t>
  </si>
  <si>
    <t>Mealhada</t>
  </si>
  <si>
    <t>Duisburg</t>
  </si>
  <si>
    <t>Barcelos</t>
  </si>
  <si>
    <t>Zambujeira do Mar</t>
  </si>
  <si>
    <t>Queluz</t>
  </si>
  <si>
    <t>Ramada</t>
  </si>
  <si>
    <t>Hameln</t>
  </si>
  <si>
    <t>Olival Basto</t>
  </si>
  <si>
    <t>:flag-at:</t>
    <phoneticPr fontId="2" type="noConversion"/>
  </si>
  <si>
    <t>Wien</t>
  </si>
  <si>
    <t>2009-04-08</t>
    <phoneticPr fontId="2" type="noConversion"/>
  </si>
  <si>
    <t>Guimarães</t>
  </si>
  <si>
    <t>2009-04-10</t>
    <phoneticPr fontId="2" type="noConversion"/>
  </si>
  <si>
    <t>Tomar</t>
  </si>
  <si>
    <t>2014-06-25</t>
  </si>
  <si>
    <t>Nordhausen</t>
  </si>
  <si>
    <r>
      <t>2.</t>
    </r>
    <r>
      <rPr>
        <sz val="10"/>
        <rFont val="Arial"/>
      </rPr>
      <t xml:space="preserve"> Colocar na coluna AA a data (aaaa-mm-dd) da última letra conquistada pelo utilizador neste jogo.</t>
    </r>
  </si>
  <si>
    <r>
      <t>3.</t>
    </r>
    <r>
      <rPr>
        <sz val="10"/>
        <rFont val="Arial"/>
      </rPr>
      <t xml:space="preserve"> Colocar na coluna AB o número sequencial que identifica no EBT a nota do hit correspondente à última letra conquistada neste jogo (pode ser o de qualquer um dos intervenientes no hit).</t>
    </r>
  </si>
  <si>
    <r>
      <t>6.</t>
    </r>
    <r>
      <rPr>
        <sz val="10"/>
        <rFont val="Arial"/>
      </rPr>
      <t xml:space="preserve"> Colocar na coluna AE o link web completo para o post, no fórum do EBT, onde o utilizador guarda a última actualização da sua classificação (e onde deve guardar, de preferência todas as atualizações).</t>
    </r>
  </si>
  <si>
    <r>
      <t>7.</t>
    </r>
    <r>
      <rPr>
        <sz val="10"/>
        <rFont val="Arial"/>
      </rPr>
      <t xml:space="preserve"> Colocar na coluna AF eventuais comentários, informações ou chamadas de atenção para o utilizador.</t>
    </r>
  </si>
  <si>
    <r>
      <t>9.</t>
    </r>
    <r>
      <rPr>
        <sz val="10"/>
        <rFont val="Arial"/>
      </rPr>
      <t xml:space="preserve"> Para ordenar a tabela, seleccionar as colunas  A a AH e ordenar por ordem decrescente de pontuação (AH) / ordem crescente de data da última letra conquistada (AA).</t>
    </r>
  </si>
  <si>
    <r>
      <t>10.</t>
    </r>
    <r>
      <rPr>
        <sz val="10"/>
        <rFont val="Arial"/>
      </rPr>
      <t xml:space="preserve"> Para terminar copiar o conteúdo da coluna BO onde se encontra a informação em formato BBCode para colocar no Fórum do EBT.</t>
    </r>
  </si>
  <si>
    <r>
      <t>1.</t>
    </r>
    <r>
      <rPr>
        <sz val="10"/>
        <rFont val="Arial"/>
      </rPr>
      <t xml:space="preserve"> Colocar nas colunas  A a Z, em cada letra conquistada pelo utilizador, o número sequencial que identifica a nota do hit no EBT (pode ser o de qualquer um dos intervenientes no hit) ou um "x" minúsculo (não recomendado porque a tabela fica sem o link para o hit).</t>
    </r>
  </si>
  <si>
    <r>
      <t>1.</t>
    </r>
    <r>
      <rPr>
        <sz val="10"/>
        <rFont val="Arial"/>
      </rPr>
      <t xml:space="preserve"> Colocar nas colunas A a Z, em cada letra conquistada pelo utilizador, o número sequencial que identifica a nota do hit no EBT (pode ser o de qualquer um dos intervenientes no hit) para activar o link para o hit ou um "x" minúsculo (não recomendado porque a tabela fica sem links).</t>
    </r>
  </si>
  <si>
    <r>
      <t>2.</t>
    </r>
    <r>
      <rPr>
        <sz val="10"/>
        <rFont val="Arial"/>
      </rPr>
      <t xml:space="preserve"> Colocar na coluna AA a data (aaaa-mm-dd) da última letra conquistada em cada uma das linhas da tabela.</t>
    </r>
  </si>
  <si>
    <r>
      <t>3.</t>
    </r>
    <r>
      <rPr>
        <sz val="10"/>
        <rFont val="Arial"/>
      </rPr>
      <t xml:space="preserve"> Colocar na coluna AB o número que identifica no EBT a nota do hit correspondente à última letra conquistada em cada uma das linhas da tabela (pode ser o de qualquer um dos intervenientes no hit) para associar à data na coluna AA o link para a nota correspondente.</t>
    </r>
  </si>
  <si>
    <r>
      <t>4.</t>
    </r>
    <r>
      <rPr>
        <sz val="10"/>
        <rFont val="Arial"/>
      </rPr>
      <t xml:space="preserve"> Ver uma possível utilização da coluna AC mais abaixo, no ponto 9. A coluna AC foi pensada para indicar a bandeira do país de cada utilizador na tabela classificativa geral.</t>
    </r>
  </si>
  <si>
    <r>
      <t>6.</t>
    </r>
    <r>
      <rPr>
        <sz val="10"/>
        <rFont val="Arial"/>
      </rPr>
      <t xml:space="preserve"> A coluna AE não é usada neste tipo de tabela, estando pensada para indicar na tabela classificativa geral o link web completo para o post onde o utilizador guarda a última actualização da sua classificação. Mas claro que pode ser usada para outro fim.</t>
    </r>
  </si>
  <si>
    <t xml:space="preserve">        - [...]</t>
  </si>
  <si>
    <t xml:space="preserve">        - colocando na primeira linha a primeira letra conquistada e na coluna AC a bandeira do parceiro de hit que permitiu conquistar a letra,</t>
  </si>
  <si>
    <t xml:space="preserve">        - colocando na segunda linha a primeira e a segunda letras conquistadas, e na coluna AC a bandeira do parceiro de hit que permitiu conquistar a segunda letra,</t>
  </si>
  <si>
    <t xml:space="preserve">        - colocando na linha 26 todas as 26 letras conquistadas (boa sorte!) e na coluna AC a bandeira do parceiro de hit que permitiu conquistar a 26ª letra.</t>
  </si>
  <si>
    <r>
      <t>9.</t>
    </r>
    <r>
      <rPr>
        <sz val="10"/>
        <rFont val="Arial"/>
      </rPr>
      <t xml:space="preserve"> Obtem-se um efeito engraçado como descrito nas linhas seguintes. Este é o meu tipo de tabela preferido, pois ficamos com o historial de conquistas organizado e visível num único post. Mas podem usar a tabela para criar uma única linha com todas as conquistas.</t>
    </r>
  </si>
  <si>
    <r>
      <t>10.</t>
    </r>
    <r>
      <rPr>
        <sz val="10"/>
        <rFont val="Arial"/>
      </rPr>
      <t xml:space="preserve"> Para terminar copiar o conteúdo da coluna BO, onde se encontra a informação em formato BBCode para colocar no Fórum do EBT, ou apenas as linhas pretendidas, no caso de não querer mostrar toda a informação.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</si>
</sst>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Arial"/>
    </font>
    <font>
      <u/>
      <sz val="20"/>
      <color indexed="61"/>
      <name val="Arial"/>
    </font>
    <font>
      <b/>
      <sz val="10"/>
      <name val="Arial"/>
    </font>
    <font>
      <sz val="8"/>
      <name val="Verdana"/>
    </font>
    <font>
      <b/>
      <sz val="12"/>
      <name val="Arial"/>
    </font>
    <font>
      <b/>
      <i/>
      <sz val="12"/>
      <name val="Arial"/>
    </font>
    <font>
      <b/>
      <sz val="11"/>
      <name val="Arial"/>
    </font>
    <font>
      <u/>
      <sz val="10"/>
      <color theme="10"/>
      <name val="Arial"/>
    </font>
    <font>
      <u/>
      <sz val="10"/>
      <color theme="11"/>
      <name val="Arial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3" fillId="0" borderId="0" xfId="0" applyNumberFormat="1" applyFont="1" applyAlignment="1">
      <alignment horizontal="left"/>
    </xf>
    <xf numFmtId="49" fontId="0" fillId="0" borderId="0" xfId="0" applyNumberFormat="1" applyFill="1"/>
    <xf numFmtId="49" fontId="5" fillId="0" borderId="0" xfId="0" applyNumberFormat="1" applyFont="1" applyAlignment="1">
      <alignment horizontal="left"/>
    </xf>
    <xf numFmtId="0" fontId="0" fillId="0" borderId="0" xfId="0" applyNumberFormat="1" applyAlignment="1"/>
    <xf numFmtId="0" fontId="0" fillId="0" borderId="0" xfId="0" applyAlignment="1"/>
    <xf numFmtId="0" fontId="0" fillId="0" borderId="0" xfId="0" applyAlignment="1">
      <alignment horizontal="right"/>
    </xf>
    <xf numFmtId="0" fontId="0" fillId="0" borderId="0" xfId="0" applyFill="1"/>
    <xf numFmtId="0" fontId="0" fillId="2" borderId="0" xfId="0" applyFill="1"/>
    <xf numFmtId="0" fontId="0" fillId="0" borderId="0" xfId="0" applyNumberFormat="1" applyFill="1" applyAlignment="1">
      <alignment shrinkToFit="1"/>
    </xf>
    <xf numFmtId="0" fontId="0" fillId="0" borderId="0" xfId="0" applyFill="1" applyAlignment="1">
      <alignment shrinkToFit="1"/>
    </xf>
    <xf numFmtId="0" fontId="0" fillId="3" borderId="0" xfId="0" applyNumberFormat="1" applyFill="1" applyAlignment="1">
      <alignment shrinkToFit="1"/>
    </xf>
    <xf numFmtId="0" fontId="0" fillId="3" borderId="0" xfId="0" applyFill="1" applyAlignment="1">
      <alignment shrinkToFit="1"/>
    </xf>
    <xf numFmtId="0" fontId="0" fillId="4" borderId="0" xfId="0" applyFill="1"/>
    <xf numFmtId="49" fontId="7" fillId="0" borderId="0" xfId="0" applyNumberFormat="1" applyFont="1" applyAlignment="1">
      <alignment horizontal="left"/>
    </xf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6"/>
  <sheetViews>
    <sheetView tabSelected="1" workbookViewId="0">
      <selection activeCell="AA22" sqref="AA22"/>
    </sheetView>
  </sheetViews>
  <sheetFormatPr baseColWidth="10" defaultColWidth="8.83203125" defaultRowHeight="12" x14ac:dyDescent="0"/>
  <cols>
    <col min="1" max="26" width="2.5" style="1" customWidth="1"/>
    <col min="27" max="27" width="10.83203125" style="3" customWidth="1"/>
    <col min="28" max="28" width="9.83203125" style="8" customWidth="1"/>
    <col min="29" max="29" width="7.83203125" style="6" customWidth="1"/>
    <col min="30" max="30" width="19.5" style="2" customWidth="1"/>
    <col min="31" max="31" width="55.83203125" style="2" hidden="1" customWidth="1"/>
    <col min="32" max="32" width="20.83203125" style="2" customWidth="1"/>
    <col min="33" max="33" width="8.83203125" style="2"/>
    <col min="34" max="34" width="3.33203125" style="11" customWidth="1"/>
    <col min="35" max="35" width="3.33203125" style="13" customWidth="1"/>
    <col min="36" max="64" width="1.1640625" style="14" customWidth="1"/>
    <col min="65" max="66" width="1.1640625" style="13" customWidth="1"/>
    <col min="67" max="67" width="25.83203125" style="11" customWidth="1"/>
  </cols>
  <sheetData>
    <row r="1" spans="1:67">
      <c r="L1" s="1">
        <v>12612077</v>
      </c>
      <c r="AA1" s="2" t="s">
        <v>12</v>
      </c>
      <c r="AB1" s="9">
        <v>12612077</v>
      </c>
      <c r="AC1" s="6" t="s">
        <v>49</v>
      </c>
      <c r="AD1" s="6" t="s">
        <v>50</v>
      </c>
      <c r="AG1" s="2" t="s">
        <v>6</v>
      </c>
      <c r="AH1" s="12">
        <f t="shared" ref="AH1:AH26" si="0">COUNT(A1:Z1) + COUNTIF(A1:Z1,"x")</f>
        <v>1</v>
      </c>
      <c r="AI1" s="15">
        <f>ROW()</f>
        <v>1</v>
      </c>
      <c r="AJ1" s="16" t="str">
        <f>CONCATENATE("[size=100][b][color=black]",IF(LEN(AI1)=1,CONCATENATE("0",AI1),AI1),".[/color][/b][/size]")</f>
        <v>[size=100][b][color=black]01.[/color][/b][/size]</v>
      </c>
      <c r="AK1" s="16" t="str">
        <f>CONCATENATE(Definicoes_Instrucoes!$B$5," ",IF(ISNUMBER(AB1),CONCATENATE("[url=http://www.eurobilltracker.eu/index.php?command=32;id=",AB1,"]"),""),"[b][size=85][color=",IF(AH1=26,Definicoes_Instrucoes!$B$1,Definicoes_Instrucoes!$B$7),"]",IF(AA1&lt;&gt;"",AA1,"0000-00-00"),"[/color][/size][/b]",IF(ISNUMBER(AB1),"[/url]","")," ")</f>
        <v xml:space="preserve"> [url=http://www.eurobilltracker.eu/index.php?command=32;id=12612077][b][size=85][color=black]2005-12-18[/color][/size][/b][/url] </v>
      </c>
      <c r="AL1" s="16" t="str">
        <f>CONCATENATE(IF(ISNUMBER(A1),CONCATENATE("[url=http://www.eurobilltracker.eu/index.php?command=32;id=",A1,"]"),""),"[color=",IF(OR(ISNUMBER(A1),A1="x"),IF($AH1=26,Definicoes_Instrucoes!$B$1,Definicoes_Instrucoes!$B$2),Definicoes_Instrucoes!$B$3),"]A[/color]",IF(ISNUMBER(A1),"[/url]","")," ")</f>
        <v xml:space="preserve">[color=orange]A[/color] </v>
      </c>
      <c r="AM1" s="16" t="str">
        <f>CONCATENATE(IF(ISNUMBER(B1),CONCATENATE("[url=http://www.eurobilltracker.eu/index.php?command=32;id=",B1,"]"),""),"[color=",IF(OR(ISNUMBER(B1),B1="x"),IF($AH1=26,Definicoes_Instrucoes!$B$1,Definicoes_Instrucoes!$B$2),Definicoes_Instrucoes!$B$3),"]B[/color]",IF(ISNUMBER(B1),"[/url]","")," ")</f>
        <v xml:space="preserve">[color=orange]B[/color] </v>
      </c>
      <c r="AN1" s="16" t="str">
        <f>CONCATENATE(IF(ISNUMBER(C1),CONCATENATE("[url=http://www.eurobilltracker.eu/index.php?command=32;id=",C1,"]"),""),"[color=",IF(OR(ISNUMBER(C1),C1="x"),IF($AH1=26,Definicoes_Instrucoes!$B$1,Definicoes_Instrucoes!$B$2),Definicoes_Instrucoes!$B$3),"]C[/color]",IF(ISNUMBER(C1),"[/url]","")," ")</f>
        <v xml:space="preserve">[color=orange]C[/color] </v>
      </c>
      <c r="AO1" s="16" t="str">
        <f>CONCATENATE(IF(ISNUMBER(D1),CONCATENATE("[url=http://www.eurobilltracker.eu/index.php?command=32;id=",D1,"]"),""),"[color=",IF(OR(ISNUMBER(D1),D1="x"),IF($AH1=26,Definicoes_Instrucoes!$B$1,Definicoes_Instrucoes!$B$2),Definicoes_Instrucoes!$B$3),"]D[/color]",IF(ISNUMBER(D1),"[/url]","")," ")</f>
        <v xml:space="preserve">[color=orange]D[/color] </v>
      </c>
      <c r="AP1" s="16" t="str">
        <f>CONCATENATE(IF(ISNUMBER(E1),CONCATENATE("[url=http://www.eurobilltracker.eu/index.php?command=32;id=",E1,"]"),""),"[color=",IF(OR(ISNUMBER(E1),E1="x"),IF($AH1=26,Definicoes_Instrucoes!$B$1,Definicoes_Instrucoes!$B$2),Definicoes_Instrucoes!$B$3),"]E[/color]",IF(ISNUMBER(E1),"[/url]","")," ")</f>
        <v xml:space="preserve">[color=orange]E[/color] </v>
      </c>
      <c r="AQ1" s="16" t="str">
        <f>CONCATENATE(IF(ISNUMBER(F1),CONCATENATE("[url=http://www.eurobilltracker.eu/index.php?command=32;id=",F1,"]"),""),"[color=",IF(OR(ISNUMBER(F1),F1="x"),IF($AH1=26,Definicoes_Instrucoes!$B$1,Definicoes_Instrucoes!$B$2),Definicoes_Instrucoes!$B$3),"]F[/color]",IF(ISNUMBER(F1),"[/url]","")," ")</f>
        <v xml:space="preserve">[color=orange]F[/color] </v>
      </c>
      <c r="AR1" s="16" t="str">
        <f>CONCATENATE(IF(ISNUMBER(G1),CONCATENATE("[url=http://www.eurobilltracker.eu/index.php?command=32;id=",G1,"]"),""),"[color=",IF(OR(ISNUMBER(G1),G1="x"),IF($AH1=26,Definicoes_Instrucoes!$B$1,Definicoes_Instrucoes!$B$2),Definicoes_Instrucoes!$B$3),"]G[/color]",IF(ISNUMBER(G1),"[/url]","")," ")</f>
        <v xml:space="preserve">[color=orange]G[/color] </v>
      </c>
      <c r="AS1" s="16" t="str">
        <f>CONCATENATE(IF(ISNUMBER(H1),CONCATENATE("[url=http://www.eurobilltracker.eu/index.php?command=32;id=",H1,"]"),""),"[color=",IF(OR(ISNUMBER(H1),H1="x"),IF($AH1=26,Definicoes_Instrucoes!$B$1,Definicoes_Instrucoes!$B$2),Definicoes_Instrucoes!$B$3),"]H[/color]",IF(ISNUMBER(H1),"[/url]","")," ")</f>
        <v xml:space="preserve">[color=orange]H[/color] </v>
      </c>
      <c r="AT1" s="16" t="str">
        <f>CONCATENATE(IF(ISNUMBER(I1),CONCATENATE("[url=http://www.eurobilltracker.eu/index.php?command=32;id=",I1,"]"),""),"[color=",IF(OR(ISNUMBER(I1),I1="x"),IF($AH1=26,Definicoes_Instrucoes!$B$1,Definicoes_Instrucoes!$B$2),Definicoes_Instrucoes!$B$3),"]I[/color]",IF(ISNUMBER(I1),"[/url]","")," ")</f>
        <v xml:space="preserve">[color=orange]I[/color] </v>
      </c>
      <c r="AU1" s="16" t="str">
        <f>CONCATENATE(IF(ISNUMBER(J1),CONCATENATE("[url=http://www.eurobilltracker.eu/index.php?command=32;id=",J1,"]"),""),"[color=",IF(OR(ISNUMBER(J1),J1="x"),IF($AH1=26,Definicoes_Instrucoes!$B$1,Definicoes_Instrucoes!$B$2),Definicoes_Instrucoes!$B$3),"]J[/color]",IF(ISNUMBER(J1),"[/url]","")," ")</f>
        <v xml:space="preserve">[color=orange]J[/color] </v>
      </c>
      <c r="AV1" s="16" t="str">
        <f>CONCATENATE(IF(ISNUMBER(K1),CONCATENATE("[url=http://www.eurobilltracker.eu/index.php?command=32;id=",K1,"]"),""),"[color=",IF(OR(ISNUMBER(K1),K1="x"),IF($AH1=26,Definicoes_Instrucoes!$B$1,Definicoes_Instrucoes!$B$2),Definicoes_Instrucoes!$B$3),"]K[/color]",IF(ISNUMBER(K1),"[/url]","")," ")</f>
        <v xml:space="preserve">[color=orange]K[/color] </v>
      </c>
      <c r="AW1" s="16" t="str">
        <f>CONCATENATE(IF(ISNUMBER(L1),CONCATENATE("[url=http://www.eurobilltracker.eu/index.php?command=32;id=",L1,"]"),""),"[color=",IF(OR(ISNUMBER(L1),L1="x"),IF($AH1=26,Definicoes_Instrucoes!$B$1,Definicoes_Instrucoes!$B$2),Definicoes_Instrucoes!$B$3),"]L[/color]",IF(ISNUMBER(L1),"[/url]","")," ")</f>
        <v xml:space="preserve">[url=http://www.eurobilltracker.eu/index.php?command=32;id=12612077][color=black]L[/color][/url] </v>
      </c>
      <c r="AX1" s="16" t="str">
        <f>CONCATENATE(IF(ISNUMBER(M1),CONCATENATE("[url=http://www.eurobilltracker.eu/index.php?command=32;id=",M1,"]"),""),"[color=",IF(OR(ISNUMBER(M1),M1="x"),IF($AH1=26,Definicoes_Instrucoes!$B$1,Definicoes_Instrucoes!$B$2),Definicoes_Instrucoes!$B$3),"]M[/color]",IF(ISNUMBER(M1),"[/url]","")," ")</f>
        <v xml:space="preserve">[color=orange]M[/color] </v>
      </c>
      <c r="AY1" s="16" t="str">
        <f>CONCATENATE(IF(ISNUMBER(N1),CONCATENATE("[url=http://www.eurobilltracker.eu/index.php?command=32;id=",N1,"]"),""),"[color=",IF(OR(ISNUMBER(N1),N1="x"),IF($AH1=26,Definicoes_Instrucoes!$B$1,Definicoes_Instrucoes!$B$2),Definicoes_Instrucoes!$B$3),"]N[/color]",IF(ISNUMBER(N1),"[/url]","")," ")</f>
        <v xml:space="preserve">[color=orange]N[/color] </v>
      </c>
      <c r="AZ1" s="16" t="str">
        <f>CONCATENATE(IF(ISNUMBER(O1),CONCATENATE("[url=http://www.eurobilltracker.eu/index.php?command=32;id=",O1,"]"),""),"[color=",IF(OR(ISNUMBER(O1),O1="x"),IF($AH1=26,Definicoes_Instrucoes!$B$1,Definicoes_Instrucoes!$B$2),Definicoes_Instrucoes!$B$3),"]O[/color]",IF(ISNUMBER(O1),"[/url]","")," ")</f>
        <v xml:space="preserve">[color=orange]O[/color] </v>
      </c>
      <c r="BA1" s="16" t="str">
        <f>CONCATENATE(IF(ISNUMBER(P1),CONCATENATE("[url=http://www.eurobilltracker.eu/index.php?command=32;id=",P1,"]"),""),"[color=",IF(OR(ISNUMBER(P1),P1="x"),IF($AH1=26,Definicoes_Instrucoes!$B$1,Definicoes_Instrucoes!$B$2),Definicoes_Instrucoes!$B$3),"]P[/color]",IF(ISNUMBER(P1),"[/url]","")," ")</f>
        <v xml:space="preserve">[color=orange]P[/color] </v>
      </c>
      <c r="BB1" s="16" t="str">
        <f>CONCATENATE(IF(ISNUMBER(Q1),CONCATENATE("[url=http://www.eurobilltracker.eu/index.php?command=32;id=",Q1,"]"),""),"[color=",IF(OR(ISNUMBER(Q1),Q1="x"),IF($AH1=26,Definicoes_Instrucoes!$B$1,Definicoes_Instrucoes!$B$2),Definicoes_Instrucoes!$B$3),"]Q[/color]",IF(ISNUMBER(Q1),"[/url]","")," ")</f>
        <v xml:space="preserve">[color=orange]Q[/color] </v>
      </c>
      <c r="BC1" s="16" t="str">
        <f>CONCATENATE(IF(ISNUMBER(R1),CONCATENATE("[url=http://www.eurobilltracker.eu/index.php?command=32;id=",R1,"]"),""),"[color=",IF(OR(ISNUMBER(R1),R1="x"),IF($AH1=26,Definicoes_Instrucoes!$B$1,Definicoes_Instrucoes!$B$2),Definicoes_Instrucoes!$B$3),"]R[/color]",IF(ISNUMBER(R1),"[/url]","")," ")</f>
        <v xml:space="preserve">[color=orange]R[/color] </v>
      </c>
      <c r="BD1" s="16" t="str">
        <f>CONCATENATE(IF(ISNUMBER(S1),CONCATENATE("[url=http://www.eurobilltracker.eu/index.php?command=32;id=",S1,"]"),""),"[color=",IF(OR(ISNUMBER(S1),S1="x"),IF($AH1=26,Definicoes_Instrucoes!$B$1,Definicoes_Instrucoes!$B$2),Definicoes_Instrucoes!$B$3),"]S[/color]",IF(ISNUMBER(S1),"[/url]","")," ")</f>
        <v xml:space="preserve">[color=orange]S[/color] </v>
      </c>
      <c r="BE1" s="16" t="str">
        <f>CONCATENATE(IF(ISNUMBER(T1),CONCATENATE("[url=http://www.eurobilltracker.eu/index.php?command=32;id=",T1,"]"),""),"[color=",IF(OR(ISNUMBER(T1),T1="x"),IF($AH1=26,Definicoes_Instrucoes!$B$1,Definicoes_Instrucoes!$B$2),Definicoes_Instrucoes!$B$3),"]T[/color]",IF(ISNUMBER(T1),"[/url]","")," ")</f>
        <v xml:space="preserve">[color=orange]T[/color] </v>
      </c>
      <c r="BF1" s="16" t="str">
        <f>CONCATENATE(IF(ISNUMBER(U1),CONCATENATE("[url=http://www.eurobilltracker.eu/index.php?command=32;id=",U1,"]"),""),"[color=",IF(OR(ISNUMBER(U1),U1="x"),IF($AH1=26,Definicoes_Instrucoes!$B$1,Definicoes_Instrucoes!$B$2),Definicoes_Instrucoes!$B$3),"]U[/color]",IF(ISNUMBER(U1),"[/url]","")," ")</f>
        <v xml:space="preserve">[color=orange]U[/color] </v>
      </c>
      <c r="BG1" s="16" t="str">
        <f>CONCATENATE(IF(ISNUMBER(V1),CONCATENATE("[url=http://www.eurobilltracker.eu/index.php?command=32;id=",V1,"]"),""),"[color=",IF(OR(ISNUMBER(V1),V1="x"),IF($AH1=26,Definicoes_Instrucoes!$B$1,Definicoes_Instrucoes!$B$2),Definicoes_Instrucoes!$B$3),"]V[/color]",IF(ISNUMBER(V1),"[/url]","")," ")</f>
        <v xml:space="preserve">[color=orange]V[/color] </v>
      </c>
      <c r="BH1" s="16" t="str">
        <f>CONCATENATE(IF(ISNUMBER(W1),CONCATENATE("[url=http://www.eurobilltracker.eu/index.php?command=32;id=",W1,"]"),""),"[color=",IF(OR(ISNUMBER(W1),W1="x"),IF($AH1=26,Definicoes_Instrucoes!$B$1,Definicoes_Instrucoes!$B$2),Definicoes_Instrucoes!$B$3),"]W[/color]",IF(ISNUMBER(W1),"[/url]","")," ")</f>
        <v xml:space="preserve">[color=orange]W[/color] </v>
      </c>
      <c r="BI1" s="16" t="str">
        <f>CONCATENATE(IF(ISNUMBER(X1),CONCATENATE("[url=http://www.eurobilltracker.eu/index.php?command=32;id=",X1,"]"),""),"[color=",IF(OR(ISNUMBER(X1),X1="x"),IF($AH1=26,Definicoes_Instrucoes!$B$1,Definicoes_Instrucoes!$B$2),Definicoes_Instrucoes!$B$3),"]X[/color]",IF(ISNUMBER(X1),"[/url]","")," ")</f>
        <v xml:space="preserve">[color=orange]X[/color] </v>
      </c>
      <c r="BJ1" s="16" t="str">
        <f>CONCATENATE(IF(ISNUMBER(Y1),CONCATENATE("[url=http://www.eurobilltracker.eu/index.php?command=32;id=",Y1,"]"),""),"[color=",IF(OR(ISNUMBER(Y1),Y1="x"),IF($AH1=26,Definicoes_Instrucoes!$B$1,Definicoes_Instrucoes!$B$2),Definicoes_Instrucoes!$B$3),"]Y[/color]",IF(ISNUMBER(Y1),"[/url]","")," ")</f>
        <v xml:space="preserve">[color=orange]Y[/color] </v>
      </c>
      <c r="BK1" s="16" t="str">
        <f>CONCATENATE(IF(ISNUMBER(Z1),CONCATENATE("[url=http://www.eurobilltracker.eu/index.php?command=32;id=",Z1,"]"),""),"[color=",IF(OR(ISNUMBER(Z1),Z1="x"),IF($AH1=26,Definicoes_Instrucoes!$B$1,Definicoes_Instrucoes!$B$2),Definicoes_Instrucoes!$B$3),"]Z[/color]",IF(ISNUMBER(Z1),"[/url]","")," ")</f>
        <v xml:space="preserve">[color=orange]Z[/color] </v>
      </c>
      <c r="BL1" s="16" t="str">
        <f>CONCATENATE("[b]– [color=",IF(AH1=26,Definicoes_Instrucoes!$B$1,Definicoes_Instrucoes!$B$4),"]",IF(LEN(AH1)=1,"0",""),AH1,"[/color][/b]/26 ")</f>
        <v xml:space="preserve">[b]– [color=black]01[/color][/b]/26 </v>
      </c>
      <c r="BM1" s="15" t="str">
        <f>CONCATENATE(AC1," [b]",IF(AE1="","",CONCATENATE("[url=",AE1,"]")),"[color=",IF(AH1=26,Definicoes_Instrucoes!$B$1,AG1),"]",AD1,"[/color]",IF(AE1="","","[/url]"),"[/b]")</f>
        <v>:flag-pt: [b][color=black]Lisboa[/color][/b]</v>
      </c>
      <c r="BN1" s="15" t="str">
        <f>IF(AF1="","",CONCATENATE(" – [color=black][size=85]",AF1,"[/size][/color]"))</f>
        <v/>
      </c>
      <c r="BO1" s="17" t="str">
        <f>IF(AH1=0,"",CONCATENATE(AJ1,AK1,"[b]",AL1,AM1,AN1,AO1,AP1,AQ1,AR1,AS1,AT1,AU1,AV1,AW1,AX1,AY1,AZ1,BA1,BB1,BC1,BD1,BE1,BF1,BG1,BH1,BI1,BJ1,BK1,"[/b]")&amp;CONCATENATE(BL1,BM1,BN1))</f>
        <v>[size=100][b][color=black]01.[/color][/b][/size] [url=http://www.eurobilltracker.eu/index.php?command=32;id=12612077][b][size=85][color=black]2005-12-18[/color][/size][/b][/url] [b][color=orange]A[/color] [color=orange]B[/color] [color=orange]C[/color] [color=orange]D[/color] [color=orange]E[/color] [color=orange]F[/color] [color=orange]G[/color] [color=orange]H[/color] [color=orange]I[/color] [color=orange]J[/color] [color=orange]K[/color] [url=http://www.eurobilltracker.eu/index.php?command=32;id=12612077][color=black]L[/color][/url] [color=orange]M[/color] [color=orange]N[/color] [color=orange]O[/color] [color=orange]P[/color] [color=orange]Q[/color] [color=orange]R[/color] [color=orange]S[/color] [color=orange]T[/color] [color=orange]U[/color] [color=orange]V[/color] [color=orange]W[/color] [color=orange]X[/color] [color=orange]Y[/color] [color=orange]Z[/color] [/b][b]– [color=black]01[/color][/b]/26 :flag-pt: [b][color=black]Lisboa[/color][/b]</v>
      </c>
    </row>
    <row r="2" spans="1:67">
      <c r="L2" s="1">
        <v>12612077</v>
      </c>
      <c r="S2" s="1">
        <v>17665811</v>
      </c>
      <c r="AA2" s="2" t="s">
        <v>13</v>
      </c>
      <c r="AB2" s="9">
        <v>17665811</v>
      </c>
      <c r="AC2" s="6" t="s">
        <v>49</v>
      </c>
      <c r="AD2" s="6" t="s">
        <v>51</v>
      </c>
      <c r="AG2" s="2" t="s">
        <v>6</v>
      </c>
      <c r="AH2" s="12">
        <f t="shared" si="0"/>
        <v>2</v>
      </c>
      <c r="AI2" s="15">
        <f>ROW()</f>
        <v>2</v>
      </c>
      <c r="AJ2" s="16" t="str">
        <f>CONCATENATE("[size=100][b][color=black]",IF(LEN(AI2)=1,CONCATENATE("0",AI2),AI2),".[/color][/b][/size]")</f>
        <v>[size=100][b][color=black]02.[/color][/b][/size]</v>
      </c>
      <c r="AK2" s="16" t="str">
        <f>CONCATENATE(Definicoes_Instrucoes!$B$5," ",IF(ISNUMBER(AB2),CONCATENATE("[url=http://www.eurobilltracker.eu/index.php?command=32;id=",AB2,"]"),""),"[b][size=85][color=",IF(AH2=26,Definicoes_Instrucoes!$B$1,Definicoes_Instrucoes!$B$7),"]",IF(AA2&lt;&gt;"",AA2,"0000-00-00"),"[/color][/size][/b]",IF(ISNUMBER(AB2),"[/url]","")," ")</f>
        <v xml:space="preserve"> [url=http://www.eurobilltracker.eu/index.php?command=32;id=17665811][b][size=85][color=black]2006-05-26[/color][/size][/b][/url] </v>
      </c>
      <c r="AL2" s="16" t="str">
        <f>CONCATENATE(IF(ISNUMBER(A2),CONCATENATE("[url=http://www.eurobilltracker.eu/index.php?command=32;id=",A2,"]"),""),"[color=",IF(OR(ISNUMBER(A2),A2="x"),IF($AH2=26,Definicoes_Instrucoes!$B$1,Definicoes_Instrucoes!$B$2),Definicoes_Instrucoes!$B$3),"]A[/color]",IF(ISNUMBER(A2),"[/url]","")," ")</f>
        <v xml:space="preserve">[color=orange]A[/color] </v>
      </c>
      <c r="AM2" s="16" t="str">
        <f>CONCATENATE(IF(ISNUMBER(B2),CONCATENATE("[url=http://www.eurobilltracker.eu/index.php?command=32;id=",B2,"]"),""),"[color=",IF(OR(ISNUMBER(B2),B2="x"),IF($AH2=26,Definicoes_Instrucoes!$B$1,Definicoes_Instrucoes!$B$2),Definicoes_Instrucoes!$B$3),"]B[/color]",IF(ISNUMBER(B2),"[/url]","")," ")</f>
        <v xml:space="preserve">[color=orange]B[/color] </v>
      </c>
      <c r="AN2" s="16" t="str">
        <f>CONCATENATE(IF(ISNUMBER(C2),CONCATENATE("[url=http://www.eurobilltracker.eu/index.php?command=32;id=",C2,"]"),""),"[color=",IF(OR(ISNUMBER(C2),C2="x"),IF($AH2=26,Definicoes_Instrucoes!$B$1,Definicoes_Instrucoes!$B$2),Definicoes_Instrucoes!$B$3),"]C[/color]",IF(ISNUMBER(C2),"[/url]","")," ")</f>
        <v xml:space="preserve">[color=orange]C[/color] </v>
      </c>
      <c r="AO2" s="16" t="str">
        <f>CONCATENATE(IF(ISNUMBER(D2),CONCATENATE("[url=http://www.eurobilltracker.eu/index.php?command=32;id=",D2,"]"),""),"[color=",IF(OR(ISNUMBER(D2),D2="x"),IF($AH2=26,Definicoes_Instrucoes!$B$1,Definicoes_Instrucoes!$B$2),Definicoes_Instrucoes!$B$3),"]D[/color]",IF(ISNUMBER(D2),"[/url]","")," ")</f>
        <v xml:space="preserve">[color=orange]D[/color] </v>
      </c>
      <c r="AP2" s="16" t="str">
        <f>CONCATENATE(IF(ISNUMBER(E2),CONCATENATE("[url=http://www.eurobilltracker.eu/index.php?command=32;id=",E2,"]"),""),"[color=",IF(OR(ISNUMBER(E2),E2="x"),IF($AH2=26,Definicoes_Instrucoes!$B$1,Definicoes_Instrucoes!$B$2),Definicoes_Instrucoes!$B$3),"]E[/color]",IF(ISNUMBER(E2),"[/url]","")," ")</f>
        <v xml:space="preserve">[color=orange]E[/color] </v>
      </c>
      <c r="AQ2" s="16" t="str">
        <f>CONCATENATE(IF(ISNUMBER(F2),CONCATENATE("[url=http://www.eurobilltracker.eu/index.php?command=32;id=",F2,"]"),""),"[color=",IF(OR(ISNUMBER(F2),F2="x"),IF($AH2=26,Definicoes_Instrucoes!$B$1,Definicoes_Instrucoes!$B$2),Definicoes_Instrucoes!$B$3),"]F[/color]",IF(ISNUMBER(F2),"[/url]","")," ")</f>
        <v xml:space="preserve">[color=orange]F[/color] </v>
      </c>
      <c r="AR2" s="16" t="str">
        <f>CONCATENATE(IF(ISNUMBER(G2),CONCATENATE("[url=http://www.eurobilltracker.eu/index.php?command=32;id=",G2,"]"),""),"[color=",IF(OR(ISNUMBER(G2),G2="x"),IF($AH2=26,Definicoes_Instrucoes!$B$1,Definicoes_Instrucoes!$B$2),Definicoes_Instrucoes!$B$3),"]G[/color]",IF(ISNUMBER(G2),"[/url]","")," ")</f>
        <v xml:space="preserve">[color=orange]G[/color] </v>
      </c>
      <c r="AS2" s="16" t="str">
        <f>CONCATENATE(IF(ISNUMBER(H2),CONCATENATE("[url=http://www.eurobilltracker.eu/index.php?command=32;id=",H2,"]"),""),"[color=",IF(OR(ISNUMBER(H2),H2="x"),IF($AH2=26,Definicoes_Instrucoes!$B$1,Definicoes_Instrucoes!$B$2),Definicoes_Instrucoes!$B$3),"]H[/color]",IF(ISNUMBER(H2),"[/url]","")," ")</f>
        <v xml:space="preserve">[color=orange]H[/color] </v>
      </c>
      <c r="AT2" s="16" t="str">
        <f>CONCATENATE(IF(ISNUMBER(I2),CONCATENATE("[url=http://www.eurobilltracker.eu/index.php?command=32;id=",I2,"]"),""),"[color=",IF(OR(ISNUMBER(I2),I2="x"),IF($AH2=26,Definicoes_Instrucoes!$B$1,Definicoes_Instrucoes!$B$2),Definicoes_Instrucoes!$B$3),"]I[/color]",IF(ISNUMBER(I2),"[/url]","")," ")</f>
        <v xml:space="preserve">[color=orange]I[/color] </v>
      </c>
      <c r="AU2" s="16" t="str">
        <f>CONCATENATE(IF(ISNUMBER(J2),CONCATENATE("[url=http://www.eurobilltracker.eu/index.php?command=32;id=",J2,"]"),""),"[color=",IF(OR(ISNUMBER(J2),J2="x"),IF($AH2=26,Definicoes_Instrucoes!$B$1,Definicoes_Instrucoes!$B$2),Definicoes_Instrucoes!$B$3),"]J[/color]",IF(ISNUMBER(J2),"[/url]","")," ")</f>
        <v xml:space="preserve">[color=orange]J[/color] </v>
      </c>
      <c r="AV2" s="16" t="str">
        <f>CONCATENATE(IF(ISNUMBER(K2),CONCATENATE("[url=http://www.eurobilltracker.eu/index.php?command=32;id=",K2,"]"),""),"[color=",IF(OR(ISNUMBER(K2),K2="x"),IF($AH2=26,Definicoes_Instrucoes!$B$1,Definicoes_Instrucoes!$B$2),Definicoes_Instrucoes!$B$3),"]K[/color]",IF(ISNUMBER(K2),"[/url]","")," ")</f>
        <v xml:space="preserve">[color=orange]K[/color] </v>
      </c>
      <c r="AW2" s="16" t="str">
        <f>CONCATENATE(IF(ISNUMBER(L2),CONCATENATE("[url=http://www.eurobilltracker.eu/index.php?command=32;id=",L2,"]"),""),"[color=",IF(OR(ISNUMBER(L2),L2="x"),IF($AH2=26,Definicoes_Instrucoes!$B$1,Definicoes_Instrucoes!$B$2),Definicoes_Instrucoes!$B$3),"]L[/color]",IF(ISNUMBER(L2),"[/url]","")," ")</f>
        <v xml:space="preserve">[url=http://www.eurobilltracker.eu/index.php?command=32;id=12612077][color=black]L[/color][/url] </v>
      </c>
      <c r="AX2" s="16" t="str">
        <f>CONCATENATE(IF(ISNUMBER(M2),CONCATENATE("[url=http://www.eurobilltracker.eu/index.php?command=32;id=",M2,"]"),""),"[color=",IF(OR(ISNUMBER(M2),M2="x"),IF($AH2=26,Definicoes_Instrucoes!$B$1,Definicoes_Instrucoes!$B$2),Definicoes_Instrucoes!$B$3),"]M[/color]",IF(ISNUMBER(M2),"[/url]","")," ")</f>
        <v xml:space="preserve">[color=orange]M[/color] </v>
      </c>
      <c r="AY2" s="16" t="str">
        <f>CONCATENATE(IF(ISNUMBER(N2),CONCATENATE("[url=http://www.eurobilltracker.eu/index.php?command=32;id=",N2,"]"),""),"[color=",IF(OR(ISNUMBER(N2),N2="x"),IF($AH2=26,Definicoes_Instrucoes!$B$1,Definicoes_Instrucoes!$B$2),Definicoes_Instrucoes!$B$3),"]N[/color]",IF(ISNUMBER(N2),"[/url]","")," ")</f>
        <v xml:space="preserve">[color=orange]N[/color] </v>
      </c>
      <c r="AZ2" s="16" t="str">
        <f>CONCATENATE(IF(ISNUMBER(O2),CONCATENATE("[url=http://www.eurobilltracker.eu/index.php?command=32;id=",O2,"]"),""),"[color=",IF(OR(ISNUMBER(O2),O2="x"),IF($AH2=26,Definicoes_Instrucoes!$B$1,Definicoes_Instrucoes!$B$2),Definicoes_Instrucoes!$B$3),"]O[/color]",IF(ISNUMBER(O2),"[/url]","")," ")</f>
        <v xml:space="preserve">[color=orange]O[/color] </v>
      </c>
      <c r="BA2" s="16" t="str">
        <f>CONCATENATE(IF(ISNUMBER(P2),CONCATENATE("[url=http://www.eurobilltracker.eu/index.php?command=32;id=",P2,"]"),""),"[color=",IF(OR(ISNUMBER(P2),P2="x"),IF($AH2=26,Definicoes_Instrucoes!$B$1,Definicoes_Instrucoes!$B$2),Definicoes_Instrucoes!$B$3),"]P[/color]",IF(ISNUMBER(P2),"[/url]","")," ")</f>
        <v xml:space="preserve">[color=orange]P[/color] </v>
      </c>
      <c r="BB2" s="16" t="str">
        <f>CONCATENATE(IF(ISNUMBER(Q2),CONCATENATE("[url=http://www.eurobilltracker.eu/index.php?command=32;id=",Q2,"]"),""),"[color=",IF(OR(ISNUMBER(Q2),Q2="x"),IF($AH2=26,Definicoes_Instrucoes!$B$1,Definicoes_Instrucoes!$B$2),Definicoes_Instrucoes!$B$3),"]Q[/color]",IF(ISNUMBER(Q2),"[/url]","")," ")</f>
        <v xml:space="preserve">[color=orange]Q[/color] </v>
      </c>
      <c r="BC2" s="16" t="str">
        <f>CONCATENATE(IF(ISNUMBER(R2),CONCATENATE("[url=http://www.eurobilltracker.eu/index.php?command=32;id=",R2,"]"),""),"[color=",IF(OR(ISNUMBER(R2),R2="x"),IF($AH2=26,Definicoes_Instrucoes!$B$1,Definicoes_Instrucoes!$B$2),Definicoes_Instrucoes!$B$3),"]R[/color]",IF(ISNUMBER(R2),"[/url]","")," ")</f>
        <v xml:space="preserve">[color=orange]R[/color] </v>
      </c>
      <c r="BD2" s="16" t="str">
        <f>CONCATENATE(IF(ISNUMBER(S2),CONCATENATE("[url=http://www.eurobilltracker.eu/index.php?command=32;id=",S2,"]"),""),"[color=",IF(OR(ISNUMBER(S2),S2="x"),IF($AH2=26,Definicoes_Instrucoes!$B$1,Definicoes_Instrucoes!$B$2),Definicoes_Instrucoes!$B$3),"]S[/color]",IF(ISNUMBER(S2),"[/url]","")," ")</f>
        <v xml:space="preserve">[url=http://www.eurobilltracker.eu/index.php?command=32;id=17665811][color=black]S[/color][/url] </v>
      </c>
      <c r="BE2" s="16" t="str">
        <f>CONCATENATE(IF(ISNUMBER(T2),CONCATENATE("[url=http://www.eurobilltracker.eu/index.php?command=32;id=",T2,"]"),""),"[color=",IF(OR(ISNUMBER(T2),T2="x"),IF($AH2=26,Definicoes_Instrucoes!$B$1,Definicoes_Instrucoes!$B$2),Definicoes_Instrucoes!$B$3),"]T[/color]",IF(ISNUMBER(T2),"[/url]","")," ")</f>
        <v xml:space="preserve">[color=orange]T[/color] </v>
      </c>
      <c r="BF2" s="16" t="str">
        <f>CONCATENATE(IF(ISNUMBER(U2),CONCATENATE("[url=http://www.eurobilltracker.eu/index.php?command=32;id=",U2,"]"),""),"[color=",IF(OR(ISNUMBER(U2),U2="x"),IF($AH2=26,Definicoes_Instrucoes!$B$1,Definicoes_Instrucoes!$B$2),Definicoes_Instrucoes!$B$3),"]U[/color]",IF(ISNUMBER(U2),"[/url]","")," ")</f>
        <v xml:space="preserve">[color=orange]U[/color] </v>
      </c>
      <c r="BG2" s="16" t="str">
        <f>CONCATENATE(IF(ISNUMBER(V2),CONCATENATE("[url=http://www.eurobilltracker.eu/index.php?command=32;id=",V2,"]"),""),"[color=",IF(OR(ISNUMBER(V2),V2="x"),IF($AH2=26,Definicoes_Instrucoes!$B$1,Definicoes_Instrucoes!$B$2),Definicoes_Instrucoes!$B$3),"]V[/color]",IF(ISNUMBER(V2),"[/url]","")," ")</f>
        <v xml:space="preserve">[color=orange]V[/color] </v>
      </c>
      <c r="BH2" s="16" t="str">
        <f>CONCATENATE(IF(ISNUMBER(W2),CONCATENATE("[url=http://www.eurobilltracker.eu/index.php?command=32;id=",W2,"]"),""),"[color=",IF(OR(ISNUMBER(W2),W2="x"),IF($AH2=26,Definicoes_Instrucoes!$B$1,Definicoes_Instrucoes!$B$2),Definicoes_Instrucoes!$B$3),"]W[/color]",IF(ISNUMBER(W2),"[/url]","")," ")</f>
        <v xml:space="preserve">[color=orange]W[/color] </v>
      </c>
      <c r="BI2" s="16" t="str">
        <f>CONCATENATE(IF(ISNUMBER(X2),CONCATENATE("[url=http://www.eurobilltracker.eu/index.php?command=32;id=",X2,"]"),""),"[color=",IF(OR(ISNUMBER(X2),X2="x"),IF($AH2=26,Definicoes_Instrucoes!$B$1,Definicoes_Instrucoes!$B$2),Definicoes_Instrucoes!$B$3),"]X[/color]",IF(ISNUMBER(X2),"[/url]","")," ")</f>
        <v xml:space="preserve">[color=orange]X[/color] </v>
      </c>
      <c r="BJ2" s="16" t="str">
        <f>CONCATENATE(IF(ISNUMBER(Y2),CONCATENATE("[url=http://www.eurobilltracker.eu/index.php?command=32;id=",Y2,"]"),""),"[color=",IF(OR(ISNUMBER(Y2),Y2="x"),IF($AH2=26,Definicoes_Instrucoes!$B$1,Definicoes_Instrucoes!$B$2),Definicoes_Instrucoes!$B$3),"]Y[/color]",IF(ISNUMBER(Y2),"[/url]","")," ")</f>
        <v xml:space="preserve">[color=orange]Y[/color] </v>
      </c>
      <c r="BK2" s="16" t="str">
        <f>CONCATENATE(IF(ISNUMBER(Z2),CONCATENATE("[url=http://www.eurobilltracker.eu/index.php?command=32;id=",Z2,"]"),""),"[color=",IF(OR(ISNUMBER(Z2),Z2="x"),IF($AH2=26,Definicoes_Instrucoes!$B$1,Definicoes_Instrucoes!$B$2),Definicoes_Instrucoes!$B$3),"]Z[/color]",IF(ISNUMBER(Z2),"[/url]","")," ")</f>
        <v xml:space="preserve">[color=orange]Z[/color] </v>
      </c>
      <c r="BL2" s="16" t="str">
        <f>CONCATENATE("[b]– [color=",IF(AH2=26,Definicoes_Instrucoes!$B$1,Definicoes_Instrucoes!$B$4),"]",IF(LEN(AH2)=1,"0",""),AH2,"[/color][/b]/26 ")</f>
        <v xml:space="preserve">[b]– [color=black]02[/color][/b]/26 </v>
      </c>
      <c r="BM2" s="15" t="str">
        <f>CONCATENATE(AC2," [b]",IF(AE2="","",CONCATENATE("[url=",AE2,"]")),"[color=",IF(AH2=26,Definicoes_Instrucoes!$B$1,AG2),"]",AD2,"[/color]",IF(AE2="","","[/url]"),"[/b]")</f>
        <v>:flag-pt: [b][color=black]Sintra[/color][/b]</v>
      </c>
      <c r="BN2" s="15" t="str">
        <f t="shared" ref="BN2:BN26" si="1">IF(AF2="","",CONCATENATE(" – [color=black][size=85]",AF2,"[/size][/color]"))</f>
        <v/>
      </c>
      <c r="BO2" s="17" t="str">
        <f t="shared" ref="BO2:BO26" si="2">IF(AH2=0,"",CONCATENATE(AJ2,AK2,"[b]",AL2,AM2,AN2,AO2,AP2,AQ2,AR2,AS2,AT2,AU2,AV2,AW2,AX2,AY2,AZ2,BA2,BB2,BC2,BD2,BE2,BF2,BG2,BH2,BI2,BJ2,BK2,"[/b]")&amp;CONCATENATE(BL2,BM2,BN2))</f>
        <v>[size=100][b][color=black]02.[/color][/b][/size] [url=http://www.eurobilltracker.eu/index.php?command=32;id=17665811][b][size=85][color=black]2006-05-26[/color][/size][/b][/url] [b][color=orange]A[/color] [color=orange]B[/color] [color=orange]C[/color] [color=orange]D[/color] [color=orange]E[/color] [color=orange]F[/color] [color=orange]G[/color] [color=orange]H[/color] [color=orange]I[/color] [color=orange]J[/color] [color=orange]K[/color] [url=http://www.eurobilltracker.eu/index.php?command=32;id=12612077][color=black]L[/color][/url] [color=orange]M[/color] [color=orange]N[/color] [color=orange]O[/color] [color=orange]P[/color] [color=orange]Q[/color] [color=orange]R[/color] [url=http://www.eurobilltracker.eu/index.php?command=32;id=17665811][color=black]S[/color][/url] [color=orange]T[/color] [color=orange]U[/color] [color=orange]V[/color] [color=orange]W[/color] [color=orange]X[/color] [color=orange]Y[/color] [color=orange]Z[/color] [/b][b]– [color=black]02[/color][/b]/26 :flag-pt: [b][color=black]Sintra[/color][/b]</v>
      </c>
    </row>
    <row r="3" spans="1:67">
      <c r="F3" s="1">
        <v>18955591</v>
      </c>
      <c r="L3" s="1">
        <v>12612077</v>
      </c>
      <c r="S3" s="1">
        <v>17665811</v>
      </c>
      <c r="AA3" s="2" t="s">
        <v>14</v>
      </c>
      <c r="AB3" s="9">
        <v>18955591</v>
      </c>
      <c r="AC3" s="6" t="s">
        <v>49</v>
      </c>
      <c r="AD3" s="6" t="s">
        <v>52</v>
      </c>
      <c r="AG3" s="2" t="s">
        <v>6</v>
      </c>
      <c r="AH3" s="12">
        <f t="shared" si="0"/>
        <v>3</v>
      </c>
      <c r="AI3" s="15">
        <f>ROW()</f>
        <v>3</v>
      </c>
      <c r="AJ3" s="16" t="str">
        <f t="shared" ref="AJ3:AJ26" si="3">CONCATENATE("[size=100][b][color=black]",IF(LEN(AI3)=1,CONCATENATE("0",AI3),AI3),".[/color][/b][/size]")</f>
        <v>[size=100][b][color=black]03.[/color][/b][/size]</v>
      </c>
      <c r="AK3" s="16" t="str">
        <f>CONCATENATE(Definicoes_Instrucoes!$B$5," ",IF(ISNUMBER(AB3),CONCATENATE("[url=http://www.eurobilltracker.eu/index.php?command=32;id=",AB3,"]"),""),"[b][size=85][color=",IF(AH3=26,Definicoes_Instrucoes!$B$1,Definicoes_Instrucoes!$B$7),"]",IF(AA3&lt;&gt;"",AA3,"0000-00-00"),"[/color][/size][/b]",IF(ISNUMBER(AB3),"[/url]","")," ")</f>
        <v xml:space="preserve"> [url=http://www.eurobilltracker.eu/index.php?command=32;id=18955591][b][size=85][color=black]2006-07-02[/color][/size][/b][/url] </v>
      </c>
      <c r="AL3" s="16" t="str">
        <f>CONCATENATE(IF(ISNUMBER(A3),CONCATENATE("[url=http://www.eurobilltracker.eu/index.php?command=32;id=",A3,"]"),""),"[color=",IF(OR(ISNUMBER(A3),A3="x"),IF($AH3=26,Definicoes_Instrucoes!$B$1,Definicoes_Instrucoes!$B$2),Definicoes_Instrucoes!$B$3),"]A[/color]",IF(ISNUMBER(A3),"[/url]","")," ")</f>
        <v xml:space="preserve">[color=orange]A[/color] </v>
      </c>
      <c r="AM3" s="16" t="str">
        <f>CONCATENATE(IF(ISNUMBER(B3),CONCATENATE("[url=http://www.eurobilltracker.eu/index.php?command=32;id=",B3,"]"),""),"[color=",IF(OR(ISNUMBER(B3),B3="x"),IF($AH3=26,Definicoes_Instrucoes!$B$1,Definicoes_Instrucoes!$B$2),Definicoes_Instrucoes!$B$3),"]B[/color]",IF(ISNUMBER(B3),"[/url]","")," ")</f>
        <v xml:space="preserve">[color=orange]B[/color] </v>
      </c>
      <c r="AN3" s="16" t="str">
        <f>CONCATENATE(IF(ISNUMBER(C3),CONCATENATE("[url=http://www.eurobilltracker.eu/index.php?command=32;id=",C3,"]"),""),"[color=",IF(OR(ISNUMBER(C3),C3="x"),IF($AH3=26,Definicoes_Instrucoes!$B$1,Definicoes_Instrucoes!$B$2),Definicoes_Instrucoes!$B$3),"]C[/color]",IF(ISNUMBER(C3),"[/url]","")," ")</f>
        <v xml:space="preserve">[color=orange]C[/color] </v>
      </c>
      <c r="AO3" s="16" t="str">
        <f>CONCATENATE(IF(ISNUMBER(D3),CONCATENATE("[url=http://www.eurobilltracker.eu/index.php?command=32;id=",D3,"]"),""),"[color=",IF(OR(ISNUMBER(D3),D3="x"),IF($AH3=26,Definicoes_Instrucoes!$B$1,Definicoes_Instrucoes!$B$2),Definicoes_Instrucoes!$B$3),"]D[/color]",IF(ISNUMBER(D3),"[/url]","")," ")</f>
        <v xml:space="preserve">[color=orange]D[/color] </v>
      </c>
      <c r="AP3" s="16" t="str">
        <f>CONCATENATE(IF(ISNUMBER(E3),CONCATENATE("[url=http://www.eurobilltracker.eu/index.php?command=32;id=",E3,"]"),""),"[color=",IF(OR(ISNUMBER(E3),E3="x"),IF($AH3=26,Definicoes_Instrucoes!$B$1,Definicoes_Instrucoes!$B$2),Definicoes_Instrucoes!$B$3),"]E[/color]",IF(ISNUMBER(E3),"[/url]","")," ")</f>
        <v xml:space="preserve">[color=orange]E[/color] </v>
      </c>
      <c r="AQ3" s="16" t="str">
        <f>CONCATENATE(IF(ISNUMBER(F3),CONCATENATE("[url=http://www.eurobilltracker.eu/index.php?command=32;id=",F3,"]"),""),"[color=",IF(OR(ISNUMBER(F3),F3="x"),IF($AH3=26,Definicoes_Instrucoes!$B$1,Definicoes_Instrucoes!$B$2),Definicoes_Instrucoes!$B$3),"]F[/color]",IF(ISNUMBER(F3),"[/url]","")," ")</f>
        <v xml:space="preserve">[url=http://www.eurobilltracker.eu/index.php?command=32;id=18955591][color=black]F[/color][/url] </v>
      </c>
      <c r="AR3" s="16" t="str">
        <f>CONCATENATE(IF(ISNUMBER(G3),CONCATENATE("[url=http://www.eurobilltracker.eu/index.php?command=32;id=",G3,"]"),""),"[color=",IF(OR(ISNUMBER(G3),G3="x"),IF($AH3=26,Definicoes_Instrucoes!$B$1,Definicoes_Instrucoes!$B$2),Definicoes_Instrucoes!$B$3),"]G[/color]",IF(ISNUMBER(G3),"[/url]","")," ")</f>
        <v xml:space="preserve">[color=orange]G[/color] </v>
      </c>
      <c r="AS3" s="16" t="str">
        <f>CONCATENATE(IF(ISNUMBER(H3),CONCATENATE("[url=http://www.eurobilltracker.eu/index.php?command=32;id=",H3,"]"),""),"[color=",IF(OR(ISNUMBER(H3),H3="x"),IF($AH3=26,Definicoes_Instrucoes!$B$1,Definicoes_Instrucoes!$B$2),Definicoes_Instrucoes!$B$3),"]H[/color]",IF(ISNUMBER(H3),"[/url]","")," ")</f>
        <v xml:space="preserve">[color=orange]H[/color] </v>
      </c>
      <c r="AT3" s="16" t="str">
        <f>CONCATENATE(IF(ISNUMBER(I3),CONCATENATE("[url=http://www.eurobilltracker.eu/index.php?command=32;id=",I3,"]"),""),"[color=",IF(OR(ISNUMBER(I3),I3="x"),IF($AH3=26,Definicoes_Instrucoes!$B$1,Definicoes_Instrucoes!$B$2),Definicoes_Instrucoes!$B$3),"]I[/color]",IF(ISNUMBER(I3),"[/url]","")," ")</f>
        <v xml:space="preserve">[color=orange]I[/color] </v>
      </c>
      <c r="AU3" s="16" t="str">
        <f>CONCATENATE(IF(ISNUMBER(J3),CONCATENATE("[url=http://www.eurobilltracker.eu/index.php?command=32;id=",J3,"]"),""),"[color=",IF(OR(ISNUMBER(J3),J3="x"),IF($AH3=26,Definicoes_Instrucoes!$B$1,Definicoes_Instrucoes!$B$2),Definicoes_Instrucoes!$B$3),"]J[/color]",IF(ISNUMBER(J3),"[/url]","")," ")</f>
        <v xml:space="preserve">[color=orange]J[/color] </v>
      </c>
      <c r="AV3" s="16" t="str">
        <f>CONCATENATE(IF(ISNUMBER(K3),CONCATENATE("[url=http://www.eurobilltracker.eu/index.php?command=32;id=",K3,"]"),""),"[color=",IF(OR(ISNUMBER(K3),K3="x"),IF($AH3=26,Definicoes_Instrucoes!$B$1,Definicoes_Instrucoes!$B$2),Definicoes_Instrucoes!$B$3),"]K[/color]",IF(ISNUMBER(K3),"[/url]","")," ")</f>
        <v xml:space="preserve">[color=orange]K[/color] </v>
      </c>
      <c r="AW3" s="16" t="str">
        <f>CONCATENATE(IF(ISNUMBER(L3),CONCATENATE("[url=http://www.eurobilltracker.eu/index.php?command=32;id=",L3,"]"),""),"[color=",IF(OR(ISNUMBER(L3),L3="x"),IF($AH3=26,Definicoes_Instrucoes!$B$1,Definicoes_Instrucoes!$B$2),Definicoes_Instrucoes!$B$3),"]L[/color]",IF(ISNUMBER(L3),"[/url]","")," ")</f>
        <v xml:space="preserve">[url=http://www.eurobilltracker.eu/index.php?command=32;id=12612077][color=black]L[/color][/url] </v>
      </c>
      <c r="AX3" s="16" t="str">
        <f>CONCATENATE(IF(ISNUMBER(M3),CONCATENATE("[url=http://www.eurobilltracker.eu/index.php?command=32;id=",M3,"]"),""),"[color=",IF(OR(ISNUMBER(M3),M3="x"),IF($AH3=26,Definicoes_Instrucoes!$B$1,Definicoes_Instrucoes!$B$2),Definicoes_Instrucoes!$B$3),"]M[/color]",IF(ISNUMBER(M3),"[/url]","")," ")</f>
        <v xml:space="preserve">[color=orange]M[/color] </v>
      </c>
      <c r="AY3" s="16" t="str">
        <f>CONCATENATE(IF(ISNUMBER(N3),CONCATENATE("[url=http://www.eurobilltracker.eu/index.php?command=32;id=",N3,"]"),""),"[color=",IF(OR(ISNUMBER(N3),N3="x"),IF($AH3=26,Definicoes_Instrucoes!$B$1,Definicoes_Instrucoes!$B$2),Definicoes_Instrucoes!$B$3),"]N[/color]",IF(ISNUMBER(N3),"[/url]","")," ")</f>
        <v xml:space="preserve">[color=orange]N[/color] </v>
      </c>
      <c r="AZ3" s="16" t="str">
        <f>CONCATENATE(IF(ISNUMBER(O3),CONCATENATE("[url=http://www.eurobilltracker.eu/index.php?command=32;id=",O3,"]"),""),"[color=",IF(OR(ISNUMBER(O3),O3="x"),IF($AH3=26,Definicoes_Instrucoes!$B$1,Definicoes_Instrucoes!$B$2),Definicoes_Instrucoes!$B$3),"]O[/color]",IF(ISNUMBER(O3),"[/url]","")," ")</f>
        <v xml:space="preserve">[color=orange]O[/color] </v>
      </c>
      <c r="BA3" s="16" t="str">
        <f>CONCATENATE(IF(ISNUMBER(P3),CONCATENATE("[url=http://www.eurobilltracker.eu/index.php?command=32;id=",P3,"]"),""),"[color=",IF(OR(ISNUMBER(P3),P3="x"),IF($AH3=26,Definicoes_Instrucoes!$B$1,Definicoes_Instrucoes!$B$2),Definicoes_Instrucoes!$B$3),"]P[/color]",IF(ISNUMBER(P3),"[/url]","")," ")</f>
        <v xml:space="preserve">[color=orange]P[/color] </v>
      </c>
      <c r="BB3" s="16" t="str">
        <f>CONCATENATE(IF(ISNUMBER(Q3),CONCATENATE("[url=http://www.eurobilltracker.eu/index.php?command=32;id=",Q3,"]"),""),"[color=",IF(OR(ISNUMBER(Q3),Q3="x"),IF($AH3=26,Definicoes_Instrucoes!$B$1,Definicoes_Instrucoes!$B$2),Definicoes_Instrucoes!$B$3),"]Q[/color]",IF(ISNUMBER(Q3),"[/url]","")," ")</f>
        <v xml:space="preserve">[color=orange]Q[/color] </v>
      </c>
      <c r="BC3" s="16" t="str">
        <f>CONCATENATE(IF(ISNUMBER(R3),CONCATENATE("[url=http://www.eurobilltracker.eu/index.php?command=32;id=",R3,"]"),""),"[color=",IF(OR(ISNUMBER(R3),R3="x"),IF($AH3=26,Definicoes_Instrucoes!$B$1,Definicoes_Instrucoes!$B$2),Definicoes_Instrucoes!$B$3),"]R[/color]",IF(ISNUMBER(R3),"[/url]","")," ")</f>
        <v xml:space="preserve">[color=orange]R[/color] </v>
      </c>
      <c r="BD3" s="16" t="str">
        <f>CONCATENATE(IF(ISNUMBER(S3),CONCATENATE("[url=http://www.eurobilltracker.eu/index.php?command=32;id=",S3,"]"),""),"[color=",IF(OR(ISNUMBER(S3),S3="x"),IF($AH3=26,Definicoes_Instrucoes!$B$1,Definicoes_Instrucoes!$B$2),Definicoes_Instrucoes!$B$3),"]S[/color]",IF(ISNUMBER(S3),"[/url]","")," ")</f>
        <v xml:space="preserve">[url=http://www.eurobilltracker.eu/index.php?command=32;id=17665811][color=black]S[/color][/url] </v>
      </c>
      <c r="BE3" s="16" t="str">
        <f>CONCATENATE(IF(ISNUMBER(T3),CONCATENATE("[url=http://www.eurobilltracker.eu/index.php?command=32;id=",T3,"]"),""),"[color=",IF(OR(ISNUMBER(T3),T3="x"),IF($AH3=26,Definicoes_Instrucoes!$B$1,Definicoes_Instrucoes!$B$2),Definicoes_Instrucoes!$B$3),"]T[/color]",IF(ISNUMBER(T3),"[/url]","")," ")</f>
        <v xml:space="preserve">[color=orange]T[/color] </v>
      </c>
      <c r="BF3" s="16" t="str">
        <f>CONCATENATE(IF(ISNUMBER(U3),CONCATENATE("[url=http://www.eurobilltracker.eu/index.php?command=32;id=",U3,"]"),""),"[color=",IF(OR(ISNUMBER(U3),U3="x"),IF($AH3=26,Definicoes_Instrucoes!$B$1,Definicoes_Instrucoes!$B$2),Definicoes_Instrucoes!$B$3),"]U[/color]",IF(ISNUMBER(U3),"[/url]","")," ")</f>
        <v xml:space="preserve">[color=orange]U[/color] </v>
      </c>
      <c r="BG3" s="16" t="str">
        <f>CONCATENATE(IF(ISNUMBER(V3),CONCATENATE("[url=http://www.eurobilltracker.eu/index.php?command=32;id=",V3,"]"),""),"[color=",IF(OR(ISNUMBER(V3),V3="x"),IF($AH3=26,Definicoes_Instrucoes!$B$1,Definicoes_Instrucoes!$B$2),Definicoes_Instrucoes!$B$3),"]V[/color]",IF(ISNUMBER(V3),"[/url]","")," ")</f>
        <v xml:space="preserve">[color=orange]V[/color] </v>
      </c>
      <c r="BH3" s="16" t="str">
        <f>CONCATENATE(IF(ISNUMBER(W3),CONCATENATE("[url=http://www.eurobilltracker.eu/index.php?command=32;id=",W3,"]"),""),"[color=",IF(OR(ISNUMBER(W3),W3="x"),IF($AH3=26,Definicoes_Instrucoes!$B$1,Definicoes_Instrucoes!$B$2),Definicoes_Instrucoes!$B$3),"]W[/color]",IF(ISNUMBER(W3),"[/url]","")," ")</f>
        <v xml:space="preserve">[color=orange]W[/color] </v>
      </c>
      <c r="BI3" s="16" t="str">
        <f>CONCATENATE(IF(ISNUMBER(X3),CONCATENATE("[url=http://www.eurobilltracker.eu/index.php?command=32;id=",X3,"]"),""),"[color=",IF(OR(ISNUMBER(X3),X3="x"),IF($AH3=26,Definicoes_Instrucoes!$B$1,Definicoes_Instrucoes!$B$2),Definicoes_Instrucoes!$B$3),"]X[/color]",IF(ISNUMBER(X3),"[/url]","")," ")</f>
        <v xml:space="preserve">[color=orange]X[/color] </v>
      </c>
      <c r="BJ3" s="16" t="str">
        <f>CONCATENATE(IF(ISNUMBER(Y3),CONCATENATE("[url=http://www.eurobilltracker.eu/index.php?command=32;id=",Y3,"]"),""),"[color=",IF(OR(ISNUMBER(Y3),Y3="x"),IF($AH3=26,Definicoes_Instrucoes!$B$1,Definicoes_Instrucoes!$B$2),Definicoes_Instrucoes!$B$3),"]Y[/color]",IF(ISNUMBER(Y3),"[/url]","")," ")</f>
        <v xml:space="preserve">[color=orange]Y[/color] </v>
      </c>
      <c r="BK3" s="16" t="str">
        <f>CONCATENATE(IF(ISNUMBER(Z3),CONCATENATE("[url=http://www.eurobilltracker.eu/index.php?command=32;id=",Z3,"]"),""),"[color=",IF(OR(ISNUMBER(Z3),Z3="x"),IF($AH3=26,Definicoes_Instrucoes!$B$1,Definicoes_Instrucoes!$B$2),Definicoes_Instrucoes!$B$3),"]Z[/color]",IF(ISNUMBER(Z3),"[/url]","")," ")</f>
        <v xml:space="preserve">[color=orange]Z[/color] </v>
      </c>
      <c r="BL3" s="16" t="str">
        <f>CONCATENATE("[b]– [color=",IF(AH3=26,Definicoes_Instrucoes!$B$1,Definicoes_Instrucoes!$B$4),"]",IF(LEN(AH3)=1,"0",""),AH3,"[/color][/b]/26 ")</f>
        <v xml:space="preserve">[b]– [color=black]03[/color][/b]/26 </v>
      </c>
      <c r="BM3" s="15" t="str">
        <f>CONCATENATE(AC3," [b]",IF(AE3="","",CONCATENATE("[url=",AE3,"]")),"[color=",IF(AH3=26,Definicoes_Instrucoes!$B$1,AG3),"]",AD3,"[/color]",IF(AE3="","","[/url]"),"[/b]")</f>
        <v>:flag-pt: [b][color=black]Faro[/color][/b]</v>
      </c>
      <c r="BN3" s="15" t="str">
        <f t="shared" si="1"/>
        <v/>
      </c>
      <c r="BO3" s="17" t="str">
        <f t="shared" si="2"/>
        <v>[size=100][b][color=black]03.[/color][/b][/size] [url=http://www.eurobilltracker.eu/index.php?command=32;id=18955591][b][size=85][color=black]2006-07-02[/color][/size][/b][/url] [b][color=orange]A[/color] [color=orange]B[/color] [color=orange]C[/color] [color=orange]D[/color] [color=orange]E[/color] [url=http://www.eurobilltracker.eu/index.php?command=32;id=18955591][color=black]F[/color][/url] [color=orange]G[/color] [color=orange]H[/color] [color=orange]I[/color] [color=orange]J[/color] [color=orange]K[/color] [url=http://www.eurobilltracker.eu/index.php?command=32;id=12612077][color=black]L[/color][/url] [color=orange]M[/color] [color=orange]N[/color] [color=orange]O[/color] [color=orange]P[/color] [color=orange]Q[/color] [color=orange]R[/color] [url=http://www.eurobilltracker.eu/index.php?command=32;id=17665811][color=black]S[/color][/url] [color=orange]T[/color] [color=orange]U[/color] [color=orange]V[/color] [color=orange]W[/color] [color=orange]X[/color] [color=orange]Y[/color] [color=orange]Z[/color] [/b][b]– [color=black]03[/color][/b]/26 :flag-pt: [b][color=black]Faro[/color][/b]</v>
      </c>
    </row>
    <row r="4" spans="1:67">
      <c r="F4" s="1">
        <v>18955591</v>
      </c>
      <c r="L4" s="1">
        <v>12612077</v>
      </c>
      <c r="S4" s="1">
        <v>17665811</v>
      </c>
      <c r="V4" s="1">
        <v>19127143</v>
      </c>
      <c r="AA4" s="2" t="s">
        <v>15</v>
      </c>
      <c r="AB4" s="9">
        <v>19127143</v>
      </c>
      <c r="AC4" s="6" t="s">
        <v>49</v>
      </c>
      <c r="AD4" s="6" t="s">
        <v>53</v>
      </c>
      <c r="AE4" s="6"/>
      <c r="AG4" s="2" t="s">
        <v>6</v>
      </c>
      <c r="AH4" s="12">
        <f t="shared" si="0"/>
        <v>4</v>
      </c>
      <c r="AI4" s="15">
        <f>ROW()</f>
        <v>4</v>
      </c>
      <c r="AJ4" s="16" t="str">
        <f t="shared" si="3"/>
        <v>[size=100][b][color=black]04.[/color][/b][/size]</v>
      </c>
      <c r="AK4" s="16" t="str">
        <f>CONCATENATE(Definicoes_Instrucoes!$B$5," ",IF(ISNUMBER(AB4),CONCATENATE("[url=http://www.eurobilltracker.eu/index.php?command=32;id=",AB4,"]"),""),"[b][size=85][color=",IF(AH4=26,Definicoes_Instrucoes!$B$1,Definicoes_Instrucoes!$B$7),"]",IF(AA4&lt;&gt;"",AA4,"0000-00-00"),"[/color][/size][/b]",IF(ISNUMBER(AB4),"[/url]","")," ")</f>
        <v xml:space="preserve"> [url=http://www.eurobilltracker.eu/index.php?command=32;id=19127143][b][size=85][color=black]2006-07-07[/color][/size][/b][/url] </v>
      </c>
      <c r="AL4" s="16" t="str">
        <f>CONCATENATE(IF(ISNUMBER(A4),CONCATENATE("[url=http://www.eurobilltracker.eu/index.php?command=32;id=",A4,"]"),""),"[color=",IF(OR(ISNUMBER(A4),A4="x"),IF($AH4=26,Definicoes_Instrucoes!$B$1,Definicoes_Instrucoes!$B$2),Definicoes_Instrucoes!$B$3),"]A[/color]",IF(ISNUMBER(A4),"[/url]","")," ")</f>
        <v xml:space="preserve">[color=orange]A[/color] </v>
      </c>
      <c r="AM4" s="16" t="str">
        <f>CONCATENATE(IF(ISNUMBER(B4),CONCATENATE("[url=http://www.eurobilltracker.eu/index.php?command=32;id=",B4,"]"),""),"[color=",IF(OR(ISNUMBER(B4),B4="x"),IF($AH4=26,Definicoes_Instrucoes!$B$1,Definicoes_Instrucoes!$B$2),Definicoes_Instrucoes!$B$3),"]B[/color]",IF(ISNUMBER(B4),"[/url]","")," ")</f>
        <v xml:space="preserve">[color=orange]B[/color] </v>
      </c>
      <c r="AN4" s="16" t="str">
        <f>CONCATENATE(IF(ISNUMBER(C4),CONCATENATE("[url=http://www.eurobilltracker.eu/index.php?command=32;id=",C4,"]"),""),"[color=",IF(OR(ISNUMBER(C4),C4="x"),IF($AH4=26,Definicoes_Instrucoes!$B$1,Definicoes_Instrucoes!$B$2),Definicoes_Instrucoes!$B$3),"]C[/color]",IF(ISNUMBER(C4),"[/url]","")," ")</f>
        <v xml:space="preserve">[color=orange]C[/color] </v>
      </c>
      <c r="AO4" s="16" t="str">
        <f>CONCATENATE(IF(ISNUMBER(D4),CONCATENATE("[url=http://www.eurobilltracker.eu/index.php?command=32;id=",D4,"]"),""),"[color=",IF(OR(ISNUMBER(D4),D4="x"),IF($AH4=26,Definicoes_Instrucoes!$B$1,Definicoes_Instrucoes!$B$2),Definicoes_Instrucoes!$B$3),"]D[/color]",IF(ISNUMBER(D4),"[/url]","")," ")</f>
        <v xml:space="preserve">[color=orange]D[/color] </v>
      </c>
      <c r="AP4" s="16" t="str">
        <f>CONCATENATE(IF(ISNUMBER(E4),CONCATENATE("[url=http://www.eurobilltracker.eu/index.php?command=32;id=",E4,"]"),""),"[color=",IF(OR(ISNUMBER(E4),E4="x"),IF($AH4=26,Definicoes_Instrucoes!$B$1,Definicoes_Instrucoes!$B$2),Definicoes_Instrucoes!$B$3),"]E[/color]",IF(ISNUMBER(E4),"[/url]","")," ")</f>
        <v xml:space="preserve">[color=orange]E[/color] </v>
      </c>
      <c r="AQ4" s="16" t="str">
        <f>CONCATENATE(IF(ISNUMBER(F4),CONCATENATE("[url=http://www.eurobilltracker.eu/index.php?command=32;id=",F4,"]"),""),"[color=",IF(OR(ISNUMBER(F4),F4="x"),IF($AH4=26,Definicoes_Instrucoes!$B$1,Definicoes_Instrucoes!$B$2),Definicoes_Instrucoes!$B$3),"]F[/color]",IF(ISNUMBER(F4),"[/url]","")," ")</f>
        <v xml:space="preserve">[url=http://www.eurobilltracker.eu/index.php?command=32;id=18955591][color=black]F[/color][/url] </v>
      </c>
      <c r="AR4" s="16" t="str">
        <f>CONCATENATE(IF(ISNUMBER(G4),CONCATENATE("[url=http://www.eurobilltracker.eu/index.php?command=32;id=",G4,"]"),""),"[color=",IF(OR(ISNUMBER(G4),G4="x"),IF($AH4=26,Definicoes_Instrucoes!$B$1,Definicoes_Instrucoes!$B$2),Definicoes_Instrucoes!$B$3),"]G[/color]",IF(ISNUMBER(G4),"[/url]","")," ")</f>
        <v xml:space="preserve">[color=orange]G[/color] </v>
      </c>
      <c r="AS4" s="16" t="str">
        <f>CONCATENATE(IF(ISNUMBER(H4),CONCATENATE("[url=http://www.eurobilltracker.eu/index.php?command=32;id=",H4,"]"),""),"[color=",IF(OR(ISNUMBER(H4),H4="x"),IF($AH4=26,Definicoes_Instrucoes!$B$1,Definicoes_Instrucoes!$B$2),Definicoes_Instrucoes!$B$3),"]H[/color]",IF(ISNUMBER(H4),"[/url]","")," ")</f>
        <v xml:space="preserve">[color=orange]H[/color] </v>
      </c>
      <c r="AT4" s="16" t="str">
        <f>CONCATENATE(IF(ISNUMBER(I4),CONCATENATE("[url=http://www.eurobilltracker.eu/index.php?command=32;id=",I4,"]"),""),"[color=",IF(OR(ISNUMBER(I4),I4="x"),IF($AH4=26,Definicoes_Instrucoes!$B$1,Definicoes_Instrucoes!$B$2),Definicoes_Instrucoes!$B$3),"]I[/color]",IF(ISNUMBER(I4),"[/url]","")," ")</f>
        <v xml:space="preserve">[color=orange]I[/color] </v>
      </c>
      <c r="AU4" s="16" t="str">
        <f>CONCATENATE(IF(ISNUMBER(J4),CONCATENATE("[url=http://www.eurobilltracker.eu/index.php?command=32;id=",J4,"]"),""),"[color=",IF(OR(ISNUMBER(J4),J4="x"),IF($AH4=26,Definicoes_Instrucoes!$B$1,Definicoes_Instrucoes!$B$2),Definicoes_Instrucoes!$B$3),"]J[/color]",IF(ISNUMBER(J4),"[/url]","")," ")</f>
        <v xml:space="preserve">[color=orange]J[/color] </v>
      </c>
      <c r="AV4" s="16" t="str">
        <f>CONCATENATE(IF(ISNUMBER(K4),CONCATENATE("[url=http://www.eurobilltracker.eu/index.php?command=32;id=",K4,"]"),""),"[color=",IF(OR(ISNUMBER(K4),K4="x"),IF($AH4=26,Definicoes_Instrucoes!$B$1,Definicoes_Instrucoes!$B$2),Definicoes_Instrucoes!$B$3),"]K[/color]",IF(ISNUMBER(K4),"[/url]","")," ")</f>
        <v xml:space="preserve">[color=orange]K[/color] </v>
      </c>
      <c r="AW4" s="16" t="str">
        <f>CONCATENATE(IF(ISNUMBER(L4),CONCATENATE("[url=http://www.eurobilltracker.eu/index.php?command=32;id=",L4,"]"),""),"[color=",IF(OR(ISNUMBER(L4),L4="x"),IF($AH4=26,Definicoes_Instrucoes!$B$1,Definicoes_Instrucoes!$B$2),Definicoes_Instrucoes!$B$3),"]L[/color]",IF(ISNUMBER(L4),"[/url]","")," ")</f>
        <v xml:space="preserve">[url=http://www.eurobilltracker.eu/index.php?command=32;id=12612077][color=black]L[/color][/url] </v>
      </c>
      <c r="AX4" s="16" t="str">
        <f>CONCATENATE(IF(ISNUMBER(M4),CONCATENATE("[url=http://www.eurobilltracker.eu/index.php?command=32;id=",M4,"]"),""),"[color=",IF(OR(ISNUMBER(M4),M4="x"),IF($AH4=26,Definicoes_Instrucoes!$B$1,Definicoes_Instrucoes!$B$2),Definicoes_Instrucoes!$B$3),"]M[/color]",IF(ISNUMBER(M4),"[/url]","")," ")</f>
        <v xml:space="preserve">[color=orange]M[/color] </v>
      </c>
      <c r="AY4" s="16" t="str">
        <f>CONCATENATE(IF(ISNUMBER(N4),CONCATENATE("[url=http://www.eurobilltracker.eu/index.php?command=32;id=",N4,"]"),""),"[color=",IF(OR(ISNUMBER(N4),N4="x"),IF($AH4=26,Definicoes_Instrucoes!$B$1,Definicoes_Instrucoes!$B$2),Definicoes_Instrucoes!$B$3),"]N[/color]",IF(ISNUMBER(N4),"[/url]","")," ")</f>
        <v xml:space="preserve">[color=orange]N[/color] </v>
      </c>
      <c r="AZ4" s="16" t="str">
        <f>CONCATENATE(IF(ISNUMBER(O4),CONCATENATE("[url=http://www.eurobilltracker.eu/index.php?command=32;id=",O4,"]"),""),"[color=",IF(OR(ISNUMBER(O4),O4="x"),IF($AH4=26,Definicoes_Instrucoes!$B$1,Definicoes_Instrucoes!$B$2),Definicoes_Instrucoes!$B$3),"]O[/color]",IF(ISNUMBER(O4),"[/url]","")," ")</f>
        <v xml:space="preserve">[color=orange]O[/color] </v>
      </c>
      <c r="BA4" s="16" t="str">
        <f>CONCATENATE(IF(ISNUMBER(P4),CONCATENATE("[url=http://www.eurobilltracker.eu/index.php?command=32;id=",P4,"]"),""),"[color=",IF(OR(ISNUMBER(P4),P4="x"),IF($AH4=26,Definicoes_Instrucoes!$B$1,Definicoes_Instrucoes!$B$2),Definicoes_Instrucoes!$B$3),"]P[/color]",IF(ISNUMBER(P4),"[/url]","")," ")</f>
        <v xml:space="preserve">[color=orange]P[/color] </v>
      </c>
      <c r="BB4" s="16" t="str">
        <f>CONCATENATE(IF(ISNUMBER(Q4),CONCATENATE("[url=http://www.eurobilltracker.eu/index.php?command=32;id=",Q4,"]"),""),"[color=",IF(OR(ISNUMBER(Q4),Q4="x"),IF($AH4=26,Definicoes_Instrucoes!$B$1,Definicoes_Instrucoes!$B$2),Definicoes_Instrucoes!$B$3),"]Q[/color]",IF(ISNUMBER(Q4),"[/url]","")," ")</f>
        <v xml:space="preserve">[color=orange]Q[/color] </v>
      </c>
      <c r="BC4" s="16" t="str">
        <f>CONCATENATE(IF(ISNUMBER(R4),CONCATENATE("[url=http://www.eurobilltracker.eu/index.php?command=32;id=",R4,"]"),""),"[color=",IF(OR(ISNUMBER(R4),R4="x"),IF($AH4=26,Definicoes_Instrucoes!$B$1,Definicoes_Instrucoes!$B$2),Definicoes_Instrucoes!$B$3),"]R[/color]",IF(ISNUMBER(R4),"[/url]","")," ")</f>
        <v xml:space="preserve">[color=orange]R[/color] </v>
      </c>
      <c r="BD4" s="16" t="str">
        <f>CONCATENATE(IF(ISNUMBER(S4),CONCATENATE("[url=http://www.eurobilltracker.eu/index.php?command=32;id=",S4,"]"),""),"[color=",IF(OR(ISNUMBER(S4),S4="x"),IF($AH4=26,Definicoes_Instrucoes!$B$1,Definicoes_Instrucoes!$B$2),Definicoes_Instrucoes!$B$3),"]S[/color]",IF(ISNUMBER(S4),"[/url]","")," ")</f>
        <v xml:space="preserve">[url=http://www.eurobilltracker.eu/index.php?command=32;id=17665811][color=black]S[/color][/url] </v>
      </c>
      <c r="BE4" s="16" t="str">
        <f>CONCATENATE(IF(ISNUMBER(T4),CONCATENATE("[url=http://www.eurobilltracker.eu/index.php?command=32;id=",T4,"]"),""),"[color=",IF(OR(ISNUMBER(T4),T4="x"),IF($AH4=26,Definicoes_Instrucoes!$B$1,Definicoes_Instrucoes!$B$2),Definicoes_Instrucoes!$B$3),"]T[/color]",IF(ISNUMBER(T4),"[/url]","")," ")</f>
        <v xml:space="preserve">[color=orange]T[/color] </v>
      </c>
      <c r="BF4" s="16" t="str">
        <f>CONCATENATE(IF(ISNUMBER(U4),CONCATENATE("[url=http://www.eurobilltracker.eu/index.php?command=32;id=",U4,"]"),""),"[color=",IF(OR(ISNUMBER(U4),U4="x"),IF($AH4=26,Definicoes_Instrucoes!$B$1,Definicoes_Instrucoes!$B$2),Definicoes_Instrucoes!$B$3),"]U[/color]",IF(ISNUMBER(U4),"[/url]","")," ")</f>
        <v xml:space="preserve">[color=orange]U[/color] </v>
      </c>
      <c r="BG4" s="16" t="str">
        <f>CONCATENATE(IF(ISNUMBER(V4),CONCATENATE("[url=http://www.eurobilltracker.eu/index.php?command=32;id=",V4,"]"),""),"[color=",IF(OR(ISNUMBER(V4),V4="x"),IF($AH4=26,Definicoes_Instrucoes!$B$1,Definicoes_Instrucoes!$B$2),Definicoes_Instrucoes!$B$3),"]V[/color]",IF(ISNUMBER(V4),"[/url]","")," ")</f>
        <v xml:space="preserve">[url=http://www.eurobilltracker.eu/index.php?command=32;id=19127143][color=black]V[/color][/url] </v>
      </c>
      <c r="BH4" s="16" t="str">
        <f>CONCATENATE(IF(ISNUMBER(W4),CONCATENATE("[url=http://www.eurobilltracker.eu/index.php?command=32;id=",W4,"]"),""),"[color=",IF(OR(ISNUMBER(W4),W4="x"),IF($AH4=26,Definicoes_Instrucoes!$B$1,Definicoes_Instrucoes!$B$2),Definicoes_Instrucoes!$B$3),"]W[/color]",IF(ISNUMBER(W4),"[/url]","")," ")</f>
        <v xml:space="preserve">[color=orange]W[/color] </v>
      </c>
      <c r="BI4" s="16" t="str">
        <f>CONCATENATE(IF(ISNUMBER(X4),CONCATENATE("[url=http://www.eurobilltracker.eu/index.php?command=32;id=",X4,"]"),""),"[color=",IF(OR(ISNUMBER(X4),X4="x"),IF($AH4=26,Definicoes_Instrucoes!$B$1,Definicoes_Instrucoes!$B$2),Definicoes_Instrucoes!$B$3),"]X[/color]",IF(ISNUMBER(X4),"[/url]","")," ")</f>
        <v xml:space="preserve">[color=orange]X[/color] </v>
      </c>
      <c r="BJ4" s="16" t="str">
        <f>CONCATENATE(IF(ISNUMBER(Y4),CONCATENATE("[url=http://www.eurobilltracker.eu/index.php?command=32;id=",Y4,"]"),""),"[color=",IF(OR(ISNUMBER(Y4),Y4="x"),IF($AH4=26,Definicoes_Instrucoes!$B$1,Definicoes_Instrucoes!$B$2),Definicoes_Instrucoes!$B$3),"]Y[/color]",IF(ISNUMBER(Y4),"[/url]","")," ")</f>
        <v xml:space="preserve">[color=orange]Y[/color] </v>
      </c>
      <c r="BK4" s="16" t="str">
        <f>CONCATENATE(IF(ISNUMBER(Z4),CONCATENATE("[url=http://www.eurobilltracker.eu/index.php?command=32;id=",Z4,"]"),""),"[color=",IF(OR(ISNUMBER(Z4),Z4="x"),IF($AH4=26,Definicoes_Instrucoes!$B$1,Definicoes_Instrucoes!$B$2),Definicoes_Instrucoes!$B$3),"]Z[/color]",IF(ISNUMBER(Z4),"[/url]","")," ")</f>
        <v xml:space="preserve">[color=orange]Z[/color] </v>
      </c>
      <c r="BL4" s="16" t="str">
        <f>CONCATENATE("[b]– [color=",IF(AH4=26,Definicoes_Instrucoes!$B$1,Definicoes_Instrucoes!$B$4),"]",IF(LEN(AH4)=1,"0",""),AH4,"[/color][/b]/26 ")</f>
        <v xml:space="preserve">[b]– [color=black]04[/color][/b]/26 </v>
      </c>
      <c r="BM4" s="15" t="str">
        <f>CONCATENATE(AC4," [b]",IF(AE4="","",CONCATENATE("[url=",AE4,"]")),"[color=",IF(AH4=26,Definicoes_Instrucoes!$B$1,AG4),"]",AD4,"[/color]",IF(AE4="","","[/url]"),"[/b]")</f>
        <v>:flag-pt: [b][color=black]Vila Nova de Gaia[/color][/b]</v>
      </c>
      <c r="BN4" s="15" t="str">
        <f t="shared" si="1"/>
        <v/>
      </c>
      <c r="BO4" s="17" t="str">
        <f t="shared" si="2"/>
        <v>[size=100][b][color=black]04.[/color][/b][/size] [url=http://www.eurobilltracker.eu/index.php?command=32;id=19127143][b][size=85][color=black]2006-07-07[/color][/size][/b][/url] [b][color=orange]A[/color] [color=orange]B[/color] [color=orange]C[/color] [color=orange]D[/color] [color=orange]E[/color] [url=http://www.eurobilltracker.eu/index.php?command=32;id=18955591][color=black]F[/color][/url] [color=orange]G[/color] [color=orange]H[/color] [color=orange]I[/color] [color=orange]J[/color] [color=orange]K[/color] [url=http://www.eurobilltracker.eu/index.php?command=32;id=12612077][color=black]L[/color][/url] [color=orange]M[/color] [color=orange]N[/color] [color=orange]O[/color] [color=orange]P[/color] [color=orange]Q[/color] [color=orange]R[/color] [url=http://www.eurobilltracker.eu/index.php?command=32;id=17665811][color=black]S[/color][/url] [color=orange]T[/color] [color=orange]U[/color] [url=http://www.eurobilltracker.eu/index.php?command=32;id=19127143][color=black]V[/color][/url] [color=orange]W[/color] [color=orange]X[/color] [color=orange]Y[/color] [color=orange]Z[/color] [/b][b]– [color=black]04[/color][/b]/26 :flag-pt: [b][color=black]Vila Nova de Gaia[/color][/b]</v>
      </c>
    </row>
    <row r="5" spans="1:67">
      <c r="E5">
        <v>22244520</v>
      </c>
      <c r="F5" s="1">
        <v>18955591</v>
      </c>
      <c r="L5" s="1">
        <v>12612077</v>
      </c>
      <c r="S5" s="1">
        <v>17665811</v>
      </c>
      <c r="V5" s="1">
        <v>19127143</v>
      </c>
      <c r="AA5" s="2" t="s">
        <v>31</v>
      </c>
      <c r="AB5" s="9">
        <v>22244520</v>
      </c>
      <c r="AC5" s="6" t="s">
        <v>49</v>
      </c>
      <c r="AD5" s="6" t="s">
        <v>54</v>
      </c>
      <c r="AE5" s="6"/>
      <c r="AG5" s="2" t="s">
        <v>6</v>
      </c>
      <c r="AH5" s="12">
        <f t="shared" si="0"/>
        <v>5</v>
      </c>
      <c r="AI5" s="15">
        <f>ROW()</f>
        <v>5</v>
      </c>
      <c r="AJ5" s="16" t="str">
        <f t="shared" si="3"/>
        <v>[size=100][b][color=black]05.[/color][/b][/size]</v>
      </c>
      <c r="AK5" s="16" t="str">
        <f>CONCATENATE(Definicoes_Instrucoes!$B$5," ",IF(ISNUMBER(AB5),CONCATENATE("[url=http://www.eurobilltracker.eu/index.php?command=32;id=",AB5,"]"),""),"[b][size=85][color=",IF(AH5=26,Definicoes_Instrucoes!$B$1,Definicoes_Instrucoes!$B$7),"]",IF(AA5&lt;&gt;"",AA5,"0000-00-00"),"[/color][/size][/b]",IF(ISNUMBER(AB5),"[/url]","")," ")</f>
        <v xml:space="preserve"> [url=http://www.eurobilltracker.eu/index.php?command=32;id=22244520][b][size=85][color=black]2006-10-09[/color][/size][/b][/url] </v>
      </c>
      <c r="AL5" s="16" t="str">
        <f>CONCATENATE(IF(ISNUMBER(A5),CONCATENATE("[url=http://www.eurobilltracker.eu/index.php?command=32;id=",A5,"]"),""),"[color=",IF(OR(ISNUMBER(A5),A5="x"),IF($AH5=26,Definicoes_Instrucoes!$B$1,Definicoes_Instrucoes!$B$2),Definicoes_Instrucoes!$B$3),"]A[/color]",IF(ISNUMBER(A5),"[/url]","")," ")</f>
        <v xml:space="preserve">[color=orange]A[/color] </v>
      </c>
      <c r="AM5" s="16" t="str">
        <f>CONCATENATE(IF(ISNUMBER(B5),CONCATENATE("[url=http://www.eurobilltracker.eu/index.php?command=32;id=",B5,"]"),""),"[color=",IF(OR(ISNUMBER(B5),B5="x"),IF($AH5=26,Definicoes_Instrucoes!$B$1,Definicoes_Instrucoes!$B$2),Definicoes_Instrucoes!$B$3),"]B[/color]",IF(ISNUMBER(B5),"[/url]","")," ")</f>
        <v xml:space="preserve">[color=orange]B[/color] </v>
      </c>
      <c r="AN5" s="16" t="str">
        <f>CONCATENATE(IF(ISNUMBER(C5),CONCATENATE("[url=http://www.eurobilltracker.eu/index.php?command=32;id=",C5,"]"),""),"[color=",IF(OR(ISNUMBER(C5),C5="x"),IF($AH5=26,Definicoes_Instrucoes!$B$1,Definicoes_Instrucoes!$B$2),Definicoes_Instrucoes!$B$3),"]C[/color]",IF(ISNUMBER(C5),"[/url]","")," ")</f>
        <v xml:space="preserve">[color=orange]C[/color] </v>
      </c>
      <c r="AO5" s="16" t="str">
        <f>CONCATENATE(IF(ISNUMBER(D5),CONCATENATE("[url=http://www.eurobilltracker.eu/index.php?command=32;id=",D5,"]"),""),"[color=",IF(OR(ISNUMBER(D5),D5="x"),IF($AH5=26,Definicoes_Instrucoes!$B$1,Definicoes_Instrucoes!$B$2),Definicoes_Instrucoes!$B$3),"]D[/color]",IF(ISNUMBER(D5),"[/url]","")," ")</f>
        <v xml:space="preserve">[color=orange]D[/color] </v>
      </c>
      <c r="AP5" s="16" t="str">
        <f>CONCATENATE(IF(ISNUMBER(E5),CONCATENATE("[url=http://www.eurobilltracker.eu/index.php?command=32;id=",E5,"]"),""),"[color=",IF(OR(ISNUMBER(E5),E5="x"),IF($AH5=26,Definicoes_Instrucoes!$B$1,Definicoes_Instrucoes!$B$2),Definicoes_Instrucoes!$B$3),"]E[/color]",IF(ISNUMBER(E5),"[/url]","")," ")</f>
        <v xml:space="preserve">[url=http://www.eurobilltracker.eu/index.php?command=32;id=22244520][color=black]E[/color][/url] </v>
      </c>
      <c r="AQ5" s="16" t="str">
        <f>CONCATENATE(IF(ISNUMBER(F5),CONCATENATE("[url=http://www.eurobilltracker.eu/index.php?command=32;id=",F5,"]"),""),"[color=",IF(OR(ISNUMBER(F5),F5="x"),IF($AH5=26,Definicoes_Instrucoes!$B$1,Definicoes_Instrucoes!$B$2),Definicoes_Instrucoes!$B$3),"]F[/color]",IF(ISNUMBER(F5),"[/url]","")," ")</f>
        <v xml:space="preserve">[url=http://www.eurobilltracker.eu/index.php?command=32;id=18955591][color=black]F[/color][/url] </v>
      </c>
      <c r="AR5" s="16" t="str">
        <f>CONCATENATE(IF(ISNUMBER(G5),CONCATENATE("[url=http://www.eurobilltracker.eu/index.php?command=32;id=",G5,"]"),""),"[color=",IF(OR(ISNUMBER(G5),G5="x"),IF($AH5=26,Definicoes_Instrucoes!$B$1,Definicoes_Instrucoes!$B$2),Definicoes_Instrucoes!$B$3),"]G[/color]",IF(ISNUMBER(G5),"[/url]","")," ")</f>
        <v xml:space="preserve">[color=orange]G[/color] </v>
      </c>
      <c r="AS5" s="16" t="str">
        <f>CONCATENATE(IF(ISNUMBER(H5),CONCATENATE("[url=http://www.eurobilltracker.eu/index.php?command=32;id=",H5,"]"),""),"[color=",IF(OR(ISNUMBER(H5),H5="x"),IF($AH5=26,Definicoes_Instrucoes!$B$1,Definicoes_Instrucoes!$B$2),Definicoes_Instrucoes!$B$3),"]H[/color]",IF(ISNUMBER(H5),"[/url]","")," ")</f>
        <v xml:space="preserve">[color=orange]H[/color] </v>
      </c>
      <c r="AT5" s="16" t="str">
        <f>CONCATENATE(IF(ISNUMBER(I5),CONCATENATE("[url=http://www.eurobilltracker.eu/index.php?command=32;id=",I5,"]"),""),"[color=",IF(OR(ISNUMBER(I5),I5="x"),IF($AH5=26,Definicoes_Instrucoes!$B$1,Definicoes_Instrucoes!$B$2),Definicoes_Instrucoes!$B$3),"]I[/color]",IF(ISNUMBER(I5),"[/url]","")," ")</f>
        <v xml:space="preserve">[color=orange]I[/color] </v>
      </c>
      <c r="AU5" s="16" t="str">
        <f>CONCATENATE(IF(ISNUMBER(J5),CONCATENATE("[url=http://www.eurobilltracker.eu/index.php?command=32;id=",J5,"]"),""),"[color=",IF(OR(ISNUMBER(J5),J5="x"),IF($AH5=26,Definicoes_Instrucoes!$B$1,Definicoes_Instrucoes!$B$2),Definicoes_Instrucoes!$B$3),"]J[/color]",IF(ISNUMBER(J5),"[/url]","")," ")</f>
        <v xml:space="preserve">[color=orange]J[/color] </v>
      </c>
      <c r="AV5" s="16" t="str">
        <f>CONCATENATE(IF(ISNUMBER(K5),CONCATENATE("[url=http://www.eurobilltracker.eu/index.php?command=32;id=",K5,"]"),""),"[color=",IF(OR(ISNUMBER(K5),K5="x"),IF($AH5=26,Definicoes_Instrucoes!$B$1,Definicoes_Instrucoes!$B$2),Definicoes_Instrucoes!$B$3),"]K[/color]",IF(ISNUMBER(K5),"[/url]","")," ")</f>
        <v xml:space="preserve">[color=orange]K[/color] </v>
      </c>
      <c r="AW5" s="16" t="str">
        <f>CONCATENATE(IF(ISNUMBER(L5),CONCATENATE("[url=http://www.eurobilltracker.eu/index.php?command=32;id=",L5,"]"),""),"[color=",IF(OR(ISNUMBER(L5),L5="x"),IF($AH5=26,Definicoes_Instrucoes!$B$1,Definicoes_Instrucoes!$B$2),Definicoes_Instrucoes!$B$3),"]L[/color]",IF(ISNUMBER(L5),"[/url]","")," ")</f>
        <v xml:space="preserve">[url=http://www.eurobilltracker.eu/index.php?command=32;id=12612077][color=black]L[/color][/url] </v>
      </c>
      <c r="AX5" s="16" t="str">
        <f>CONCATENATE(IF(ISNUMBER(M5),CONCATENATE("[url=http://www.eurobilltracker.eu/index.php?command=32;id=",M5,"]"),""),"[color=",IF(OR(ISNUMBER(M5),M5="x"),IF($AH5=26,Definicoes_Instrucoes!$B$1,Definicoes_Instrucoes!$B$2),Definicoes_Instrucoes!$B$3),"]M[/color]",IF(ISNUMBER(M5),"[/url]","")," ")</f>
        <v xml:space="preserve">[color=orange]M[/color] </v>
      </c>
      <c r="AY5" s="16" t="str">
        <f>CONCATENATE(IF(ISNUMBER(N5),CONCATENATE("[url=http://www.eurobilltracker.eu/index.php?command=32;id=",N5,"]"),""),"[color=",IF(OR(ISNUMBER(N5),N5="x"),IF($AH5=26,Definicoes_Instrucoes!$B$1,Definicoes_Instrucoes!$B$2),Definicoes_Instrucoes!$B$3),"]N[/color]",IF(ISNUMBER(N5),"[/url]","")," ")</f>
        <v xml:space="preserve">[color=orange]N[/color] </v>
      </c>
      <c r="AZ5" s="16" t="str">
        <f>CONCATENATE(IF(ISNUMBER(O5),CONCATENATE("[url=http://www.eurobilltracker.eu/index.php?command=32;id=",O5,"]"),""),"[color=",IF(OR(ISNUMBER(O5),O5="x"),IF($AH5=26,Definicoes_Instrucoes!$B$1,Definicoes_Instrucoes!$B$2),Definicoes_Instrucoes!$B$3),"]O[/color]",IF(ISNUMBER(O5),"[/url]","")," ")</f>
        <v xml:space="preserve">[color=orange]O[/color] </v>
      </c>
      <c r="BA5" s="16" t="str">
        <f>CONCATENATE(IF(ISNUMBER(P5),CONCATENATE("[url=http://www.eurobilltracker.eu/index.php?command=32;id=",P5,"]"),""),"[color=",IF(OR(ISNUMBER(P5),P5="x"),IF($AH5=26,Definicoes_Instrucoes!$B$1,Definicoes_Instrucoes!$B$2),Definicoes_Instrucoes!$B$3),"]P[/color]",IF(ISNUMBER(P5),"[/url]","")," ")</f>
        <v xml:space="preserve">[color=orange]P[/color] </v>
      </c>
      <c r="BB5" s="16" t="str">
        <f>CONCATENATE(IF(ISNUMBER(Q5),CONCATENATE("[url=http://www.eurobilltracker.eu/index.php?command=32;id=",Q5,"]"),""),"[color=",IF(OR(ISNUMBER(Q5),Q5="x"),IF($AH5=26,Definicoes_Instrucoes!$B$1,Definicoes_Instrucoes!$B$2),Definicoes_Instrucoes!$B$3),"]Q[/color]",IF(ISNUMBER(Q5),"[/url]","")," ")</f>
        <v xml:space="preserve">[color=orange]Q[/color] </v>
      </c>
      <c r="BC5" s="16" t="str">
        <f>CONCATENATE(IF(ISNUMBER(R5),CONCATENATE("[url=http://www.eurobilltracker.eu/index.php?command=32;id=",R5,"]"),""),"[color=",IF(OR(ISNUMBER(R5),R5="x"),IF($AH5=26,Definicoes_Instrucoes!$B$1,Definicoes_Instrucoes!$B$2),Definicoes_Instrucoes!$B$3),"]R[/color]",IF(ISNUMBER(R5),"[/url]","")," ")</f>
        <v xml:space="preserve">[color=orange]R[/color] </v>
      </c>
      <c r="BD5" s="16" t="str">
        <f>CONCATENATE(IF(ISNUMBER(S5),CONCATENATE("[url=http://www.eurobilltracker.eu/index.php?command=32;id=",S5,"]"),""),"[color=",IF(OR(ISNUMBER(S5),S5="x"),IF($AH5=26,Definicoes_Instrucoes!$B$1,Definicoes_Instrucoes!$B$2),Definicoes_Instrucoes!$B$3),"]S[/color]",IF(ISNUMBER(S5),"[/url]","")," ")</f>
        <v xml:space="preserve">[url=http://www.eurobilltracker.eu/index.php?command=32;id=17665811][color=black]S[/color][/url] </v>
      </c>
      <c r="BE5" s="16" t="str">
        <f>CONCATENATE(IF(ISNUMBER(T5),CONCATENATE("[url=http://www.eurobilltracker.eu/index.php?command=32;id=",T5,"]"),""),"[color=",IF(OR(ISNUMBER(T5),T5="x"),IF($AH5=26,Definicoes_Instrucoes!$B$1,Definicoes_Instrucoes!$B$2),Definicoes_Instrucoes!$B$3),"]T[/color]",IF(ISNUMBER(T5),"[/url]","")," ")</f>
        <v xml:space="preserve">[color=orange]T[/color] </v>
      </c>
      <c r="BF5" s="16" t="str">
        <f>CONCATENATE(IF(ISNUMBER(U5),CONCATENATE("[url=http://www.eurobilltracker.eu/index.php?command=32;id=",U5,"]"),""),"[color=",IF(OR(ISNUMBER(U5),U5="x"),IF($AH5=26,Definicoes_Instrucoes!$B$1,Definicoes_Instrucoes!$B$2),Definicoes_Instrucoes!$B$3),"]U[/color]",IF(ISNUMBER(U5),"[/url]","")," ")</f>
        <v xml:space="preserve">[color=orange]U[/color] </v>
      </c>
      <c r="BG5" s="16" t="str">
        <f>CONCATENATE(IF(ISNUMBER(V5),CONCATENATE("[url=http://www.eurobilltracker.eu/index.php?command=32;id=",V5,"]"),""),"[color=",IF(OR(ISNUMBER(V5),V5="x"),IF($AH5=26,Definicoes_Instrucoes!$B$1,Definicoes_Instrucoes!$B$2),Definicoes_Instrucoes!$B$3),"]V[/color]",IF(ISNUMBER(V5),"[/url]","")," ")</f>
        <v xml:space="preserve">[url=http://www.eurobilltracker.eu/index.php?command=32;id=19127143][color=black]V[/color][/url] </v>
      </c>
      <c r="BH5" s="16" t="str">
        <f>CONCATENATE(IF(ISNUMBER(W5),CONCATENATE("[url=http://www.eurobilltracker.eu/index.php?command=32;id=",W5,"]"),""),"[color=",IF(OR(ISNUMBER(W5),W5="x"),IF($AH5=26,Definicoes_Instrucoes!$B$1,Definicoes_Instrucoes!$B$2),Definicoes_Instrucoes!$B$3),"]W[/color]",IF(ISNUMBER(W5),"[/url]","")," ")</f>
        <v xml:space="preserve">[color=orange]W[/color] </v>
      </c>
      <c r="BI5" s="16" t="str">
        <f>CONCATENATE(IF(ISNUMBER(X5),CONCATENATE("[url=http://www.eurobilltracker.eu/index.php?command=32;id=",X5,"]"),""),"[color=",IF(OR(ISNUMBER(X5),X5="x"),IF($AH5=26,Definicoes_Instrucoes!$B$1,Definicoes_Instrucoes!$B$2),Definicoes_Instrucoes!$B$3),"]X[/color]",IF(ISNUMBER(X5),"[/url]","")," ")</f>
        <v xml:space="preserve">[color=orange]X[/color] </v>
      </c>
      <c r="BJ5" s="16" t="str">
        <f>CONCATENATE(IF(ISNUMBER(Y5),CONCATENATE("[url=http://www.eurobilltracker.eu/index.php?command=32;id=",Y5,"]"),""),"[color=",IF(OR(ISNUMBER(Y5),Y5="x"),IF($AH5=26,Definicoes_Instrucoes!$B$1,Definicoes_Instrucoes!$B$2),Definicoes_Instrucoes!$B$3),"]Y[/color]",IF(ISNUMBER(Y5),"[/url]","")," ")</f>
        <v xml:space="preserve">[color=orange]Y[/color] </v>
      </c>
      <c r="BK5" s="16" t="str">
        <f>CONCATENATE(IF(ISNUMBER(Z5),CONCATENATE("[url=http://www.eurobilltracker.eu/index.php?command=32;id=",Z5,"]"),""),"[color=",IF(OR(ISNUMBER(Z5),Z5="x"),IF($AH5=26,Definicoes_Instrucoes!$B$1,Definicoes_Instrucoes!$B$2),Definicoes_Instrucoes!$B$3),"]Z[/color]",IF(ISNUMBER(Z5),"[/url]","")," ")</f>
        <v xml:space="preserve">[color=orange]Z[/color] </v>
      </c>
      <c r="BL5" s="16" t="str">
        <f>CONCATENATE("[b]– [color=",IF(AH5=26,Definicoes_Instrucoes!$B$1,Definicoes_Instrucoes!$B$4),"]",IF(LEN(AH5)=1,"0",""),AH5,"[/color][/b]/26 ")</f>
        <v xml:space="preserve">[b]– [color=black]05[/color][/b]/26 </v>
      </c>
      <c r="BM5" s="15" t="str">
        <f>CONCATENATE(AC5," [b]",IF(AE5="","",CONCATENATE("[url=",AE5,"]")),"[color=",IF(AH5=26,Definicoes_Instrucoes!$B$1,AG5),"]",AD5,"[/color]",IF(AE5="","","[/url]"),"[/b]")</f>
        <v>:flag-pt: [b][color=black]Ericeira[/color][/b]</v>
      </c>
      <c r="BN5" s="15" t="str">
        <f t="shared" si="1"/>
        <v/>
      </c>
      <c r="BO5" s="17" t="str">
        <f t="shared" si="2"/>
        <v>[size=100][b][color=black]05.[/color][/b][/size] [url=http://www.eurobilltracker.eu/index.php?command=32;id=22244520][b][size=85][color=black]2006-10-09[/color][/size][/b][/url] [b][color=orange]A[/color] [color=orange]B[/color] [color=orange]C[/color] [color=orange]D[/color] [url=http://www.eurobilltracker.eu/index.php?command=32;id=22244520][color=black]E[/color][/url] [url=http://www.eurobilltracker.eu/index.php?command=32;id=18955591][color=black]F[/color][/url] [color=orange]G[/color] [color=orange]H[/color] [color=orange]I[/color] [color=orange]J[/color] [color=orange]K[/color] [url=http://www.eurobilltracker.eu/index.php?command=32;id=12612077][color=black]L[/color][/url] [color=orange]M[/color] [color=orange]N[/color] [color=orange]O[/color] [color=orange]P[/color] [color=orange]Q[/color] [color=orange]R[/color] [url=http://www.eurobilltracker.eu/index.php?command=32;id=17665811][color=black]S[/color][/url] [color=orange]T[/color] [color=orange]U[/color] [url=http://www.eurobilltracker.eu/index.php?command=32;id=19127143][color=black]V[/color][/url] [color=orange]W[/color] [color=orange]X[/color] [color=orange]Y[/color] [color=orange]Z[/color] [/b][b]– [color=black]05[/color][/b]/26 :flag-pt: [b][color=black]Ericeira[/color][/b]</v>
      </c>
    </row>
    <row r="6" spans="1:67">
      <c r="E6">
        <v>22244520</v>
      </c>
      <c r="F6" s="1">
        <v>18955591</v>
      </c>
      <c r="K6" s="1">
        <v>22244525</v>
      </c>
      <c r="L6" s="1">
        <v>12612077</v>
      </c>
      <c r="S6" s="1">
        <v>17665811</v>
      </c>
      <c r="V6" s="1">
        <v>19127143</v>
      </c>
      <c r="AA6" s="2" t="s">
        <v>31</v>
      </c>
      <c r="AB6" s="9">
        <v>22244525</v>
      </c>
      <c r="AC6" s="6" t="s">
        <v>55</v>
      </c>
      <c r="AD6" s="6" t="s">
        <v>56</v>
      </c>
      <c r="AE6" s="6"/>
      <c r="AG6" s="2" t="s">
        <v>6</v>
      </c>
      <c r="AH6" s="12">
        <f t="shared" si="0"/>
        <v>6</v>
      </c>
      <c r="AI6" s="15">
        <f>ROW()</f>
        <v>6</v>
      </c>
      <c r="AJ6" s="16" t="str">
        <f t="shared" si="3"/>
        <v>[size=100][b][color=black]06.[/color][/b][/size]</v>
      </c>
      <c r="AK6" s="16" t="str">
        <f>CONCATENATE(Definicoes_Instrucoes!$B$5," ",IF(ISNUMBER(AB6),CONCATENATE("[url=http://www.eurobilltracker.eu/index.php?command=32;id=",AB6,"]"),""),"[b][size=85][color=",IF(AH6=26,Definicoes_Instrucoes!$B$1,Definicoes_Instrucoes!$B$7),"]",IF(AA6&lt;&gt;"",AA6,"0000-00-00"),"[/color][/size][/b]",IF(ISNUMBER(AB6),"[/url]","")," ")</f>
        <v xml:space="preserve"> [url=http://www.eurobilltracker.eu/index.php?command=32;id=22244525][b][size=85][color=black]2006-10-09[/color][/size][/b][/url] </v>
      </c>
      <c r="AL6" s="16" t="str">
        <f>CONCATENATE(IF(ISNUMBER(A6),CONCATENATE("[url=http://www.eurobilltracker.eu/index.php?command=32;id=",A6,"]"),""),"[color=",IF(OR(ISNUMBER(A6),A6="x"),IF($AH6=26,Definicoes_Instrucoes!$B$1,Definicoes_Instrucoes!$B$2),Definicoes_Instrucoes!$B$3),"]A[/color]",IF(ISNUMBER(A6),"[/url]","")," ")</f>
        <v xml:space="preserve">[color=orange]A[/color] </v>
      </c>
      <c r="AM6" s="16" t="str">
        <f>CONCATENATE(IF(ISNUMBER(B6),CONCATENATE("[url=http://www.eurobilltracker.eu/index.php?command=32;id=",B6,"]"),""),"[color=",IF(OR(ISNUMBER(B6),B6="x"),IF($AH6=26,Definicoes_Instrucoes!$B$1,Definicoes_Instrucoes!$B$2),Definicoes_Instrucoes!$B$3),"]B[/color]",IF(ISNUMBER(B6),"[/url]","")," ")</f>
        <v xml:space="preserve">[color=orange]B[/color] </v>
      </c>
      <c r="AN6" s="16" t="str">
        <f>CONCATENATE(IF(ISNUMBER(C6),CONCATENATE("[url=http://www.eurobilltracker.eu/index.php?command=32;id=",C6,"]"),""),"[color=",IF(OR(ISNUMBER(C6),C6="x"),IF($AH6=26,Definicoes_Instrucoes!$B$1,Definicoes_Instrucoes!$B$2),Definicoes_Instrucoes!$B$3),"]C[/color]",IF(ISNUMBER(C6),"[/url]","")," ")</f>
        <v xml:space="preserve">[color=orange]C[/color] </v>
      </c>
      <c r="AO6" s="16" t="str">
        <f>CONCATENATE(IF(ISNUMBER(D6),CONCATENATE("[url=http://www.eurobilltracker.eu/index.php?command=32;id=",D6,"]"),""),"[color=",IF(OR(ISNUMBER(D6),D6="x"),IF($AH6=26,Definicoes_Instrucoes!$B$1,Definicoes_Instrucoes!$B$2),Definicoes_Instrucoes!$B$3),"]D[/color]",IF(ISNUMBER(D6),"[/url]","")," ")</f>
        <v xml:space="preserve">[color=orange]D[/color] </v>
      </c>
      <c r="AP6" s="16" t="str">
        <f>CONCATENATE(IF(ISNUMBER(E6),CONCATENATE("[url=http://www.eurobilltracker.eu/index.php?command=32;id=",E6,"]"),""),"[color=",IF(OR(ISNUMBER(E6),E6="x"),IF($AH6=26,Definicoes_Instrucoes!$B$1,Definicoes_Instrucoes!$B$2),Definicoes_Instrucoes!$B$3),"]E[/color]",IF(ISNUMBER(E6),"[/url]","")," ")</f>
        <v xml:space="preserve">[url=http://www.eurobilltracker.eu/index.php?command=32;id=22244520][color=black]E[/color][/url] </v>
      </c>
      <c r="AQ6" s="16" t="str">
        <f>CONCATENATE(IF(ISNUMBER(F6),CONCATENATE("[url=http://www.eurobilltracker.eu/index.php?command=32;id=",F6,"]"),""),"[color=",IF(OR(ISNUMBER(F6),F6="x"),IF($AH6=26,Definicoes_Instrucoes!$B$1,Definicoes_Instrucoes!$B$2),Definicoes_Instrucoes!$B$3),"]F[/color]",IF(ISNUMBER(F6),"[/url]","")," ")</f>
        <v xml:space="preserve">[url=http://www.eurobilltracker.eu/index.php?command=32;id=18955591][color=black]F[/color][/url] </v>
      </c>
      <c r="AR6" s="16" t="str">
        <f>CONCATENATE(IF(ISNUMBER(G6),CONCATENATE("[url=http://www.eurobilltracker.eu/index.php?command=32;id=",G6,"]"),""),"[color=",IF(OR(ISNUMBER(G6),G6="x"),IF($AH6=26,Definicoes_Instrucoes!$B$1,Definicoes_Instrucoes!$B$2),Definicoes_Instrucoes!$B$3),"]G[/color]",IF(ISNUMBER(G6),"[/url]","")," ")</f>
        <v xml:space="preserve">[color=orange]G[/color] </v>
      </c>
      <c r="AS6" s="16" t="str">
        <f>CONCATENATE(IF(ISNUMBER(H6),CONCATENATE("[url=http://www.eurobilltracker.eu/index.php?command=32;id=",H6,"]"),""),"[color=",IF(OR(ISNUMBER(H6),H6="x"),IF($AH6=26,Definicoes_Instrucoes!$B$1,Definicoes_Instrucoes!$B$2),Definicoes_Instrucoes!$B$3),"]H[/color]",IF(ISNUMBER(H6),"[/url]","")," ")</f>
        <v xml:space="preserve">[color=orange]H[/color] </v>
      </c>
      <c r="AT6" s="16" t="str">
        <f>CONCATENATE(IF(ISNUMBER(I6),CONCATENATE("[url=http://www.eurobilltracker.eu/index.php?command=32;id=",I6,"]"),""),"[color=",IF(OR(ISNUMBER(I6),I6="x"),IF($AH6=26,Definicoes_Instrucoes!$B$1,Definicoes_Instrucoes!$B$2),Definicoes_Instrucoes!$B$3),"]I[/color]",IF(ISNUMBER(I6),"[/url]","")," ")</f>
        <v xml:space="preserve">[color=orange]I[/color] </v>
      </c>
      <c r="AU6" s="16" t="str">
        <f>CONCATENATE(IF(ISNUMBER(J6),CONCATENATE("[url=http://www.eurobilltracker.eu/index.php?command=32;id=",J6,"]"),""),"[color=",IF(OR(ISNUMBER(J6),J6="x"),IF($AH6=26,Definicoes_Instrucoes!$B$1,Definicoes_Instrucoes!$B$2),Definicoes_Instrucoes!$B$3),"]J[/color]",IF(ISNUMBER(J6),"[/url]","")," ")</f>
        <v xml:space="preserve">[color=orange]J[/color] </v>
      </c>
      <c r="AV6" s="16" t="str">
        <f>CONCATENATE(IF(ISNUMBER(K6),CONCATENATE("[url=http://www.eurobilltracker.eu/index.php?command=32;id=",K6,"]"),""),"[color=",IF(OR(ISNUMBER(K6),K6="x"),IF($AH6=26,Definicoes_Instrucoes!$B$1,Definicoes_Instrucoes!$B$2),Definicoes_Instrucoes!$B$3),"]K[/color]",IF(ISNUMBER(K6),"[/url]","")," ")</f>
        <v xml:space="preserve">[url=http://www.eurobilltracker.eu/index.php?command=32;id=22244525][color=black]K[/color][/url] </v>
      </c>
      <c r="AW6" s="16" t="str">
        <f>CONCATENATE(IF(ISNUMBER(L6),CONCATENATE("[url=http://www.eurobilltracker.eu/index.php?command=32;id=",L6,"]"),""),"[color=",IF(OR(ISNUMBER(L6),L6="x"),IF($AH6=26,Definicoes_Instrucoes!$B$1,Definicoes_Instrucoes!$B$2),Definicoes_Instrucoes!$B$3),"]L[/color]",IF(ISNUMBER(L6),"[/url]","")," ")</f>
        <v xml:space="preserve">[url=http://www.eurobilltracker.eu/index.php?command=32;id=12612077][color=black]L[/color][/url] </v>
      </c>
      <c r="AX6" s="16" t="str">
        <f>CONCATENATE(IF(ISNUMBER(M6),CONCATENATE("[url=http://www.eurobilltracker.eu/index.php?command=32;id=",M6,"]"),""),"[color=",IF(OR(ISNUMBER(M6),M6="x"),IF($AH6=26,Definicoes_Instrucoes!$B$1,Definicoes_Instrucoes!$B$2),Definicoes_Instrucoes!$B$3),"]M[/color]",IF(ISNUMBER(M6),"[/url]","")," ")</f>
        <v xml:space="preserve">[color=orange]M[/color] </v>
      </c>
      <c r="AY6" s="16" t="str">
        <f>CONCATENATE(IF(ISNUMBER(N6),CONCATENATE("[url=http://www.eurobilltracker.eu/index.php?command=32;id=",N6,"]"),""),"[color=",IF(OR(ISNUMBER(N6),N6="x"),IF($AH6=26,Definicoes_Instrucoes!$B$1,Definicoes_Instrucoes!$B$2),Definicoes_Instrucoes!$B$3),"]N[/color]",IF(ISNUMBER(N6),"[/url]","")," ")</f>
        <v xml:space="preserve">[color=orange]N[/color] </v>
      </c>
      <c r="AZ6" s="16" t="str">
        <f>CONCATENATE(IF(ISNUMBER(O6),CONCATENATE("[url=http://www.eurobilltracker.eu/index.php?command=32;id=",O6,"]"),""),"[color=",IF(OR(ISNUMBER(O6),O6="x"),IF($AH6=26,Definicoes_Instrucoes!$B$1,Definicoes_Instrucoes!$B$2),Definicoes_Instrucoes!$B$3),"]O[/color]",IF(ISNUMBER(O6),"[/url]","")," ")</f>
        <v xml:space="preserve">[color=orange]O[/color] </v>
      </c>
      <c r="BA6" s="16" t="str">
        <f>CONCATENATE(IF(ISNUMBER(P6),CONCATENATE("[url=http://www.eurobilltracker.eu/index.php?command=32;id=",P6,"]"),""),"[color=",IF(OR(ISNUMBER(P6),P6="x"),IF($AH6=26,Definicoes_Instrucoes!$B$1,Definicoes_Instrucoes!$B$2),Definicoes_Instrucoes!$B$3),"]P[/color]",IF(ISNUMBER(P6),"[/url]","")," ")</f>
        <v xml:space="preserve">[color=orange]P[/color] </v>
      </c>
      <c r="BB6" s="16" t="str">
        <f>CONCATENATE(IF(ISNUMBER(Q6),CONCATENATE("[url=http://www.eurobilltracker.eu/index.php?command=32;id=",Q6,"]"),""),"[color=",IF(OR(ISNUMBER(Q6),Q6="x"),IF($AH6=26,Definicoes_Instrucoes!$B$1,Definicoes_Instrucoes!$B$2),Definicoes_Instrucoes!$B$3),"]Q[/color]",IF(ISNUMBER(Q6),"[/url]","")," ")</f>
        <v xml:space="preserve">[color=orange]Q[/color] </v>
      </c>
      <c r="BC6" s="16" t="str">
        <f>CONCATENATE(IF(ISNUMBER(R6),CONCATENATE("[url=http://www.eurobilltracker.eu/index.php?command=32;id=",R6,"]"),""),"[color=",IF(OR(ISNUMBER(R6),R6="x"),IF($AH6=26,Definicoes_Instrucoes!$B$1,Definicoes_Instrucoes!$B$2),Definicoes_Instrucoes!$B$3),"]R[/color]",IF(ISNUMBER(R6),"[/url]","")," ")</f>
        <v xml:space="preserve">[color=orange]R[/color] </v>
      </c>
      <c r="BD6" s="16" t="str">
        <f>CONCATENATE(IF(ISNUMBER(S6),CONCATENATE("[url=http://www.eurobilltracker.eu/index.php?command=32;id=",S6,"]"),""),"[color=",IF(OR(ISNUMBER(S6),S6="x"),IF($AH6=26,Definicoes_Instrucoes!$B$1,Definicoes_Instrucoes!$B$2),Definicoes_Instrucoes!$B$3),"]S[/color]",IF(ISNUMBER(S6),"[/url]","")," ")</f>
        <v xml:space="preserve">[url=http://www.eurobilltracker.eu/index.php?command=32;id=17665811][color=black]S[/color][/url] </v>
      </c>
      <c r="BE6" s="16" t="str">
        <f>CONCATENATE(IF(ISNUMBER(T6),CONCATENATE("[url=http://www.eurobilltracker.eu/index.php?command=32;id=",T6,"]"),""),"[color=",IF(OR(ISNUMBER(T6),T6="x"),IF($AH6=26,Definicoes_Instrucoes!$B$1,Definicoes_Instrucoes!$B$2),Definicoes_Instrucoes!$B$3),"]T[/color]",IF(ISNUMBER(T6),"[/url]","")," ")</f>
        <v xml:space="preserve">[color=orange]T[/color] </v>
      </c>
      <c r="BF6" s="16" t="str">
        <f>CONCATENATE(IF(ISNUMBER(U6),CONCATENATE("[url=http://www.eurobilltracker.eu/index.php?command=32;id=",U6,"]"),""),"[color=",IF(OR(ISNUMBER(U6),U6="x"),IF($AH6=26,Definicoes_Instrucoes!$B$1,Definicoes_Instrucoes!$B$2),Definicoes_Instrucoes!$B$3),"]U[/color]",IF(ISNUMBER(U6),"[/url]","")," ")</f>
        <v xml:space="preserve">[color=orange]U[/color] </v>
      </c>
      <c r="BG6" s="16" t="str">
        <f>CONCATENATE(IF(ISNUMBER(V6),CONCATENATE("[url=http://www.eurobilltracker.eu/index.php?command=32;id=",V6,"]"),""),"[color=",IF(OR(ISNUMBER(V6),V6="x"),IF($AH6=26,Definicoes_Instrucoes!$B$1,Definicoes_Instrucoes!$B$2),Definicoes_Instrucoes!$B$3),"]V[/color]",IF(ISNUMBER(V6),"[/url]","")," ")</f>
        <v xml:space="preserve">[url=http://www.eurobilltracker.eu/index.php?command=32;id=19127143][color=black]V[/color][/url] </v>
      </c>
      <c r="BH6" s="16" t="str">
        <f>CONCATENATE(IF(ISNUMBER(W6),CONCATENATE("[url=http://www.eurobilltracker.eu/index.php?command=32;id=",W6,"]"),""),"[color=",IF(OR(ISNUMBER(W6),W6="x"),IF($AH6=26,Definicoes_Instrucoes!$B$1,Definicoes_Instrucoes!$B$2),Definicoes_Instrucoes!$B$3),"]W[/color]",IF(ISNUMBER(W6),"[/url]","")," ")</f>
        <v xml:space="preserve">[color=orange]W[/color] </v>
      </c>
      <c r="BI6" s="16" t="str">
        <f>CONCATENATE(IF(ISNUMBER(X6),CONCATENATE("[url=http://www.eurobilltracker.eu/index.php?command=32;id=",X6,"]"),""),"[color=",IF(OR(ISNUMBER(X6),X6="x"),IF($AH6=26,Definicoes_Instrucoes!$B$1,Definicoes_Instrucoes!$B$2),Definicoes_Instrucoes!$B$3),"]X[/color]",IF(ISNUMBER(X6),"[/url]","")," ")</f>
        <v xml:space="preserve">[color=orange]X[/color] </v>
      </c>
      <c r="BJ6" s="16" t="str">
        <f>CONCATENATE(IF(ISNUMBER(Y6),CONCATENATE("[url=http://www.eurobilltracker.eu/index.php?command=32;id=",Y6,"]"),""),"[color=",IF(OR(ISNUMBER(Y6),Y6="x"),IF($AH6=26,Definicoes_Instrucoes!$B$1,Definicoes_Instrucoes!$B$2),Definicoes_Instrucoes!$B$3),"]Y[/color]",IF(ISNUMBER(Y6),"[/url]","")," ")</f>
        <v xml:space="preserve">[color=orange]Y[/color] </v>
      </c>
      <c r="BK6" s="16" t="str">
        <f>CONCATENATE(IF(ISNUMBER(Z6),CONCATENATE("[url=http://www.eurobilltracker.eu/index.php?command=32;id=",Z6,"]"),""),"[color=",IF(OR(ISNUMBER(Z6),Z6="x"),IF($AH6=26,Definicoes_Instrucoes!$B$1,Definicoes_Instrucoes!$B$2),Definicoes_Instrucoes!$B$3),"]Z[/color]",IF(ISNUMBER(Z6),"[/url]","")," ")</f>
        <v xml:space="preserve">[color=orange]Z[/color] </v>
      </c>
      <c r="BL6" s="16" t="str">
        <f>CONCATENATE("[b]– [color=",IF(AH6=26,Definicoes_Instrucoes!$B$1,Definicoes_Instrucoes!$B$4),"]",IF(LEN(AH6)=1,"0",""),AH6,"[/color][/b]/26 ")</f>
        <v xml:space="preserve">[b]– [color=black]06[/color][/b]/26 </v>
      </c>
      <c r="BM6" s="15" t="str">
        <f>CONCATENATE(AC6," [b]",IF(AE6="","",CONCATENATE("[url=",AE6,"]")),"[color=",IF(AH6=26,Definicoes_Instrucoes!$B$1,AG6),"]",AD6,"[/color]",IF(AE6="","","[/url]"),"[/b]")</f>
        <v>:flag-de: [b][color=black]Kassel[/color][/b]</v>
      </c>
      <c r="BN6" s="15" t="str">
        <f t="shared" si="1"/>
        <v/>
      </c>
      <c r="BO6" s="17" t="str">
        <f t="shared" si="2"/>
        <v>[size=100][b][color=black]06.[/color][/b][/size] [url=http://www.eurobilltracker.eu/index.php?command=32;id=22244525][b][size=85][color=black]2006-10-09[/color][/size][/b][/url] [b][color=orange]A[/color] [color=orange]B[/color] [color=orange]C[/color] [color=orange]D[/color] [url=http://www.eurobilltracker.eu/index.php?command=32;id=22244520][color=black]E[/color][/url] [url=http://www.eurobilltracker.eu/index.php?command=32;id=18955591][color=black]F[/color][/url] [color=orange]G[/color] [color=orange]H[/color] [color=orange]I[/color] [color=orange]J[/color] [url=http://www.eurobilltracker.eu/index.php?command=32;id=22244525][color=black]K[/color][/url] [url=http://www.eurobilltracker.eu/index.php?command=32;id=12612077][color=black]L[/color][/url] [color=orange]M[/color] [color=orange]N[/color] [color=orange]O[/color] [color=orange]P[/color] [color=orange]Q[/color] [color=orange]R[/color] [url=http://www.eurobilltracker.eu/index.php?command=32;id=17665811][color=black]S[/color][/url] [color=orange]T[/color] [color=orange]U[/color] [url=http://www.eurobilltracker.eu/index.php?command=32;id=19127143][color=black]V[/color][/url] [color=orange]W[/color] [color=orange]X[/color] [color=orange]Y[/color] [color=orange]Z[/color] [/b][b]– [color=black]06[/color][/b]/26 :flag-de: [b][color=black]Kassel[/color][/b]</v>
      </c>
    </row>
    <row r="7" spans="1:67">
      <c r="A7">
        <v>22730638</v>
      </c>
      <c r="E7">
        <v>22244520</v>
      </c>
      <c r="F7" s="1">
        <v>18955591</v>
      </c>
      <c r="K7" s="1">
        <v>22244525</v>
      </c>
      <c r="L7" s="1">
        <v>12612077</v>
      </c>
      <c r="S7" s="1">
        <v>17665811</v>
      </c>
      <c r="V7" s="1">
        <v>19127143</v>
      </c>
      <c r="AA7" s="2" t="s">
        <v>32</v>
      </c>
      <c r="AB7" s="9">
        <v>22730638</v>
      </c>
      <c r="AC7" s="6" t="s">
        <v>49</v>
      </c>
      <c r="AD7" s="6" t="s">
        <v>57</v>
      </c>
      <c r="AE7" s="6"/>
      <c r="AG7" s="2" t="s">
        <v>19</v>
      </c>
      <c r="AH7" s="12">
        <f t="shared" si="0"/>
        <v>7</v>
      </c>
      <c r="AI7" s="15">
        <f>ROW()</f>
        <v>7</v>
      </c>
      <c r="AJ7" s="16" t="str">
        <f t="shared" si="3"/>
        <v>[size=100][b][color=black]07.[/color][/b][/size]</v>
      </c>
      <c r="AK7" s="16" t="str">
        <f>CONCATENATE(Definicoes_Instrucoes!$B$5," ",IF(ISNUMBER(AB7),CONCATENATE("[url=http://www.eurobilltracker.eu/index.php?command=32;id=",AB7,"]"),""),"[b][size=85][color=",IF(AH7=26,Definicoes_Instrucoes!$B$1,Definicoes_Instrucoes!$B$7),"]",IF(AA7&lt;&gt;"",AA7,"0000-00-00"),"[/color][/size][/b]",IF(ISNUMBER(AB7),"[/url]","")," ")</f>
        <v xml:space="preserve"> [url=http://www.eurobilltracker.eu/index.php?command=32;id=22730638][b][size=85][color=black]2006-10-24[/color][/size][/b][/url] </v>
      </c>
      <c r="AL7" s="16" t="str">
        <f>CONCATENATE(IF(ISNUMBER(A7),CONCATENATE("[url=http://www.eurobilltracker.eu/index.php?command=32;id=",A7,"]"),""),"[color=",IF(OR(ISNUMBER(A7),A7="x"),IF($AH7=26,Definicoes_Instrucoes!$B$1,Definicoes_Instrucoes!$B$2),Definicoes_Instrucoes!$B$3),"]A[/color]",IF(ISNUMBER(A7),"[/url]","")," ")</f>
        <v xml:space="preserve">[url=http://www.eurobilltracker.eu/index.php?command=32;id=22730638][color=black]A[/color][/url] </v>
      </c>
      <c r="AM7" s="16" t="str">
        <f>CONCATENATE(IF(ISNUMBER(B7),CONCATENATE("[url=http://www.eurobilltracker.eu/index.php?command=32;id=",B7,"]"),""),"[color=",IF(OR(ISNUMBER(B7),B7="x"),IF($AH7=26,Definicoes_Instrucoes!$B$1,Definicoes_Instrucoes!$B$2),Definicoes_Instrucoes!$B$3),"]B[/color]",IF(ISNUMBER(B7),"[/url]","")," ")</f>
        <v xml:space="preserve">[color=orange]B[/color] </v>
      </c>
      <c r="AN7" s="16" t="str">
        <f>CONCATENATE(IF(ISNUMBER(C7),CONCATENATE("[url=http://www.eurobilltracker.eu/index.php?command=32;id=",C7,"]"),""),"[color=",IF(OR(ISNUMBER(C7),C7="x"),IF($AH7=26,Definicoes_Instrucoes!$B$1,Definicoes_Instrucoes!$B$2),Definicoes_Instrucoes!$B$3),"]C[/color]",IF(ISNUMBER(C7),"[/url]","")," ")</f>
        <v xml:space="preserve">[color=orange]C[/color] </v>
      </c>
      <c r="AO7" s="16" t="str">
        <f>CONCATENATE(IF(ISNUMBER(D7),CONCATENATE("[url=http://www.eurobilltracker.eu/index.php?command=32;id=",D7,"]"),""),"[color=",IF(OR(ISNUMBER(D7),D7="x"),IF($AH7=26,Definicoes_Instrucoes!$B$1,Definicoes_Instrucoes!$B$2),Definicoes_Instrucoes!$B$3),"]D[/color]",IF(ISNUMBER(D7),"[/url]","")," ")</f>
        <v xml:space="preserve">[color=orange]D[/color] </v>
      </c>
      <c r="AP7" s="16" t="str">
        <f>CONCATENATE(IF(ISNUMBER(E7),CONCATENATE("[url=http://www.eurobilltracker.eu/index.php?command=32;id=",E7,"]"),""),"[color=",IF(OR(ISNUMBER(E7),E7="x"),IF($AH7=26,Definicoes_Instrucoes!$B$1,Definicoes_Instrucoes!$B$2),Definicoes_Instrucoes!$B$3),"]E[/color]",IF(ISNUMBER(E7),"[/url]","")," ")</f>
        <v xml:space="preserve">[url=http://www.eurobilltracker.eu/index.php?command=32;id=22244520][color=black]E[/color][/url] </v>
      </c>
      <c r="AQ7" s="16" t="str">
        <f>CONCATENATE(IF(ISNUMBER(F7),CONCATENATE("[url=http://www.eurobilltracker.eu/index.php?command=32;id=",F7,"]"),""),"[color=",IF(OR(ISNUMBER(F7),F7="x"),IF($AH7=26,Definicoes_Instrucoes!$B$1,Definicoes_Instrucoes!$B$2),Definicoes_Instrucoes!$B$3),"]F[/color]",IF(ISNUMBER(F7),"[/url]","")," ")</f>
        <v xml:space="preserve">[url=http://www.eurobilltracker.eu/index.php?command=32;id=18955591][color=black]F[/color][/url] </v>
      </c>
      <c r="AR7" s="16" t="str">
        <f>CONCATENATE(IF(ISNUMBER(G7),CONCATENATE("[url=http://www.eurobilltracker.eu/index.php?command=32;id=",G7,"]"),""),"[color=",IF(OR(ISNUMBER(G7),G7="x"),IF($AH7=26,Definicoes_Instrucoes!$B$1,Definicoes_Instrucoes!$B$2),Definicoes_Instrucoes!$B$3),"]G[/color]",IF(ISNUMBER(G7),"[/url]","")," ")</f>
        <v xml:space="preserve">[color=orange]G[/color] </v>
      </c>
      <c r="AS7" s="16" t="str">
        <f>CONCATENATE(IF(ISNUMBER(H7),CONCATENATE("[url=http://www.eurobilltracker.eu/index.php?command=32;id=",H7,"]"),""),"[color=",IF(OR(ISNUMBER(H7),H7="x"),IF($AH7=26,Definicoes_Instrucoes!$B$1,Definicoes_Instrucoes!$B$2),Definicoes_Instrucoes!$B$3),"]H[/color]",IF(ISNUMBER(H7),"[/url]","")," ")</f>
        <v xml:space="preserve">[color=orange]H[/color] </v>
      </c>
      <c r="AT7" s="16" t="str">
        <f>CONCATENATE(IF(ISNUMBER(I7),CONCATENATE("[url=http://www.eurobilltracker.eu/index.php?command=32;id=",I7,"]"),""),"[color=",IF(OR(ISNUMBER(I7),I7="x"),IF($AH7=26,Definicoes_Instrucoes!$B$1,Definicoes_Instrucoes!$B$2),Definicoes_Instrucoes!$B$3),"]I[/color]",IF(ISNUMBER(I7),"[/url]","")," ")</f>
        <v xml:space="preserve">[color=orange]I[/color] </v>
      </c>
      <c r="AU7" s="16" t="str">
        <f>CONCATENATE(IF(ISNUMBER(J7),CONCATENATE("[url=http://www.eurobilltracker.eu/index.php?command=32;id=",J7,"]"),""),"[color=",IF(OR(ISNUMBER(J7),J7="x"),IF($AH7=26,Definicoes_Instrucoes!$B$1,Definicoes_Instrucoes!$B$2),Definicoes_Instrucoes!$B$3),"]J[/color]",IF(ISNUMBER(J7),"[/url]","")," ")</f>
        <v xml:space="preserve">[color=orange]J[/color] </v>
      </c>
      <c r="AV7" s="16" t="str">
        <f>CONCATENATE(IF(ISNUMBER(K7),CONCATENATE("[url=http://www.eurobilltracker.eu/index.php?command=32;id=",K7,"]"),""),"[color=",IF(OR(ISNUMBER(K7),K7="x"),IF($AH7=26,Definicoes_Instrucoes!$B$1,Definicoes_Instrucoes!$B$2),Definicoes_Instrucoes!$B$3),"]K[/color]",IF(ISNUMBER(K7),"[/url]","")," ")</f>
        <v xml:space="preserve">[url=http://www.eurobilltracker.eu/index.php?command=32;id=22244525][color=black]K[/color][/url] </v>
      </c>
      <c r="AW7" s="16" t="str">
        <f>CONCATENATE(IF(ISNUMBER(L7),CONCATENATE("[url=http://www.eurobilltracker.eu/index.php?command=32;id=",L7,"]"),""),"[color=",IF(OR(ISNUMBER(L7),L7="x"),IF($AH7=26,Definicoes_Instrucoes!$B$1,Definicoes_Instrucoes!$B$2),Definicoes_Instrucoes!$B$3),"]L[/color]",IF(ISNUMBER(L7),"[/url]","")," ")</f>
        <v xml:space="preserve">[url=http://www.eurobilltracker.eu/index.php?command=32;id=12612077][color=black]L[/color][/url] </v>
      </c>
      <c r="AX7" s="16" t="str">
        <f>CONCATENATE(IF(ISNUMBER(M7),CONCATENATE("[url=http://www.eurobilltracker.eu/index.php?command=32;id=",M7,"]"),""),"[color=",IF(OR(ISNUMBER(M7),M7="x"),IF($AH7=26,Definicoes_Instrucoes!$B$1,Definicoes_Instrucoes!$B$2),Definicoes_Instrucoes!$B$3),"]M[/color]",IF(ISNUMBER(M7),"[/url]","")," ")</f>
        <v xml:space="preserve">[color=orange]M[/color] </v>
      </c>
      <c r="AY7" s="16" t="str">
        <f>CONCATENATE(IF(ISNUMBER(N7),CONCATENATE("[url=http://www.eurobilltracker.eu/index.php?command=32;id=",N7,"]"),""),"[color=",IF(OR(ISNUMBER(N7),N7="x"),IF($AH7=26,Definicoes_Instrucoes!$B$1,Definicoes_Instrucoes!$B$2),Definicoes_Instrucoes!$B$3),"]N[/color]",IF(ISNUMBER(N7),"[/url]","")," ")</f>
        <v xml:space="preserve">[color=orange]N[/color] </v>
      </c>
      <c r="AZ7" s="16" t="str">
        <f>CONCATENATE(IF(ISNUMBER(O7),CONCATENATE("[url=http://www.eurobilltracker.eu/index.php?command=32;id=",O7,"]"),""),"[color=",IF(OR(ISNUMBER(O7),O7="x"),IF($AH7=26,Definicoes_Instrucoes!$B$1,Definicoes_Instrucoes!$B$2),Definicoes_Instrucoes!$B$3),"]O[/color]",IF(ISNUMBER(O7),"[/url]","")," ")</f>
        <v xml:space="preserve">[color=orange]O[/color] </v>
      </c>
      <c r="BA7" s="16" t="str">
        <f>CONCATENATE(IF(ISNUMBER(P7),CONCATENATE("[url=http://www.eurobilltracker.eu/index.php?command=32;id=",P7,"]"),""),"[color=",IF(OR(ISNUMBER(P7),P7="x"),IF($AH7=26,Definicoes_Instrucoes!$B$1,Definicoes_Instrucoes!$B$2),Definicoes_Instrucoes!$B$3),"]P[/color]",IF(ISNUMBER(P7),"[/url]","")," ")</f>
        <v xml:space="preserve">[color=orange]P[/color] </v>
      </c>
      <c r="BB7" s="16" t="str">
        <f>CONCATENATE(IF(ISNUMBER(Q7),CONCATENATE("[url=http://www.eurobilltracker.eu/index.php?command=32;id=",Q7,"]"),""),"[color=",IF(OR(ISNUMBER(Q7),Q7="x"),IF($AH7=26,Definicoes_Instrucoes!$B$1,Definicoes_Instrucoes!$B$2),Definicoes_Instrucoes!$B$3),"]Q[/color]",IF(ISNUMBER(Q7),"[/url]","")," ")</f>
        <v xml:space="preserve">[color=orange]Q[/color] </v>
      </c>
      <c r="BC7" s="16" t="str">
        <f>CONCATENATE(IF(ISNUMBER(R7),CONCATENATE("[url=http://www.eurobilltracker.eu/index.php?command=32;id=",R7,"]"),""),"[color=",IF(OR(ISNUMBER(R7),R7="x"),IF($AH7=26,Definicoes_Instrucoes!$B$1,Definicoes_Instrucoes!$B$2),Definicoes_Instrucoes!$B$3),"]R[/color]",IF(ISNUMBER(R7),"[/url]","")," ")</f>
        <v xml:space="preserve">[color=orange]R[/color] </v>
      </c>
      <c r="BD7" s="16" t="str">
        <f>CONCATENATE(IF(ISNUMBER(S7),CONCATENATE("[url=http://www.eurobilltracker.eu/index.php?command=32;id=",S7,"]"),""),"[color=",IF(OR(ISNUMBER(S7),S7="x"),IF($AH7=26,Definicoes_Instrucoes!$B$1,Definicoes_Instrucoes!$B$2),Definicoes_Instrucoes!$B$3),"]S[/color]",IF(ISNUMBER(S7),"[/url]","")," ")</f>
        <v xml:space="preserve">[url=http://www.eurobilltracker.eu/index.php?command=32;id=17665811][color=black]S[/color][/url] </v>
      </c>
      <c r="BE7" s="16" t="str">
        <f>CONCATENATE(IF(ISNUMBER(T7),CONCATENATE("[url=http://www.eurobilltracker.eu/index.php?command=32;id=",T7,"]"),""),"[color=",IF(OR(ISNUMBER(T7),T7="x"),IF($AH7=26,Definicoes_Instrucoes!$B$1,Definicoes_Instrucoes!$B$2),Definicoes_Instrucoes!$B$3),"]T[/color]",IF(ISNUMBER(T7),"[/url]","")," ")</f>
        <v xml:space="preserve">[color=orange]T[/color] </v>
      </c>
      <c r="BF7" s="16" t="str">
        <f>CONCATENATE(IF(ISNUMBER(U7),CONCATENATE("[url=http://www.eurobilltracker.eu/index.php?command=32;id=",U7,"]"),""),"[color=",IF(OR(ISNUMBER(U7),U7="x"),IF($AH7=26,Definicoes_Instrucoes!$B$1,Definicoes_Instrucoes!$B$2),Definicoes_Instrucoes!$B$3),"]U[/color]",IF(ISNUMBER(U7),"[/url]","")," ")</f>
        <v xml:space="preserve">[color=orange]U[/color] </v>
      </c>
      <c r="BG7" s="16" t="str">
        <f>CONCATENATE(IF(ISNUMBER(V7),CONCATENATE("[url=http://www.eurobilltracker.eu/index.php?command=32;id=",V7,"]"),""),"[color=",IF(OR(ISNUMBER(V7),V7="x"),IF($AH7=26,Definicoes_Instrucoes!$B$1,Definicoes_Instrucoes!$B$2),Definicoes_Instrucoes!$B$3),"]V[/color]",IF(ISNUMBER(V7),"[/url]","")," ")</f>
        <v xml:space="preserve">[url=http://www.eurobilltracker.eu/index.php?command=32;id=19127143][color=black]V[/color][/url] </v>
      </c>
      <c r="BH7" s="16" t="str">
        <f>CONCATENATE(IF(ISNUMBER(W7),CONCATENATE("[url=http://www.eurobilltracker.eu/index.php?command=32;id=",W7,"]"),""),"[color=",IF(OR(ISNUMBER(W7),W7="x"),IF($AH7=26,Definicoes_Instrucoes!$B$1,Definicoes_Instrucoes!$B$2),Definicoes_Instrucoes!$B$3),"]W[/color]",IF(ISNUMBER(W7),"[/url]","")," ")</f>
        <v xml:space="preserve">[color=orange]W[/color] </v>
      </c>
      <c r="BI7" s="16" t="str">
        <f>CONCATENATE(IF(ISNUMBER(X7),CONCATENATE("[url=http://www.eurobilltracker.eu/index.php?command=32;id=",X7,"]"),""),"[color=",IF(OR(ISNUMBER(X7),X7="x"),IF($AH7=26,Definicoes_Instrucoes!$B$1,Definicoes_Instrucoes!$B$2),Definicoes_Instrucoes!$B$3),"]X[/color]",IF(ISNUMBER(X7),"[/url]","")," ")</f>
        <v xml:space="preserve">[color=orange]X[/color] </v>
      </c>
      <c r="BJ7" s="16" t="str">
        <f>CONCATENATE(IF(ISNUMBER(Y7),CONCATENATE("[url=http://www.eurobilltracker.eu/index.php?command=32;id=",Y7,"]"),""),"[color=",IF(OR(ISNUMBER(Y7),Y7="x"),IF($AH7=26,Definicoes_Instrucoes!$B$1,Definicoes_Instrucoes!$B$2),Definicoes_Instrucoes!$B$3),"]Y[/color]",IF(ISNUMBER(Y7),"[/url]","")," ")</f>
        <v xml:space="preserve">[color=orange]Y[/color] </v>
      </c>
      <c r="BK7" s="16" t="str">
        <f>CONCATENATE(IF(ISNUMBER(Z7),CONCATENATE("[url=http://www.eurobilltracker.eu/index.php?command=32;id=",Z7,"]"),""),"[color=",IF(OR(ISNUMBER(Z7),Z7="x"),IF($AH7=26,Definicoes_Instrucoes!$B$1,Definicoes_Instrucoes!$B$2),Definicoes_Instrucoes!$B$3),"]Z[/color]",IF(ISNUMBER(Z7),"[/url]","")," ")</f>
        <v xml:space="preserve">[color=orange]Z[/color] </v>
      </c>
      <c r="BL7" s="16" t="str">
        <f>CONCATENATE("[b]– [color=",IF(AH7=26,Definicoes_Instrucoes!$B$1,Definicoes_Instrucoes!$B$4),"]",IF(LEN(AH7)=1,"0",""),AH7,"[/color][/b]/26 ")</f>
        <v xml:space="preserve">[b]– [color=black]07[/color][/b]/26 </v>
      </c>
      <c r="BM7" s="15" t="str">
        <f>CONCATENATE(AC7," [b]",IF(AE7="","",CONCATENATE("[url=",AE7,"]")),"[color=",IF(AH7=26,Definicoes_Instrucoes!$B$1,AG7),"]",AD7,"[/color]",IF(AE7="","","[/url]"),"[/b]")</f>
        <v>:flag-pt: [b][color=black]Abóboda[/color][/b]</v>
      </c>
      <c r="BN7" s="15" t="str">
        <f t="shared" si="1"/>
        <v/>
      </c>
      <c r="BO7" s="17" t="str">
        <f t="shared" si="2"/>
        <v>[size=100][b][color=black]07.[/color][/b][/size] [url=http://www.eurobilltracker.eu/index.php?command=32;id=22730638][b][size=85][color=black]2006-10-24[/color][/size][/b][/url] [b][url=http://www.eurobilltracker.eu/index.php?command=32;id=22730638][color=black]A[/color][/url] [color=orange]B[/color] [color=orange]C[/color] [color=orange]D[/color] [url=http://www.eurobilltracker.eu/index.php?command=32;id=22244520][color=black]E[/color][/url] [url=http://www.eurobilltracker.eu/index.php?command=32;id=18955591][color=black]F[/color][/url] [color=orange]G[/color] [color=orange]H[/color] [color=orange]I[/color] [color=orange]J[/color] [url=http://www.eurobilltracker.eu/index.php?command=32;id=22244525][color=black]K[/color][/url] [url=http://www.eurobilltracker.eu/index.php?command=32;id=12612077][color=black]L[/color][/url] [color=orange]M[/color] [color=orange]N[/color] [color=orange]O[/color] [color=orange]P[/color] [color=orange]Q[/color] [color=orange]R[/color] [url=http://www.eurobilltracker.eu/index.php?command=32;id=17665811][color=black]S[/color][/url] [color=orange]T[/color] [color=orange]U[/color] [url=http://www.eurobilltracker.eu/index.php?command=32;id=19127143][color=black]V[/color][/url] [color=orange]W[/color] [color=orange]X[/color] [color=orange]Y[/color] [color=orange]Z[/color] [/b][b]– [color=black]07[/color][/b]/26 :flag-pt: [b][color=black]Abóboda[/color][/b]</v>
      </c>
    </row>
    <row r="8" spans="1:67">
      <c r="A8">
        <v>22730638</v>
      </c>
      <c r="C8">
        <v>23084113</v>
      </c>
      <c r="E8">
        <v>22244520</v>
      </c>
      <c r="F8" s="1">
        <v>18955591</v>
      </c>
      <c r="K8" s="1">
        <v>22244525</v>
      </c>
      <c r="L8" s="1">
        <v>12612077</v>
      </c>
      <c r="S8" s="1">
        <v>17665811</v>
      </c>
      <c r="V8" s="1">
        <v>19127143</v>
      </c>
      <c r="AA8" s="2" t="s">
        <v>33</v>
      </c>
      <c r="AB8" s="9">
        <v>23084113</v>
      </c>
      <c r="AC8" s="6" t="s">
        <v>49</v>
      </c>
      <c r="AD8" s="6" t="s">
        <v>58</v>
      </c>
      <c r="AE8" s="6"/>
      <c r="AF8" s="6"/>
      <c r="AG8" s="2" t="s">
        <v>6</v>
      </c>
      <c r="AH8" s="12">
        <f t="shared" si="0"/>
        <v>8</v>
      </c>
      <c r="AI8" s="15">
        <f>ROW()</f>
        <v>8</v>
      </c>
      <c r="AJ8" s="16" t="str">
        <f t="shared" si="3"/>
        <v>[size=100][b][color=black]08.[/color][/b][/size]</v>
      </c>
      <c r="AK8" s="16" t="str">
        <f>CONCATENATE(Definicoes_Instrucoes!$B$5," ",IF(ISNUMBER(AB8),CONCATENATE("[url=http://www.eurobilltracker.eu/index.php?command=32;id=",AB8,"]"),""),"[b][size=85][color=",IF(AH8=26,Definicoes_Instrucoes!$B$1,Definicoes_Instrucoes!$B$7),"]",IF(AA8&lt;&gt;"",AA8,"0000-00-00"),"[/color][/size][/b]",IF(ISNUMBER(AB8),"[/url]","")," ")</f>
        <v xml:space="preserve"> [url=http://www.eurobilltracker.eu/index.php?command=32;id=23084113][b][size=85][color=black]2006-11-03[/color][/size][/b][/url] </v>
      </c>
      <c r="AL8" s="16" t="str">
        <f>CONCATENATE(IF(ISNUMBER(A8),CONCATENATE("[url=http://www.eurobilltracker.eu/index.php?command=32;id=",A8,"]"),""),"[color=",IF(OR(ISNUMBER(A8),A8="x"),IF($AH8=26,Definicoes_Instrucoes!$B$1,Definicoes_Instrucoes!$B$2),Definicoes_Instrucoes!$B$3),"]A[/color]",IF(ISNUMBER(A8),"[/url]","")," ")</f>
        <v xml:space="preserve">[url=http://www.eurobilltracker.eu/index.php?command=32;id=22730638][color=black]A[/color][/url] </v>
      </c>
      <c r="AM8" s="16" t="str">
        <f>CONCATENATE(IF(ISNUMBER(B8),CONCATENATE("[url=http://www.eurobilltracker.eu/index.php?command=32;id=",B8,"]"),""),"[color=",IF(OR(ISNUMBER(B8),B8="x"),IF($AH8=26,Definicoes_Instrucoes!$B$1,Definicoes_Instrucoes!$B$2),Definicoes_Instrucoes!$B$3),"]B[/color]",IF(ISNUMBER(B8),"[/url]","")," ")</f>
        <v xml:space="preserve">[color=orange]B[/color] </v>
      </c>
      <c r="AN8" s="16" t="str">
        <f>CONCATENATE(IF(ISNUMBER(C8),CONCATENATE("[url=http://www.eurobilltracker.eu/index.php?command=32;id=",C8,"]"),""),"[color=",IF(OR(ISNUMBER(C8),C8="x"),IF($AH8=26,Definicoes_Instrucoes!$B$1,Definicoes_Instrucoes!$B$2),Definicoes_Instrucoes!$B$3),"]C[/color]",IF(ISNUMBER(C8),"[/url]","")," ")</f>
        <v xml:space="preserve">[url=http://www.eurobilltracker.eu/index.php?command=32;id=23084113][color=black]C[/color][/url] </v>
      </c>
      <c r="AO8" s="16" t="str">
        <f>CONCATENATE(IF(ISNUMBER(D8),CONCATENATE("[url=http://www.eurobilltracker.eu/index.php?command=32;id=",D8,"]"),""),"[color=",IF(OR(ISNUMBER(D8),D8="x"),IF($AH8=26,Definicoes_Instrucoes!$B$1,Definicoes_Instrucoes!$B$2),Definicoes_Instrucoes!$B$3),"]D[/color]",IF(ISNUMBER(D8),"[/url]","")," ")</f>
        <v xml:space="preserve">[color=orange]D[/color] </v>
      </c>
      <c r="AP8" s="16" t="str">
        <f>CONCATENATE(IF(ISNUMBER(E8),CONCATENATE("[url=http://www.eurobilltracker.eu/index.php?command=32;id=",E8,"]"),""),"[color=",IF(OR(ISNUMBER(E8),E8="x"),IF($AH8=26,Definicoes_Instrucoes!$B$1,Definicoes_Instrucoes!$B$2),Definicoes_Instrucoes!$B$3),"]E[/color]",IF(ISNUMBER(E8),"[/url]","")," ")</f>
        <v xml:space="preserve">[url=http://www.eurobilltracker.eu/index.php?command=32;id=22244520][color=black]E[/color][/url] </v>
      </c>
      <c r="AQ8" s="16" t="str">
        <f>CONCATENATE(IF(ISNUMBER(F8),CONCATENATE("[url=http://www.eurobilltracker.eu/index.php?command=32;id=",F8,"]"),""),"[color=",IF(OR(ISNUMBER(F8),F8="x"),IF($AH8=26,Definicoes_Instrucoes!$B$1,Definicoes_Instrucoes!$B$2),Definicoes_Instrucoes!$B$3),"]F[/color]",IF(ISNUMBER(F8),"[/url]","")," ")</f>
        <v xml:space="preserve">[url=http://www.eurobilltracker.eu/index.php?command=32;id=18955591][color=black]F[/color][/url] </v>
      </c>
      <c r="AR8" s="16" t="str">
        <f>CONCATENATE(IF(ISNUMBER(G8),CONCATENATE("[url=http://www.eurobilltracker.eu/index.php?command=32;id=",G8,"]"),""),"[color=",IF(OR(ISNUMBER(G8),G8="x"),IF($AH8=26,Definicoes_Instrucoes!$B$1,Definicoes_Instrucoes!$B$2),Definicoes_Instrucoes!$B$3),"]G[/color]",IF(ISNUMBER(G8),"[/url]","")," ")</f>
        <v xml:space="preserve">[color=orange]G[/color] </v>
      </c>
      <c r="AS8" s="16" t="str">
        <f>CONCATENATE(IF(ISNUMBER(H8),CONCATENATE("[url=http://www.eurobilltracker.eu/index.php?command=32;id=",H8,"]"),""),"[color=",IF(OR(ISNUMBER(H8),H8="x"),IF($AH8=26,Definicoes_Instrucoes!$B$1,Definicoes_Instrucoes!$B$2),Definicoes_Instrucoes!$B$3),"]H[/color]",IF(ISNUMBER(H8),"[/url]","")," ")</f>
        <v xml:space="preserve">[color=orange]H[/color] </v>
      </c>
      <c r="AT8" s="16" t="str">
        <f>CONCATENATE(IF(ISNUMBER(I8),CONCATENATE("[url=http://www.eurobilltracker.eu/index.php?command=32;id=",I8,"]"),""),"[color=",IF(OR(ISNUMBER(I8),I8="x"),IF($AH8=26,Definicoes_Instrucoes!$B$1,Definicoes_Instrucoes!$B$2),Definicoes_Instrucoes!$B$3),"]I[/color]",IF(ISNUMBER(I8),"[/url]","")," ")</f>
        <v xml:space="preserve">[color=orange]I[/color] </v>
      </c>
      <c r="AU8" s="16" t="str">
        <f>CONCATENATE(IF(ISNUMBER(J8),CONCATENATE("[url=http://www.eurobilltracker.eu/index.php?command=32;id=",J8,"]"),""),"[color=",IF(OR(ISNUMBER(J8),J8="x"),IF($AH8=26,Definicoes_Instrucoes!$B$1,Definicoes_Instrucoes!$B$2),Definicoes_Instrucoes!$B$3),"]J[/color]",IF(ISNUMBER(J8),"[/url]","")," ")</f>
        <v xml:space="preserve">[color=orange]J[/color] </v>
      </c>
      <c r="AV8" s="16" t="str">
        <f>CONCATENATE(IF(ISNUMBER(K8),CONCATENATE("[url=http://www.eurobilltracker.eu/index.php?command=32;id=",K8,"]"),""),"[color=",IF(OR(ISNUMBER(K8),K8="x"),IF($AH8=26,Definicoes_Instrucoes!$B$1,Definicoes_Instrucoes!$B$2),Definicoes_Instrucoes!$B$3),"]K[/color]",IF(ISNUMBER(K8),"[/url]","")," ")</f>
        <v xml:space="preserve">[url=http://www.eurobilltracker.eu/index.php?command=32;id=22244525][color=black]K[/color][/url] </v>
      </c>
      <c r="AW8" s="16" t="str">
        <f>CONCATENATE(IF(ISNUMBER(L8),CONCATENATE("[url=http://www.eurobilltracker.eu/index.php?command=32;id=",L8,"]"),""),"[color=",IF(OR(ISNUMBER(L8),L8="x"),IF($AH8=26,Definicoes_Instrucoes!$B$1,Definicoes_Instrucoes!$B$2),Definicoes_Instrucoes!$B$3),"]L[/color]",IF(ISNUMBER(L8),"[/url]","")," ")</f>
        <v xml:space="preserve">[url=http://www.eurobilltracker.eu/index.php?command=32;id=12612077][color=black]L[/color][/url] </v>
      </c>
      <c r="AX8" s="16" t="str">
        <f>CONCATENATE(IF(ISNUMBER(M8),CONCATENATE("[url=http://www.eurobilltracker.eu/index.php?command=32;id=",M8,"]"),""),"[color=",IF(OR(ISNUMBER(M8),M8="x"),IF($AH8=26,Definicoes_Instrucoes!$B$1,Definicoes_Instrucoes!$B$2),Definicoes_Instrucoes!$B$3),"]M[/color]",IF(ISNUMBER(M8),"[/url]","")," ")</f>
        <v xml:space="preserve">[color=orange]M[/color] </v>
      </c>
      <c r="AY8" s="16" t="str">
        <f>CONCATENATE(IF(ISNUMBER(N8),CONCATENATE("[url=http://www.eurobilltracker.eu/index.php?command=32;id=",N8,"]"),""),"[color=",IF(OR(ISNUMBER(N8),N8="x"),IF($AH8=26,Definicoes_Instrucoes!$B$1,Definicoes_Instrucoes!$B$2),Definicoes_Instrucoes!$B$3),"]N[/color]",IF(ISNUMBER(N8),"[/url]","")," ")</f>
        <v xml:space="preserve">[color=orange]N[/color] </v>
      </c>
      <c r="AZ8" s="16" t="str">
        <f>CONCATENATE(IF(ISNUMBER(O8),CONCATENATE("[url=http://www.eurobilltracker.eu/index.php?command=32;id=",O8,"]"),""),"[color=",IF(OR(ISNUMBER(O8),O8="x"),IF($AH8=26,Definicoes_Instrucoes!$B$1,Definicoes_Instrucoes!$B$2),Definicoes_Instrucoes!$B$3),"]O[/color]",IF(ISNUMBER(O8),"[/url]","")," ")</f>
        <v xml:space="preserve">[color=orange]O[/color] </v>
      </c>
      <c r="BA8" s="16" t="str">
        <f>CONCATENATE(IF(ISNUMBER(P8),CONCATENATE("[url=http://www.eurobilltracker.eu/index.php?command=32;id=",P8,"]"),""),"[color=",IF(OR(ISNUMBER(P8),P8="x"),IF($AH8=26,Definicoes_Instrucoes!$B$1,Definicoes_Instrucoes!$B$2),Definicoes_Instrucoes!$B$3),"]P[/color]",IF(ISNUMBER(P8),"[/url]","")," ")</f>
        <v xml:space="preserve">[color=orange]P[/color] </v>
      </c>
      <c r="BB8" s="16" t="str">
        <f>CONCATENATE(IF(ISNUMBER(Q8),CONCATENATE("[url=http://www.eurobilltracker.eu/index.php?command=32;id=",Q8,"]"),""),"[color=",IF(OR(ISNUMBER(Q8),Q8="x"),IF($AH8=26,Definicoes_Instrucoes!$B$1,Definicoes_Instrucoes!$B$2),Definicoes_Instrucoes!$B$3),"]Q[/color]",IF(ISNUMBER(Q8),"[/url]","")," ")</f>
        <v xml:space="preserve">[color=orange]Q[/color] </v>
      </c>
      <c r="BC8" s="16" t="str">
        <f>CONCATENATE(IF(ISNUMBER(R8),CONCATENATE("[url=http://www.eurobilltracker.eu/index.php?command=32;id=",R8,"]"),""),"[color=",IF(OR(ISNUMBER(R8),R8="x"),IF($AH8=26,Definicoes_Instrucoes!$B$1,Definicoes_Instrucoes!$B$2),Definicoes_Instrucoes!$B$3),"]R[/color]",IF(ISNUMBER(R8),"[/url]","")," ")</f>
        <v xml:space="preserve">[color=orange]R[/color] </v>
      </c>
      <c r="BD8" s="16" t="str">
        <f>CONCATENATE(IF(ISNUMBER(S8),CONCATENATE("[url=http://www.eurobilltracker.eu/index.php?command=32;id=",S8,"]"),""),"[color=",IF(OR(ISNUMBER(S8),S8="x"),IF($AH8=26,Definicoes_Instrucoes!$B$1,Definicoes_Instrucoes!$B$2),Definicoes_Instrucoes!$B$3),"]S[/color]",IF(ISNUMBER(S8),"[/url]","")," ")</f>
        <v xml:space="preserve">[url=http://www.eurobilltracker.eu/index.php?command=32;id=17665811][color=black]S[/color][/url] </v>
      </c>
      <c r="BE8" s="16" t="str">
        <f>CONCATENATE(IF(ISNUMBER(T8),CONCATENATE("[url=http://www.eurobilltracker.eu/index.php?command=32;id=",T8,"]"),""),"[color=",IF(OR(ISNUMBER(T8),T8="x"),IF($AH8=26,Definicoes_Instrucoes!$B$1,Definicoes_Instrucoes!$B$2),Definicoes_Instrucoes!$B$3),"]T[/color]",IF(ISNUMBER(T8),"[/url]","")," ")</f>
        <v xml:space="preserve">[color=orange]T[/color] </v>
      </c>
      <c r="BF8" s="16" t="str">
        <f>CONCATENATE(IF(ISNUMBER(U8),CONCATENATE("[url=http://www.eurobilltracker.eu/index.php?command=32;id=",U8,"]"),""),"[color=",IF(OR(ISNUMBER(U8),U8="x"),IF($AH8=26,Definicoes_Instrucoes!$B$1,Definicoes_Instrucoes!$B$2),Definicoes_Instrucoes!$B$3),"]U[/color]",IF(ISNUMBER(U8),"[/url]","")," ")</f>
        <v xml:space="preserve">[color=orange]U[/color] </v>
      </c>
      <c r="BG8" s="16" t="str">
        <f>CONCATENATE(IF(ISNUMBER(V8),CONCATENATE("[url=http://www.eurobilltracker.eu/index.php?command=32;id=",V8,"]"),""),"[color=",IF(OR(ISNUMBER(V8),V8="x"),IF($AH8=26,Definicoes_Instrucoes!$B$1,Definicoes_Instrucoes!$B$2),Definicoes_Instrucoes!$B$3),"]V[/color]",IF(ISNUMBER(V8),"[/url]","")," ")</f>
        <v xml:space="preserve">[url=http://www.eurobilltracker.eu/index.php?command=32;id=19127143][color=black]V[/color][/url] </v>
      </c>
      <c r="BH8" s="16" t="str">
        <f>CONCATENATE(IF(ISNUMBER(W8),CONCATENATE("[url=http://www.eurobilltracker.eu/index.php?command=32;id=",W8,"]"),""),"[color=",IF(OR(ISNUMBER(W8),W8="x"),IF($AH8=26,Definicoes_Instrucoes!$B$1,Definicoes_Instrucoes!$B$2),Definicoes_Instrucoes!$B$3),"]W[/color]",IF(ISNUMBER(W8),"[/url]","")," ")</f>
        <v xml:space="preserve">[color=orange]W[/color] </v>
      </c>
      <c r="BI8" s="16" t="str">
        <f>CONCATENATE(IF(ISNUMBER(X8),CONCATENATE("[url=http://www.eurobilltracker.eu/index.php?command=32;id=",X8,"]"),""),"[color=",IF(OR(ISNUMBER(X8),X8="x"),IF($AH8=26,Definicoes_Instrucoes!$B$1,Definicoes_Instrucoes!$B$2),Definicoes_Instrucoes!$B$3),"]X[/color]",IF(ISNUMBER(X8),"[/url]","")," ")</f>
        <v xml:space="preserve">[color=orange]X[/color] </v>
      </c>
      <c r="BJ8" s="16" t="str">
        <f>CONCATENATE(IF(ISNUMBER(Y8),CONCATENATE("[url=http://www.eurobilltracker.eu/index.php?command=32;id=",Y8,"]"),""),"[color=",IF(OR(ISNUMBER(Y8),Y8="x"),IF($AH8=26,Definicoes_Instrucoes!$B$1,Definicoes_Instrucoes!$B$2),Definicoes_Instrucoes!$B$3),"]Y[/color]",IF(ISNUMBER(Y8),"[/url]","")," ")</f>
        <v xml:space="preserve">[color=orange]Y[/color] </v>
      </c>
      <c r="BK8" s="16" t="str">
        <f>CONCATENATE(IF(ISNUMBER(Z8),CONCATENATE("[url=http://www.eurobilltracker.eu/index.php?command=32;id=",Z8,"]"),""),"[color=",IF(OR(ISNUMBER(Z8),Z8="x"),IF($AH8=26,Definicoes_Instrucoes!$B$1,Definicoes_Instrucoes!$B$2),Definicoes_Instrucoes!$B$3),"]Z[/color]",IF(ISNUMBER(Z8),"[/url]","")," ")</f>
        <v xml:space="preserve">[color=orange]Z[/color] </v>
      </c>
      <c r="BL8" s="16" t="str">
        <f>CONCATENATE("[b]– [color=",IF(AH8=26,Definicoes_Instrucoes!$B$1,Definicoes_Instrucoes!$B$4),"]",IF(LEN(AH8)=1,"0",""),AH8,"[/color][/b]/26 ")</f>
        <v xml:space="preserve">[b]– [color=black]08[/color][/b]/26 </v>
      </c>
      <c r="BM8" s="15" t="str">
        <f>CONCATENATE(AC8," [b]",IF(AE8="","",CONCATENATE("[url=",AE8,"]")),"[color=",IF(AH8=26,Definicoes_Instrucoes!$B$1,AG8),"]",AD8,"[/color]",IF(AE8="","","[/url]"),"[/b]")</f>
        <v>:flag-pt: [b][color=black]Coimbra[/color][/b]</v>
      </c>
      <c r="BN8" s="15" t="str">
        <f t="shared" si="1"/>
        <v/>
      </c>
      <c r="BO8" s="17" t="str">
        <f t="shared" si="2"/>
        <v>[size=100][b][color=black]08.[/color][/b][/size] [url=http://www.eurobilltracker.eu/index.php?command=32;id=23084113][b][size=85][color=black]2006-11-03[/color][/size][/b][/url] [b][url=http://www.eurobilltracker.eu/index.php?command=32;id=22730638][color=black]A[/color][/url] [color=orange]B[/color] [url=http://www.eurobilltracker.eu/index.php?command=32;id=23084113][color=black]C[/color][/url] [color=orange]D[/color] [url=http://www.eurobilltracker.eu/index.php?command=32;id=22244520][color=black]E[/color][/url] [url=http://www.eurobilltracker.eu/index.php?command=32;id=18955591][color=black]F[/color][/url] [color=orange]G[/color] [color=orange]H[/color] [color=orange]I[/color] [color=orange]J[/color] [url=http://www.eurobilltracker.eu/index.php?command=32;id=22244525][color=black]K[/color][/url] [url=http://www.eurobilltracker.eu/index.php?command=32;id=12612077][color=black]L[/color][/url] [color=orange]M[/color] [color=orange]N[/color] [color=orange]O[/color] [color=orange]P[/color] [color=orange]Q[/color] [color=orange]R[/color] [url=http://www.eurobilltracker.eu/index.php?command=32;id=17665811][color=black]S[/color][/url] [color=orange]T[/color] [color=orange]U[/color] [url=http://www.eurobilltracker.eu/index.php?command=32;id=19127143][color=black]V[/color][/url] [color=orange]W[/color] [color=orange]X[/color] [color=orange]Y[/color] [color=orange]Z[/color] [/b][b]– [color=black]08[/color][/b]/26 :flag-pt: [b][color=black]Coimbra[/color][/b]</v>
      </c>
    </row>
    <row r="9" spans="1:67">
      <c r="A9">
        <v>22730638</v>
      </c>
      <c r="C9">
        <v>23084113</v>
      </c>
      <c r="E9">
        <v>22244520</v>
      </c>
      <c r="F9" s="1">
        <v>18955591</v>
      </c>
      <c r="K9" s="1">
        <v>22244525</v>
      </c>
      <c r="L9" s="1">
        <v>12612077</v>
      </c>
      <c r="P9">
        <v>23451913</v>
      </c>
      <c r="S9" s="1">
        <v>17665811</v>
      </c>
      <c r="V9" s="1">
        <v>19127143</v>
      </c>
      <c r="AA9" s="2" t="s">
        <v>34</v>
      </c>
      <c r="AB9" s="9">
        <v>23451913</v>
      </c>
      <c r="AC9" s="6" t="s">
        <v>49</v>
      </c>
      <c r="AD9" s="6" t="s">
        <v>59</v>
      </c>
      <c r="AE9" s="6"/>
      <c r="AG9" s="2" t="s">
        <v>6</v>
      </c>
      <c r="AH9" s="12">
        <f t="shared" si="0"/>
        <v>9</v>
      </c>
      <c r="AI9" s="15">
        <f>ROW()</f>
        <v>9</v>
      </c>
      <c r="AJ9" s="16" t="str">
        <f t="shared" si="3"/>
        <v>[size=100][b][color=black]09.[/color][/b][/size]</v>
      </c>
      <c r="AK9" s="16" t="str">
        <f>CONCATENATE(Definicoes_Instrucoes!$B$5," ",IF(ISNUMBER(AB9),CONCATENATE("[url=http://www.eurobilltracker.eu/index.php?command=32;id=",AB9,"]"),""),"[b][size=85][color=",IF(AH9=26,Definicoes_Instrucoes!$B$1,Definicoes_Instrucoes!$B$7),"]",IF(AA9&lt;&gt;"",AA9,"0000-00-00"),"[/color][/size][/b]",IF(ISNUMBER(AB9),"[/url]","")," ")</f>
        <v xml:space="preserve"> [url=http://www.eurobilltracker.eu/index.php?command=32;id=23451913][b][size=85][color=black]2006-11-13[/color][/size][/b][/url] </v>
      </c>
      <c r="AL9" s="16" t="str">
        <f>CONCATENATE(IF(ISNUMBER(A9),CONCATENATE("[url=http://www.eurobilltracker.eu/index.php?command=32;id=",A9,"]"),""),"[color=",IF(OR(ISNUMBER(A9),A9="x"),IF($AH9=26,Definicoes_Instrucoes!$B$1,Definicoes_Instrucoes!$B$2),Definicoes_Instrucoes!$B$3),"]A[/color]",IF(ISNUMBER(A9),"[/url]","")," ")</f>
        <v xml:space="preserve">[url=http://www.eurobilltracker.eu/index.php?command=32;id=22730638][color=black]A[/color][/url] </v>
      </c>
      <c r="AM9" s="16" t="str">
        <f>CONCATENATE(IF(ISNUMBER(B9),CONCATENATE("[url=http://www.eurobilltracker.eu/index.php?command=32;id=",B9,"]"),""),"[color=",IF(OR(ISNUMBER(B9),B9="x"),IF($AH9=26,Definicoes_Instrucoes!$B$1,Definicoes_Instrucoes!$B$2),Definicoes_Instrucoes!$B$3),"]B[/color]",IF(ISNUMBER(B9),"[/url]","")," ")</f>
        <v xml:space="preserve">[color=orange]B[/color] </v>
      </c>
      <c r="AN9" s="16" t="str">
        <f>CONCATENATE(IF(ISNUMBER(C9),CONCATENATE("[url=http://www.eurobilltracker.eu/index.php?command=32;id=",C9,"]"),""),"[color=",IF(OR(ISNUMBER(C9),C9="x"),IF($AH9=26,Definicoes_Instrucoes!$B$1,Definicoes_Instrucoes!$B$2),Definicoes_Instrucoes!$B$3),"]C[/color]",IF(ISNUMBER(C9),"[/url]","")," ")</f>
        <v xml:space="preserve">[url=http://www.eurobilltracker.eu/index.php?command=32;id=23084113][color=black]C[/color][/url] </v>
      </c>
      <c r="AO9" s="16" t="str">
        <f>CONCATENATE(IF(ISNUMBER(D9),CONCATENATE("[url=http://www.eurobilltracker.eu/index.php?command=32;id=",D9,"]"),""),"[color=",IF(OR(ISNUMBER(D9),D9="x"),IF($AH9=26,Definicoes_Instrucoes!$B$1,Definicoes_Instrucoes!$B$2),Definicoes_Instrucoes!$B$3),"]D[/color]",IF(ISNUMBER(D9),"[/url]","")," ")</f>
        <v xml:space="preserve">[color=orange]D[/color] </v>
      </c>
      <c r="AP9" s="16" t="str">
        <f>CONCATENATE(IF(ISNUMBER(E9),CONCATENATE("[url=http://www.eurobilltracker.eu/index.php?command=32;id=",E9,"]"),""),"[color=",IF(OR(ISNUMBER(E9),E9="x"),IF($AH9=26,Definicoes_Instrucoes!$B$1,Definicoes_Instrucoes!$B$2),Definicoes_Instrucoes!$B$3),"]E[/color]",IF(ISNUMBER(E9),"[/url]","")," ")</f>
        <v xml:space="preserve">[url=http://www.eurobilltracker.eu/index.php?command=32;id=22244520][color=black]E[/color][/url] </v>
      </c>
      <c r="AQ9" s="16" t="str">
        <f>CONCATENATE(IF(ISNUMBER(F9),CONCATENATE("[url=http://www.eurobilltracker.eu/index.php?command=32;id=",F9,"]"),""),"[color=",IF(OR(ISNUMBER(F9),F9="x"),IF($AH9=26,Definicoes_Instrucoes!$B$1,Definicoes_Instrucoes!$B$2),Definicoes_Instrucoes!$B$3),"]F[/color]",IF(ISNUMBER(F9),"[/url]","")," ")</f>
        <v xml:space="preserve">[url=http://www.eurobilltracker.eu/index.php?command=32;id=18955591][color=black]F[/color][/url] </v>
      </c>
      <c r="AR9" s="16" t="str">
        <f>CONCATENATE(IF(ISNUMBER(G9),CONCATENATE("[url=http://www.eurobilltracker.eu/index.php?command=32;id=",G9,"]"),""),"[color=",IF(OR(ISNUMBER(G9),G9="x"),IF($AH9=26,Definicoes_Instrucoes!$B$1,Definicoes_Instrucoes!$B$2),Definicoes_Instrucoes!$B$3),"]G[/color]",IF(ISNUMBER(G9),"[/url]","")," ")</f>
        <v xml:space="preserve">[color=orange]G[/color] </v>
      </c>
      <c r="AS9" s="16" t="str">
        <f>CONCATENATE(IF(ISNUMBER(H9),CONCATENATE("[url=http://www.eurobilltracker.eu/index.php?command=32;id=",H9,"]"),""),"[color=",IF(OR(ISNUMBER(H9),H9="x"),IF($AH9=26,Definicoes_Instrucoes!$B$1,Definicoes_Instrucoes!$B$2),Definicoes_Instrucoes!$B$3),"]H[/color]",IF(ISNUMBER(H9),"[/url]","")," ")</f>
        <v xml:space="preserve">[color=orange]H[/color] </v>
      </c>
      <c r="AT9" s="16" t="str">
        <f>CONCATENATE(IF(ISNUMBER(I9),CONCATENATE("[url=http://www.eurobilltracker.eu/index.php?command=32;id=",I9,"]"),""),"[color=",IF(OR(ISNUMBER(I9),I9="x"),IF($AH9=26,Definicoes_Instrucoes!$B$1,Definicoes_Instrucoes!$B$2),Definicoes_Instrucoes!$B$3),"]I[/color]",IF(ISNUMBER(I9),"[/url]","")," ")</f>
        <v xml:space="preserve">[color=orange]I[/color] </v>
      </c>
      <c r="AU9" s="16" t="str">
        <f>CONCATENATE(IF(ISNUMBER(J9),CONCATENATE("[url=http://www.eurobilltracker.eu/index.php?command=32;id=",J9,"]"),""),"[color=",IF(OR(ISNUMBER(J9),J9="x"),IF($AH9=26,Definicoes_Instrucoes!$B$1,Definicoes_Instrucoes!$B$2),Definicoes_Instrucoes!$B$3),"]J[/color]",IF(ISNUMBER(J9),"[/url]","")," ")</f>
        <v xml:space="preserve">[color=orange]J[/color] </v>
      </c>
      <c r="AV9" s="16" t="str">
        <f>CONCATENATE(IF(ISNUMBER(K9),CONCATENATE("[url=http://www.eurobilltracker.eu/index.php?command=32;id=",K9,"]"),""),"[color=",IF(OR(ISNUMBER(K9),K9="x"),IF($AH9=26,Definicoes_Instrucoes!$B$1,Definicoes_Instrucoes!$B$2),Definicoes_Instrucoes!$B$3),"]K[/color]",IF(ISNUMBER(K9),"[/url]","")," ")</f>
        <v xml:space="preserve">[url=http://www.eurobilltracker.eu/index.php?command=32;id=22244525][color=black]K[/color][/url] </v>
      </c>
      <c r="AW9" s="16" t="str">
        <f>CONCATENATE(IF(ISNUMBER(L9),CONCATENATE("[url=http://www.eurobilltracker.eu/index.php?command=32;id=",L9,"]"),""),"[color=",IF(OR(ISNUMBER(L9),L9="x"),IF($AH9=26,Definicoes_Instrucoes!$B$1,Definicoes_Instrucoes!$B$2),Definicoes_Instrucoes!$B$3),"]L[/color]",IF(ISNUMBER(L9),"[/url]","")," ")</f>
        <v xml:space="preserve">[url=http://www.eurobilltracker.eu/index.php?command=32;id=12612077][color=black]L[/color][/url] </v>
      </c>
      <c r="AX9" s="16" t="str">
        <f>CONCATENATE(IF(ISNUMBER(M9),CONCATENATE("[url=http://www.eurobilltracker.eu/index.php?command=32;id=",M9,"]"),""),"[color=",IF(OR(ISNUMBER(M9),M9="x"),IF($AH9=26,Definicoes_Instrucoes!$B$1,Definicoes_Instrucoes!$B$2),Definicoes_Instrucoes!$B$3),"]M[/color]",IF(ISNUMBER(M9),"[/url]","")," ")</f>
        <v xml:space="preserve">[color=orange]M[/color] </v>
      </c>
      <c r="AY9" s="16" t="str">
        <f>CONCATENATE(IF(ISNUMBER(N9),CONCATENATE("[url=http://www.eurobilltracker.eu/index.php?command=32;id=",N9,"]"),""),"[color=",IF(OR(ISNUMBER(N9),N9="x"),IF($AH9=26,Definicoes_Instrucoes!$B$1,Definicoes_Instrucoes!$B$2),Definicoes_Instrucoes!$B$3),"]N[/color]",IF(ISNUMBER(N9),"[/url]","")," ")</f>
        <v xml:space="preserve">[color=orange]N[/color] </v>
      </c>
      <c r="AZ9" s="16" t="str">
        <f>CONCATENATE(IF(ISNUMBER(O9),CONCATENATE("[url=http://www.eurobilltracker.eu/index.php?command=32;id=",O9,"]"),""),"[color=",IF(OR(ISNUMBER(O9),O9="x"),IF($AH9=26,Definicoes_Instrucoes!$B$1,Definicoes_Instrucoes!$B$2),Definicoes_Instrucoes!$B$3),"]O[/color]",IF(ISNUMBER(O9),"[/url]","")," ")</f>
        <v xml:space="preserve">[color=orange]O[/color] </v>
      </c>
      <c r="BA9" s="16" t="str">
        <f>CONCATENATE(IF(ISNUMBER(P9),CONCATENATE("[url=http://www.eurobilltracker.eu/index.php?command=32;id=",P9,"]"),""),"[color=",IF(OR(ISNUMBER(P9),P9="x"),IF($AH9=26,Definicoes_Instrucoes!$B$1,Definicoes_Instrucoes!$B$2),Definicoes_Instrucoes!$B$3),"]P[/color]",IF(ISNUMBER(P9),"[/url]","")," ")</f>
        <v xml:space="preserve">[url=http://www.eurobilltracker.eu/index.php?command=32;id=23451913][color=black]P[/color][/url] </v>
      </c>
      <c r="BB9" s="16" t="str">
        <f>CONCATENATE(IF(ISNUMBER(Q9),CONCATENATE("[url=http://www.eurobilltracker.eu/index.php?command=32;id=",Q9,"]"),""),"[color=",IF(OR(ISNUMBER(Q9),Q9="x"),IF($AH9=26,Definicoes_Instrucoes!$B$1,Definicoes_Instrucoes!$B$2),Definicoes_Instrucoes!$B$3),"]Q[/color]",IF(ISNUMBER(Q9),"[/url]","")," ")</f>
        <v xml:space="preserve">[color=orange]Q[/color] </v>
      </c>
      <c r="BC9" s="16" t="str">
        <f>CONCATENATE(IF(ISNUMBER(R9),CONCATENATE("[url=http://www.eurobilltracker.eu/index.php?command=32;id=",R9,"]"),""),"[color=",IF(OR(ISNUMBER(R9),R9="x"),IF($AH9=26,Definicoes_Instrucoes!$B$1,Definicoes_Instrucoes!$B$2),Definicoes_Instrucoes!$B$3),"]R[/color]",IF(ISNUMBER(R9),"[/url]","")," ")</f>
        <v xml:space="preserve">[color=orange]R[/color] </v>
      </c>
      <c r="BD9" s="16" t="str">
        <f>CONCATENATE(IF(ISNUMBER(S9),CONCATENATE("[url=http://www.eurobilltracker.eu/index.php?command=32;id=",S9,"]"),""),"[color=",IF(OR(ISNUMBER(S9),S9="x"),IF($AH9=26,Definicoes_Instrucoes!$B$1,Definicoes_Instrucoes!$B$2),Definicoes_Instrucoes!$B$3),"]S[/color]",IF(ISNUMBER(S9),"[/url]","")," ")</f>
        <v xml:space="preserve">[url=http://www.eurobilltracker.eu/index.php?command=32;id=17665811][color=black]S[/color][/url] </v>
      </c>
      <c r="BE9" s="16" t="str">
        <f>CONCATENATE(IF(ISNUMBER(T9),CONCATENATE("[url=http://www.eurobilltracker.eu/index.php?command=32;id=",T9,"]"),""),"[color=",IF(OR(ISNUMBER(T9),T9="x"),IF($AH9=26,Definicoes_Instrucoes!$B$1,Definicoes_Instrucoes!$B$2),Definicoes_Instrucoes!$B$3),"]T[/color]",IF(ISNUMBER(T9),"[/url]","")," ")</f>
        <v xml:space="preserve">[color=orange]T[/color] </v>
      </c>
      <c r="BF9" s="16" t="str">
        <f>CONCATENATE(IF(ISNUMBER(U9),CONCATENATE("[url=http://www.eurobilltracker.eu/index.php?command=32;id=",U9,"]"),""),"[color=",IF(OR(ISNUMBER(U9),U9="x"),IF($AH9=26,Definicoes_Instrucoes!$B$1,Definicoes_Instrucoes!$B$2),Definicoes_Instrucoes!$B$3),"]U[/color]",IF(ISNUMBER(U9),"[/url]","")," ")</f>
        <v xml:space="preserve">[color=orange]U[/color] </v>
      </c>
      <c r="BG9" s="16" t="str">
        <f>CONCATENATE(IF(ISNUMBER(V9),CONCATENATE("[url=http://www.eurobilltracker.eu/index.php?command=32;id=",V9,"]"),""),"[color=",IF(OR(ISNUMBER(V9),V9="x"),IF($AH9=26,Definicoes_Instrucoes!$B$1,Definicoes_Instrucoes!$B$2),Definicoes_Instrucoes!$B$3),"]V[/color]",IF(ISNUMBER(V9),"[/url]","")," ")</f>
        <v xml:space="preserve">[url=http://www.eurobilltracker.eu/index.php?command=32;id=19127143][color=black]V[/color][/url] </v>
      </c>
      <c r="BH9" s="16" t="str">
        <f>CONCATENATE(IF(ISNUMBER(W9),CONCATENATE("[url=http://www.eurobilltracker.eu/index.php?command=32;id=",W9,"]"),""),"[color=",IF(OR(ISNUMBER(W9),W9="x"),IF($AH9=26,Definicoes_Instrucoes!$B$1,Definicoes_Instrucoes!$B$2),Definicoes_Instrucoes!$B$3),"]W[/color]",IF(ISNUMBER(W9),"[/url]","")," ")</f>
        <v xml:space="preserve">[color=orange]W[/color] </v>
      </c>
      <c r="BI9" s="16" t="str">
        <f>CONCATENATE(IF(ISNUMBER(X9),CONCATENATE("[url=http://www.eurobilltracker.eu/index.php?command=32;id=",X9,"]"),""),"[color=",IF(OR(ISNUMBER(X9),X9="x"),IF($AH9=26,Definicoes_Instrucoes!$B$1,Definicoes_Instrucoes!$B$2),Definicoes_Instrucoes!$B$3),"]X[/color]",IF(ISNUMBER(X9),"[/url]","")," ")</f>
        <v xml:space="preserve">[color=orange]X[/color] </v>
      </c>
      <c r="BJ9" s="16" t="str">
        <f>CONCATENATE(IF(ISNUMBER(Y9),CONCATENATE("[url=http://www.eurobilltracker.eu/index.php?command=32;id=",Y9,"]"),""),"[color=",IF(OR(ISNUMBER(Y9),Y9="x"),IF($AH9=26,Definicoes_Instrucoes!$B$1,Definicoes_Instrucoes!$B$2),Definicoes_Instrucoes!$B$3),"]Y[/color]",IF(ISNUMBER(Y9),"[/url]","")," ")</f>
        <v xml:space="preserve">[color=orange]Y[/color] </v>
      </c>
      <c r="BK9" s="16" t="str">
        <f>CONCATENATE(IF(ISNUMBER(Z9),CONCATENATE("[url=http://www.eurobilltracker.eu/index.php?command=32;id=",Z9,"]"),""),"[color=",IF(OR(ISNUMBER(Z9),Z9="x"),IF($AH9=26,Definicoes_Instrucoes!$B$1,Definicoes_Instrucoes!$B$2),Definicoes_Instrucoes!$B$3),"]Z[/color]",IF(ISNUMBER(Z9),"[/url]","")," ")</f>
        <v xml:space="preserve">[color=orange]Z[/color] </v>
      </c>
      <c r="BL9" s="16" t="str">
        <f>CONCATENATE("[b]– [color=",IF(AH9=26,Definicoes_Instrucoes!$B$1,Definicoes_Instrucoes!$B$4),"]",IF(LEN(AH9)=1,"0",""),AH9,"[/color][/b]/26 ")</f>
        <v xml:space="preserve">[b]– [color=black]09[/color][/b]/26 </v>
      </c>
      <c r="BM9" s="15" t="str">
        <f>CONCATENATE(AC9," [b]",IF(AE9="","",CONCATENATE("[url=",AE9,"]")),"[color=",IF(AH9=26,Definicoes_Instrucoes!$B$1,AG9),"]",AD9,"[/color]",IF(AE9="","","[/url]"),"[/b]")</f>
        <v>:flag-pt: [b][color=black]Porto[/color][/b]</v>
      </c>
      <c r="BN9" s="15" t="str">
        <f t="shared" si="1"/>
        <v/>
      </c>
      <c r="BO9" s="17" t="str">
        <f t="shared" si="2"/>
        <v>[size=100][b][color=black]09.[/color][/b][/size] [url=http://www.eurobilltracker.eu/index.php?command=32;id=23451913][b][size=85][color=black]2006-11-13[/color][/size][/b][/url] [b][url=http://www.eurobilltracker.eu/index.php?command=32;id=22730638][color=black]A[/color][/url] [color=orange]B[/color] [url=http://www.eurobilltracker.eu/index.php?command=32;id=23084113][color=black]C[/color][/url] [color=orange]D[/color] [url=http://www.eurobilltracker.eu/index.php?command=32;id=22244520][color=black]E[/color][/url] [url=http://www.eurobilltracker.eu/index.php?command=32;id=18955591][color=black]F[/color][/url] [color=orange]G[/color] [color=orange]H[/color] [color=orange]I[/color] [color=orange]J[/color] [url=http://www.eurobilltracker.eu/index.php?command=32;id=22244525][color=black]K[/color][/url] [url=http://www.eurobilltracker.eu/index.php?command=32;id=12612077][color=black]L[/color][/url] [color=orange]M[/color] [color=orange]N[/color] [color=orange]O[/color] [url=http://www.eurobilltracker.eu/index.php?command=32;id=23451913][color=black]P[/color][/url] [color=orange]Q[/color] [color=orange]R[/color] [url=http://www.eurobilltracker.eu/index.php?command=32;id=17665811][color=black]S[/color][/url] [color=orange]T[/color] [color=orange]U[/color] [url=http://www.eurobilltracker.eu/index.php?command=32;id=19127143][color=black]V[/color][/url] [color=orange]W[/color] [color=orange]X[/color] [color=orange]Y[/color] [color=orange]Z[/color] [/b][b]– [color=black]09[/color][/b]/26 :flag-pt: [b][color=black]Porto[/color][/b]</v>
      </c>
    </row>
    <row r="10" spans="1:67">
      <c r="A10">
        <v>22730638</v>
      </c>
      <c r="C10">
        <v>23084113</v>
      </c>
      <c r="E10">
        <v>22244520</v>
      </c>
      <c r="F10" s="1">
        <v>18955591</v>
      </c>
      <c r="K10" s="1">
        <v>22244525</v>
      </c>
      <c r="L10" s="1">
        <v>12612077</v>
      </c>
      <c r="M10">
        <v>23602384</v>
      </c>
      <c r="P10">
        <v>23451913</v>
      </c>
      <c r="S10" s="1">
        <v>17665811</v>
      </c>
      <c r="V10" s="1">
        <v>19127143</v>
      </c>
      <c r="AA10" s="2" t="s">
        <v>35</v>
      </c>
      <c r="AB10" s="9">
        <v>23602384</v>
      </c>
      <c r="AC10" s="6" t="s">
        <v>49</v>
      </c>
      <c r="AD10" s="6" t="s">
        <v>60</v>
      </c>
      <c r="AE10" s="6"/>
      <c r="AG10" s="2" t="s">
        <v>6</v>
      </c>
      <c r="AH10" s="12">
        <f t="shared" si="0"/>
        <v>10</v>
      </c>
      <c r="AI10" s="15">
        <f>ROW()</f>
        <v>10</v>
      </c>
      <c r="AJ10" s="16" t="str">
        <f t="shared" si="3"/>
        <v>[size=100][b][color=black]10.[/color][/b][/size]</v>
      </c>
      <c r="AK10" s="16" t="str">
        <f>CONCATENATE(Definicoes_Instrucoes!$B$5," ",IF(ISNUMBER(AB10),CONCATENATE("[url=http://www.eurobilltracker.eu/index.php?command=32;id=",AB10,"]"),""),"[b][size=85][color=",IF(AH10=26,Definicoes_Instrucoes!$B$1,Definicoes_Instrucoes!$B$7),"]",IF(AA10&lt;&gt;"",AA10,"0000-00-00"),"[/color][/size][/b]",IF(ISNUMBER(AB10),"[/url]","")," ")</f>
        <v xml:space="preserve"> [url=http://www.eurobilltracker.eu/index.php?command=32;id=23602384][b][size=85][color=black]2006-11-18[/color][/size][/b][/url] </v>
      </c>
      <c r="AL10" s="16" t="str">
        <f>CONCATENATE(IF(ISNUMBER(A10),CONCATENATE("[url=http://www.eurobilltracker.eu/index.php?command=32;id=",A10,"]"),""),"[color=",IF(OR(ISNUMBER(A10),A10="x"),IF($AH10=26,Definicoes_Instrucoes!$B$1,Definicoes_Instrucoes!$B$2),Definicoes_Instrucoes!$B$3),"]A[/color]",IF(ISNUMBER(A10),"[/url]","")," ")</f>
        <v xml:space="preserve">[url=http://www.eurobilltracker.eu/index.php?command=32;id=22730638][color=black]A[/color][/url] </v>
      </c>
      <c r="AM10" s="16" t="str">
        <f>CONCATENATE(IF(ISNUMBER(B10),CONCATENATE("[url=http://www.eurobilltracker.eu/index.php?command=32;id=",B10,"]"),""),"[color=",IF(OR(ISNUMBER(B10),B10="x"),IF($AH10=26,Definicoes_Instrucoes!$B$1,Definicoes_Instrucoes!$B$2),Definicoes_Instrucoes!$B$3),"]B[/color]",IF(ISNUMBER(B10),"[/url]","")," ")</f>
        <v xml:space="preserve">[color=orange]B[/color] </v>
      </c>
      <c r="AN10" s="16" t="str">
        <f>CONCATENATE(IF(ISNUMBER(C10),CONCATENATE("[url=http://www.eurobilltracker.eu/index.php?command=32;id=",C10,"]"),""),"[color=",IF(OR(ISNUMBER(C10),C10="x"),IF($AH10=26,Definicoes_Instrucoes!$B$1,Definicoes_Instrucoes!$B$2),Definicoes_Instrucoes!$B$3),"]C[/color]",IF(ISNUMBER(C10),"[/url]","")," ")</f>
        <v xml:space="preserve">[url=http://www.eurobilltracker.eu/index.php?command=32;id=23084113][color=black]C[/color][/url] </v>
      </c>
      <c r="AO10" s="16" t="str">
        <f>CONCATENATE(IF(ISNUMBER(D10),CONCATENATE("[url=http://www.eurobilltracker.eu/index.php?command=32;id=",D10,"]"),""),"[color=",IF(OR(ISNUMBER(D10),D10="x"),IF($AH10=26,Definicoes_Instrucoes!$B$1,Definicoes_Instrucoes!$B$2),Definicoes_Instrucoes!$B$3),"]D[/color]",IF(ISNUMBER(D10),"[/url]","")," ")</f>
        <v xml:space="preserve">[color=orange]D[/color] </v>
      </c>
      <c r="AP10" s="16" t="str">
        <f>CONCATENATE(IF(ISNUMBER(E10),CONCATENATE("[url=http://www.eurobilltracker.eu/index.php?command=32;id=",E10,"]"),""),"[color=",IF(OR(ISNUMBER(E10),E10="x"),IF($AH10=26,Definicoes_Instrucoes!$B$1,Definicoes_Instrucoes!$B$2),Definicoes_Instrucoes!$B$3),"]E[/color]",IF(ISNUMBER(E10),"[/url]","")," ")</f>
        <v xml:space="preserve">[url=http://www.eurobilltracker.eu/index.php?command=32;id=22244520][color=black]E[/color][/url] </v>
      </c>
      <c r="AQ10" s="16" t="str">
        <f>CONCATENATE(IF(ISNUMBER(F10),CONCATENATE("[url=http://www.eurobilltracker.eu/index.php?command=32;id=",F10,"]"),""),"[color=",IF(OR(ISNUMBER(F10),F10="x"),IF($AH10=26,Definicoes_Instrucoes!$B$1,Definicoes_Instrucoes!$B$2),Definicoes_Instrucoes!$B$3),"]F[/color]",IF(ISNUMBER(F10),"[/url]","")," ")</f>
        <v xml:space="preserve">[url=http://www.eurobilltracker.eu/index.php?command=32;id=18955591][color=black]F[/color][/url] </v>
      </c>
      <c r="AR10" s="16" t="str">
        <f>CONCATENATE(IF(ISNUMBER(G10),CONCATENATE("[url=http://www.eurobilltracker.eu/index.php?command=32;id=",G10,"]"),""),"[color=",IF(OR(ISNUMBER(G10),G10="x"),IF($AH10=26,Definicoes_Instrucoes!$B$1,Definicoes_Instrucoes!$B$2),Definicoes_Instrucoes!$B$3),"]G[/color]",IF(ISNUMBER(G10),"[/url]","")," ")</f>
        <v xml:space="preserve">[color=orange]G[/color] </v>
      </c>
      <c r="AS10" s="16" t="str">
        <f>CONCATENATE(IF(ISNUMBER(H10),CONCATENATE("[url=http://www.eurobilltracker.eu/index.php?command=32;id=",H10,"]"),""),"[color=",IF(OR(ISNUMBER(H10),H10="x"),IF($AH10=26,Definicoes_Instrucoes!$B$1,Definicoes_Instrucoes!$B$2),Definicoes_Instrucoes!$B$3),"]H[/color]",IF(ISNUMBER(H10),"[/url]","")," ")</f>
        <v xml:space="preserve">[color=orange]H[/color] </v>
      </c>
      <c r="AT10" s="16" t="str">
        <f>CONCATENATE(IF(ISNUMBER(I10),CONCATENATE("[url=http://www.eurobilltracker.eu/index.php?command=32;id=",I10,"]"),""),"[color=",IF(OR(ISNUMBER(I10),I10="x"),IF($AH10=26,Definicoes_Instrucoes!$B$1,Definicoes_Instrucoes!$B$2),Definicoes_Instrucoes!$B$3),"]I[/color]",IF(ISNUMBER(I10),"[/url]","")," ")</f>
        <v xml:space="preserve">[color=orange]I[/color] </v>
      </c>
      <c r="AU10" s="16" t="str">
        <f>CONCATENATE(IF(ISNUMBER(J10),CONCATENATE("[url=http://www.eurobilltracker.eu/index.php?command=32;id=",J10,"]"),""),"[color=",IF(OR(ISNUMBER(J10),J10="x"),IF($AH10=26,Definicoes_Instrucoes!$B$1,Definicoes_Instrucoes!$B$2),Definicoes_Instrucoes!$B$3),"]J[/color]",IF(ISNUMBER(J10),"[/url]","")," ")</f>
        <v xml:space="preserve">[color=orange]J[/color] </v>
      </c>
      <c r="AV10" s="16" t="str">
        <f>CONCATENATE(IF(ISNUMBER(K10),CONCATENATE("[url=http://www.eurobilltracker.eu/index.php?command=32;id=",K10,"]"),""),"[color=",IF(OR(ISNUMBER(K10),K10="x"),IF($AH10=26,Definicoes_Instrucoes!$B$1,Definicoes_Instrucoes!$B$2),Definicoes_Instrucoes!$B$3),"]K[/color]",IF(ISNUMBER(K10),"[/url]","")," ")</f>
        <v xml:space="preserve">[url=http://www.eurobilltracker.eu/index.php?command=32;id=22244525][color=black]K[/color][/url] </v>
      </c>
      <c r="AW10" s="16" t="str">
        <f>CONCATENATE(IF(ISNUMBER(L10),CONCATENATE("[url=http://www.eurobilltracker.eu/index.php?command=32;id=",L10,"]"),""),"[color=",IF(OR(ISNUMBER(L10),L10="x"),IF($AH10=26,Definicoes_Instrucoes!$B$1,Definicoes_Instrucoes!$B$2),Definicoes_Instrucoes!$B$3),"]L[/color]",IF(ISNUMBER(L10),"[/url]","")," ")</f>
        <v xml:space="preserve">[url=http://www.eurobilltracker.eu/index.php?command=32;id=12612077][color=black]L[/color][/url] </v>
      </c>
      <c r="AX10" s="16" t="str">
        <f>CONCATENATE(IF(ISNUMBER(M10),CONCATENATE("[url=http://www.eurobilltracker.eu/index.php?command=32;id=",M10,"]"),""),"[color=",IF(OR(ISNUMBER(M10),M10="x"),IF($AH10=26,Definicoes_Instrucoes!$B$1,Definicoes_Instrucoes!$B$2),Definicoes_Instrucoes!$B$3),"]M[/color]",IF(ISNUMBER(M10),"[/url]","")," ")</f>
        <v xml:space="preserve">[url=http://www.eurobilltracker.eu/index.php?command=32;id=23602384][color=black]M[/color][/url] </v>
      </c>
      <c r="AY10" s="16" t="str">
        <f>CONCATENATE(IF(ISNUMBER(N10),CONCATENATE("[url=http://www.eurobilltracker.eu/index.php?command=32;id=",N10,"]"),""),"[color=",IF(OR(ISNUMBER(N10),N10="x"),IF($AH10=26,Definicoes_Instrucoes!$B$1,Definicoes_Instrucoes!$B$2),Definicoes_Instrucoes!$B$3),"]N[/color]",IF(ISNUMBER(N10),"[/url]","")," ")</f>
        <v xml:space="preserve">[color=orange]N[/color] </v>
      </c>
      <c r="AZ10" s="16" t="str">
        <f>CONCATENATE(IF(ISNUMBER(O10),CONCATENATE("[url=http://www.eurobilltracker.eu/index.php?command=32;id=",O10,"]"),""),"[color=",IF(OR(ISNUMBER(O10),O10="x"),IF($AH10=26,Definicoes_Instrucoes!$B$1,Definicoes_Instrucoes!$B$2),Definicoes_Instrucoes!$B$3),"]O[/color]",IF(ISNUMBER(O10),"[/url]","")," ")</f>
        <v xml:space="preserve">[color=orange]O[/color] </v>
      </c>
      <c r="BA10" s="16" t="str">
        <f>CONCATENATE(IF(ISNUMBER(P10),CONCATENATE("[url=http://www.eurobilltracker.eu/index.php?command=32;id=",P10,"]"),""),"[color=",IF(OR(ISNUMBER(P10),P10="x"),IF($AH10=26,Definicoes_Instrucoes!$B$1,Definicoes_Instrucoes!$B$2),Definicoes_Instrucoes!$B$3),"]P[/color]",IF(ISNUMBER(P10),"[/url]","")," ")</f>
        <v xml:space="preserve">[url=http://www.eurobilltracker.eu/index.php?command=32;id=23451913][color=black]P[/color][/url] </v>
      </c>
      <c r="BB10" s="16" t="str">
        <f>CONCATENATE(IF(ISNUMBER(Q10),CONCATENATE("[url=http://www.eurobilltracker.eu/index.php?command=32;id=",Q10,"]"),""),"[color=",IF(OR(ISNUMBER(Q10),Q10="x"),IF($AH10=26,Definicoes_Instrucoes!$B$1,Definicoes_Instrucoes!$B$2),Definicoes_Instrucoes!$B$3),"]Q[/color]",IF(ISNUMBER(Q10),"[/url]","")," ")</f>
        <v xml:space="preserve">[color=orange]Q[/color] </v>
      </c>
      <c r="BC10" s="16" t="str">
        <f>CONCATENATE(IF(ISNUMBER(R10),CONCATENATE("[url=http://www.eurobilltracker.eu/index.php?command=32;id=",R10,"]"),""),"[color=",IF(OR(ISNUMBER(R10),R10="x"),IF($AH10=26,Definicoes_Instrucoes!$B$1,Definicoes_Instrucoes!$B$2),Definicoes_Instrucoes!$B$3),"]R[/color]",IF(ISNUMBER(R10),"[/url]","")," ")</f>
        <v xml:space="preserve">[color=orange]R[/color] </v>
      </c>
      <c r="BD10" s="16" t="str">
        <f>CONCATENATE(IF(ISNUMBER(S10),CONCATENATE("[url=http://www.eurobilltracker.eu/index.php?command=32;id=",S10,"]"),""),"[color=",IF(OR(ISNUMBER(S10),S10="x"),IF($AH10=26,Definicoes_Instrucoes!$B$1,Definicoes_Instrucoes!$B$2),Definicoes_Instrucoes!$B$3),"]S[/color]",IF(ISNUMBER(S10),"[/url]","")," ")</f>
        <v xml:space="preserve">[url=http://www.eurobilltracker.eu/index.php?command=32;id=17665811][color=black]S[/color][/url] </v>
      </c>
      <c r="BE10" s="16" t="str">
        <f>CONCATENATE(IF(ISNUMBER(T10),CONCATENATE("[url=http://www.eurobilltracker.eu/index.php?command=32;id=",T10,"]"),""),"[color=",IF(OR(ISNUMBER(T10),T10="x"),IF($AH10=26,Definicoes_Instrucoes!$B$1,Definicoes_Instrucoes!$B$2),Definicoes_Instrucoes!$B$3),"]T[/color]",IF(ISNUMBER(T10),"[/url]","")," ")</f>
        <v xml:space="preserve">[color=orange]T[/color] </v>
      </c>
      <c r="BF10" s="16" t="str">
        <f>CONCATENATE(IF(ISNUMBER(U10),CONCATENATE("[url=http://www.eurobilltracker.eu/index.php?command=32;id=",U10,"]"),""),"[color=",IF(OR(ISNUMBER(U10),U10="x"),IF($AH10=26,Definicoes_Instrucoes!$B$1,Definicoes_Instrucoes!$B$2),Definicoes_Instrucoes!$B$3),"]U[/color]",IF(ISNUMBER(U10),"[/url]","")," ")</f>
        <v xml:space="preserve">[color=orange]U[/color] </v>
      </c>
      <c r="BG10" s="16" t="str">
        <f>CONCATENATE(IF(ISNUMBER(V10),CONCATENATE("[url=http://www.eurobilltracker.eu/index.php?command=32;id=",V10,"]"),""),"[color=",IF(OR(ISNUMBER(V10),V10="x"),IF($AH10=26,Definicoes_Instrucoes!$B$1,Definicoes_Instrucoes!$B$2),Definicoes_Instrucoes!$B$3),"]V[/color]",IF(ISNUMBER(V10),"[/url]","")," ")</f>
        <v xml:space="preserve">[url=http://www.eurobilltracker.eu/index.php?command=32;id=19127143][color=black]V[/color][/url] </v>
      </c>
      <c r="BH10" s="16" t="str">
        <f>CONCATENATE(IF(ISNUMBER(W10),CONCATENATE("[url=http://www.eurobilltracker.eu/index.php?command=32;id=",W10,"]"),""),"[color=",IF(OR(ISNUMBER(W10),W10="x"),IF($AH10=26,Definicoes_Instrucoes!$B$1,Definicoes_Instrucoes!$B$2),Definicoes_Instrucoes!$B$3),"]W[/color]",IF(ISNUMBER(W10),"[/url]","")," ")</f>
        <v xml:space="preserve">[color=orange]W[/color] </v>
      </c>
      <c r="BI10" s="16" t="str">
        <f>CONCATENATE(IF(ISNUMBER(X10),CONCATENATE("[url=http://www.eurobilltracker.eu/index.php?command=32;id=",X10,"]"),""),"[color=",IF(OR(ISNUMBER(X10),X10="x"),IF($AH10=26,Definicoes_Instrucoes!$B$1,Definicoes_Instrucoes!$B$2),Definicoes_Instrucoes!$B$3),"]X[/color]",IF(ISNUMBER(X10),"[/url]","")," ")</f>
        <v xml:space="preserve">[color=orange]X[/color] </v>
      </c>
      <c r="BJ10" s="16" t="str">
        <f>CONCATENATE(IF(ISNUMBER(Y10),CONCATENATE("[url=http://www.eurobilltracker.eu/index.php?command=32;id=",Y10,"]"),""),"[color=",IF(OR(ISNUMBER(Y10),Y10="x"),IF($AH10=26,Definicoes_Instrucoes!$B$1,Definicoes_Instrucoes!$B$2),Definicoes_Instrucoes!$B$3),"]Y[/color]",IF(ISNUMBER(Y10),"[/url]","")," ")</f>
        <v xml:space="preserve">[color=orange]Y[/color] </v>
      </c>
      <c r="BK10" s="16" t="str">
        <f>CONCATENATE(IF(ISNUMBER(Z10),CONCATENATE("[url=http://www.eurobilltracker.eu/index.php?command=32;id=",Z10,"]"),""),"[color=",IF(OR(ISNUMBER(Z10),Z10="x"),IF($AH10=26,Definicoes_Instrucoes!$B$1,Definicoes_Instrucoes!$B$2),Definicoes_Instrucoes!$B$3),"]Z[/color]",IF(ISNUMBER(Z10),"[/url]","")," ")</f>
        <v xml:space="preserve">[color=orange]Z[/color] </v>
      </c>
      <c r="BL10" s="16" t="str">
        <f>CONCATENATE("[b]– [color=",IF(AH10=26,Definicoes_Instrucoes!$B$1,Definicoes_Instrucoes!$B$4),"]",IF(LEN(AH10)=1,"0",""),AH10,"[/color][/b]/26 ")</f>
        <v xml:space="preserve">[b]– [color=black]10[/color][/b]/26 </v>
      </c>
      <c r="BM10" s="15" t="str">
        <f>CONCATENATE(AC10," [b]",IF(AE10="","",CONCATENATE("[url=",AE10,"]")),"[color=",IF(AH10=26,Definicoes_Instrucoes!$B$1,AG10),"]",AD10,"[/color]",IF(AE10="","","[/url]"),"[/b]")</f>
        <v>:flag-pt: [b][color=black]Mealhada[/color][/b]</v>
      </c>
      <c r="BN10" s="15" t="str">
        <f t="shared" si="1"/>
        <v/>
      </c>
      <c r="BO10" s="17" t="str">
        <f t="shared" si="2"/>
        <v>[size=100][b][color=black]10.[/color][/b][/size] [url=http://www.eurobilltracker.eu/index.php?command=32;id=23602384][b][size=85][color=black]2006-11-18[/color][/size][/b][/url] [b][url=http://www.eurobilltracker.eu/index.php?command=32;id=22730638][color=black]A[/color][/url] [color=orange]B[/color] [url=http://www.eurobilltracker.eu/index.php?command=32;id=23084113][color=black]C[/color][/url] [color=orange]D[/color] [url=http://www.eurobilltracker.eu/index.php?command=32;id=22244520][color=black]E[/color][/url] [url=http://www.eurobilltracker.eu/index.php?command=32;id=18955591][color=black]F[/color][/url] [color=orange]G[/color] [color=orange]H[/color] [color=orange]I[/color] [color=orange]J[/color] [url=http://www.eurobilltracker.eu/index.php?command=32;id=22244525][color=black]K[/color][/url] [url=http://www.eurobilltracker.eu/index.php?command=32;id=12612077][color=black]L[/color][/url] [url=http://www.eurobilltracker.eu/index.php?command=32;id=23602384][color=black]M[/color][/url] [color=orange]N[/color] [color=orange]O[/color] [url=http://www.eurobilltracker.eu/index.php?command=32;id=23451913][color=black]P[/color][/url] [color=orange]Q[/color] [color=orange]R[/color] [url=http://www.eurobilltracker.eu/index.php?command=32;id=17665811][color=black]S[/color][/url] [color=orange]T[/color] [color=orange]U[/color] [url=http://www.eurobilltracker.eu/index.php?command=32;id=19127143][color=black]V[/color][/url] [color=orange]W[/color] [color=orange]X[/color] [color=orange]Y[/color] [color=orange]Z[/color] [/b][b]– [color=black]10[/color][/b]/26 :flag-pt: [b][color=black]Mealhada[/color][/b]</v>
      </c>
    </row>
    <row r="11" spans="1:67">
      <c r="A11">
        <v>22730638</v>
      </c>
      <c r="C11">
        <v>23084113</v>
      </c>
      <c r="D11">
        <v>30722826</v>
      </c>
      <c r="E11">
        <v>22244520</v>
      </c>
      <c r="F11" s="1">
        <v>18955591</v>
      </c>
      <c r="K11" s="1">
        <v>22244525</v>
      </c>
      <c r="L11" s="1">
        <v>12612077</v>
      </c>
      <c r="M11">
        <v>23602384</v>
      </c>
      <c r="P11">
        <v>23451913</v>
      </c>
      <c r="S11" s="1">
        <v>17665811</v>
      </c>
      <c r="V11" s="1">
        <v>19127143</v>
      </c>
      <c r="AA11" s="2" t="s">
        <v>36</v>
      </c>
      <c r="AB11" s="9">
        <v>30722826</v>
      </c>
      <c r="AC11" s="6" t="s">
        <v>55</v>
      </c>
      <c r="AD11" s="6" t="s">
        <v>61</v>
      </c>
      <c r="AE11" s="6"/>
      <c r="AG11" s="2" t="s">
        <v>6</v>
      </c>
      <c r="AH11" s="12">
        <f t="shared" si="0"/>
        <v>11</v>
      </c>
      <c r="AI11" s="15">
        <f>ROW()</f>
        <v>11</v>
      </c>
      <c r="AJ11" s="16" t="str">
        <f t="shared" si="3"/>
        <v>[size=100][b][color=black]11.[/color][/b][/size]</v>
      </c>
      <c r="AK11" s="16" t="str">
        <f>CONCATENATE(Definicoes_Instrucoes!$B$5," ",IF(ISNUMBER(AB11),CONCATENATE("[url=http://www.eurobilltracker.eu/index.php?command=32;id=",AB11,"]"),""),"[b][size=85][color=",IF(AH11=26,Definicoes_Instrucoes!$B$1,Definicoes_Instrucoes!$B$7),"]",IF(AA11&lt;&gt;"",AA11,"0000-00-00"),"[/color][/size][/b]",IF(ISNUMBER(AB11),"[/url]","")," ")</f>
        <v xml:space="preserve"> [url=http://www.eurobilltracker.eu/index.php?command=32;id=30722826][b][size=85][color=black]2007-05-19[/color][/size][/b][/url] </v>
      </c>
      <c r="AL11" s="16" t="str">
        <f>CONCATENATE(IF(ISNUMBER(A11),CONCATENATE("[url=http://www.eurobilltracker.eu/index.php?command=32;id=",A11,"]"),""),"[color=",IF(OR(ISNUMBER(A11),A11="x"),IF($AH11=26,Definicoes_Instrucoes!$B$1,Definicoes_Instrucoes!$B$2),Definicoes_Instrucoes!$B$3),"]A[/color]",IF(ISNUMBER(A11),"[/url]","")," ")</f>
        <v xml:space="preserve">[url=http://www.eurobilltracker.eu/index.php?command=32;id=22730638][color=black]A[/color][/url] </v>
      </c>
      <c r="AM11" s="16" t="str">
        <f>CONCATENATE(IF(ISNUMBER(B11),CONCATENATE("[url=http://www.eurobilltracker.eu/index.php?command=32;id=",B11,"]"),""),"[color=",IF(OR(ISNUMBER(B11),B11="x"),IF($AH11=26,Definicoes_Instrucoes!$B$1,Definicoes_Instrucoes!$B$2),Definicoes_Instrucoes!$B$3),"]B[/color]",IF(ISNUMBER(B11),"[/url]","")," ")</f>
        <v xml:space="preserve">[color=orange]B[/color] </v>
      </c>
      <c r="AN11" s="16" t="str">
        <f>CONCATENATE(IF(ISNUMBER(C11),CONCATENATE("[url=http://www.eurobilltracker.eu/index.php?command=32;id=",C11,"]"),""),"[color=",IF(OR(ISNUMBER(C11),C11="x"),IF($AH11=26,Definicoes_Instrucoes!$B$1,Definicoes_Instrucoes!$B$2),Definicoes_Instrucoes!$B$3),"]C[/color]",IF(ISNUMBER(C11),"[/url]","")," ")</f>
        <v xml:space="preserve">[url=http://www.eurobilltracker.eu/index.php?command=32;id=23084113][color=black]C[/color][/url] </v>
      </c>
      <c r="AO11" s="16" t="str">
        <f>CONCATENATE(IF(ISNUMBER(D11),CONCATENATE("[url=http://www.eurobilltracker.eu/index.php?command=32;id=",D11,"]"),""),"[color=",IF(OR(ISNUMBER(D11),D11="x"),IF($AH11=26,Definicoes_Instrucoes!$B$1,Definicoes_Instrucoes!$B$2),Definicoes_Instrucoes!$B$3),"]D[/color]",IF(ISNUMBER(D11),"[/url]","")," ")</f>
        <v xml:space="preserve">[url=http://www.eurobilltracker.eu/index.php?command=32;id=30722826][color=black]D[/color][/url] </v>
      </c>
      <c r="AP11" s="16" t="str">
        <f>CONCATENATE(IF(ISNUMBER(E11),CONCATENATE("[url=http://www.eurobilltracker.eu/index.php?command=32;id=",E11,"]"),""),"[color=",IF(OR(ISNUMBER(E11),E11="x"),IF($AH11=26,Definicoes_Instrucoes!$B$1,Definicoes_Instrucoes!$B$2),Definicoes_Instrucoes!$B$3),"]E[/color]",IF(ISNUMBER(E11),"[/url]","")," ")</f>
        <v xml:space="preserve">[url=http://www.eurobilltracker.eu/index.php?command=32;id=22244520][color=black]E[/color][/url] </v>
      </c>
      <c r="AQ11" s="16" t="str">
        <f>CONCATENATE(IF(ISNUMBER(F11),CONCATENATE("[url=http://www.eurobilltracker.eu/index.php?command=32;id=",F11,"]"),""),"[color=",IF(OR(ISNUMBER(F11),F11="x"),IF($AH11=26,Definicoes_Instrucoes!$B$1,Definicoes_Instrucoes!$B$2),Definicoes_Instrucoes!$B$3),"]F[/color]",IF(ISNUMBER(F11),"[/url]","")," ")</f>
        <v xml:space="preserve">[url=http://www.eurobilltracker.eu/index.php?command=32;id=18955591][color=black]F[/color][/url] </v>
      </c>
      <c r="AR11" s="16" t="str">
        <f>CONCATENATE(IF(ISNUMBER(G11),CONCATENATE("[url=http://www.eurobilltracker.eu/index.php?command=32;id=",G11,"]"),""),"[color=",IF(OR(ISNUMBER(G11),G11="x"),IF($AH11=26,Definicoes_Instrucoes!$B$1,Definicoes_Instrucoes!$B$2),Definicoes_Instrucoes!$B$3),"]G[/color]",IF(ISNUMBER(G11),"[/url]","")," ")</f>
        <v xml:space="preserve">[color=orange]G[/color] </v>
      </c>
      <c r="AS11" s="16" t="str">
        <f>CONCATENATE(IF(ISNUMBER(H11),CONCATENATE("[url=http://www.eurobilltracker.eu/index.php?command=32;id=",H11,"]"),""),"[color=",IF(OR(ISNUMBER(H11),H11="x"),IF($AH11=26,Definicoes_Instrucoes!$B$1,Definicoes_Instrucoes!$B$2),Definicoes_Instrucoes!$B$3),"]H[/color]",IF(ISNUMBER(H11),"[/url]","")," ")</f>
        <v xml:space="preserve">[color=orange]H[/color] </v>
      </c>
      <c r="AT11" s="16" t="str">
        <f>CONCATENATE(IF(ISNUMBER(I11),CONCATENATE("[url=http://www.eurobilltracker.eu/index.php?command=32;id=",I11,"]"),""),"[color=",IF(OR(ISNUMBER(I11),I11="x"),IF($AH11=26,Definicoes_Instrucoes!$B$1,Definicoes_Instrucoes!$B$2),Definicoes_Instrucoes!$B$3),"]I[/color]",IF(ISNUMBER(I11),"[/url]","")," ")</f>
        <v xml:space="preserve">[color=orange]I[/color] </v>
      </c>
      <c r="AU11" s="16" t="str">
        <f>CONCATENATE(IF(ISNUMBER(J11),CONCATENATE("[url=http://www.eurobilltracker.eu/index.php?command=32;id=",J11,"]"),""),"[color=",IF(OR(ISNUMBER(J11),J11="x"),IF($AH11=26,Definicoes_Instrucoes!$B$1,Definicoes_Instrucoes!$B$2),Definicoes_Instrucoes!$B$3),"]J[/color]",IF(ISNUMBER(J11),"[/url]","")," ")</f>
        <v xml:space="preserve">[color=orange]J[/color] </v>
      </c>
      <c r="AV11" s="16" t="str">
        <f>CONCATENATE(IF(ISNUMBER(K11),CONCATENATE("[url=http://www.eurobilltracker.eu/index.php?command=32;id=",K11,"]"),""),"[color=",IF(OR(ISNUMBER(K11),K11="x"),IF($AH11=26,Definicoes_Instrucoes!$B$1,Definicoes_Instrucoes!$B$2),Definicoes_Instrucoes!$B$3),"]K[/color]",IF(ISNUMBER(K11),"[/url]","")," ")</f>
        <v xml:space="preserve">[url=http://www.eurobilltracker.eu/index.php?command=32;id=22244525][color=black]K[/color][/url] </v>
      </c>
      <c r="AW11" s="16" t="str">
        <f>CONCATENATE(IF(ISNUMBER(L11),CONCATENATE("[url=http://www.eurobilltracker.eu/index.php?command=32;id=",L11,"]"),""),"[color=",IF(OR(ISNUMBER(L11),L11="x"),IF($AH11=26,Definicoes_Instrucoes!$B$1,Definicoes_Instrucoes!$B$2),Definicoes_Instrucoes!$B$3),"]L[/color]",IF(ISNUMBER(L11),"[/url]","")," ")</f>
        <v xml:space="preserve">[url=http://www.eurobilltracker.eu/index.php?command=32;id=12612077][color=black]L[/color][/url] </v>
      </c>
      <c r="AX11" s="16" t="str">
        <f>CONCATENATE(IF(ISNUMBER(M11),CONCATENATE("[url=http://www.eurobilltracker.eu/index.php?command=32;id=",M11,"]"),""),"[color=",IF(OR(ISNUMBER(M11),M11="x"),IF($AH11=26,Definicoes_Instrucoes!$B$1,Definicoes_Instrucoes!$B$2),Definicoes_Instrucoes!$B$3),"]M[/color]",IF(ISNUMBER(M11),"[/url]","")," ")</f>
        <v xml:space="preserve">[url=http://www.eurobilltracker.eu/index.php?command=32;id=23602384][color=black]M[/color][/url] </v>
      </c>
      <c r="AY11" s="16" t="str">
        <f>CONCATENATE(IF(ISNUMBER(N11),CONCATENATE("[url=http://www.eurobilltracker.eu/index.php?command=32;id=",N11,"]"),""),"[color=",IF(OR(ISNUMBER(N11),N11="x"),IF($AH11=26,Definicoes_Instrucoes!$B$1,Definicoes_Instrucoes!$B$2),Definicoes_Instrucoes!$B$3),"]N[/color]",IF(ISNUMBER(N11),"[/url]","")," ")</f>
        <v xml:space="preserve">[color=orange]N[/color] </v>
      </c>
      <c r="AZ11" s="16" t="str">
        <f>CONCATENATE(IF(ISNUMBER(O11),CONCATENATE("[url=http://www.eurobilltracker.eu/index.php?command=32;id=",O11,"]"),""),"[color=",IF(OR(ISNUMBER(O11),O11="x"),IF($AH11=26,Definicoes_Instrucoes!$B$1,Definicoes_Instrucoes!$B$2),Definicoes_Instrucoes!$B$3),"]O[/color]",IF(ISNUMBER(O11),"[/url]","")," ")</f>
        <v xml:space="preserve">[color=orange]O[/color] </v>
      </c>
      <c r="BA11" s="16" t="str">
        <f>CONCATENATE(IF(ISNUMBER(P11),CONCATENATE("[url=http://www.eurobilltracker.eu/index.php?command=32;id=",P11,"]"),""),"[color=",IF(OR(ISNUMBER(P11),P11="x"),IF($AH11=26,Definicoes_Instrucoes!$B$1,Definicoes_Instrucoes!$B$2),Definicoes_Instrucoes!$B$3),"]P[/color]",IF(ISNUMBER(P11),"[/url]","")," ")</f>
        <v xml:space="preserve">[url=http://www.eurobilltracker.eu/index.php?command=32;id=23451913][color=black]P[/color][/url] </v>
      </c>
      <c r="BB11" s="16" t="str">
        <f>CONCATENATE(IF(ISNUMBER(Q11),CONCATENATE("[url=http://www.eurobilltracker.eu/index.php?command=32;id=",Q11,"]"),""),"[color=",IF(OR(ISNUMBER(Q11),Q11="x"),IF($AH11=26,Definicoes_Instrucoes!$B$1,Definicoes_Instrucoes!$B$2),Definicoes_Instrucoes!$B$3),"]Q[/color]",IF(ISNUMBER(Q11),"[/url]","")," ")</f>
        <v xml:space="preserve">[color=orange]Q[/color] </v>
      </c>
      <c r="BC11" s="16" t="str">
        <f>CONCATENATE(IF(ISNUMBER(R11),CONCATENATE("[url=http://www.eurobilltracker.eu/index.php?command=32;id=",R11,"]"),""),"[color=",IF(OR(ISNUMBER(R11),R11="x"),IF($AH11=26,Definicoes_Instrucoes!$B$1,Definicoes_Instrucoes!$B$2),Definicoes_Instrucoes!$B$3),"]R[/color]",IF(ISNUMBER(R11),"[/url]","")," ")</f>
        <v xml:space="preserve">[color=orange]R[/color] </v>
      </c>
      <c r="BD11" s="16" t="str">
        <f>CONCATENATE(IF(ISNUMBER(S11),CONCATENATE("[url=http://www.eurobilltracker.eu/index.php?command=32;id=",S11,"]"),""),"[color=",IF(OR(ISNUMBER(S11),S11="x"),IF($AH11=26,Definicoes_Instrucoes!$B$1,Definicoes_Instrucoes!$B$2),Definicoes_Instrucoes!$B$3),"]S[/color]",IF(ISNUMBER(S11),"[/url]","")," ")</f>
        <v xml:space="preserve">[url=http://www.eurobilltracker.eu/index.php?command=32;id=17665811][color=black]S[/color][/url] </v>
      </c>
      <c r="BE11" s="16" t="str">
        <f>CONCATENATE(IF(ISNUMBER(T11),CONCATENATE("[url=http://www.eurobilltracker.eu/index.php?command=32;id=",T11,"]"),""),"[color=",IF(OR(ISNUMBER(T11),T11="x"),IF($AH11=26,Definicoes_Instrucoes!$B$1,Definicoes_Instrucoes!$B$2),Definicoes_Instrucoes!$B$3),"]T[/color]",IF(ISNUMBER(T11),"[/url]","")," ")</f>
        <v xml:space="preserve">[color=orange]T[/color] </v>
      </c>
      <c r="BF11" s="16" t="str">
        <f>CONCATENATE(IF(ISNUMBER(U11),CONCATENATE("[url=http://www.eurobilltracker.eu/index.php?command=32;id=",U11,"]"),""),"[color=",IF(OR(ISNUMBER(U11),U11="x"),IF($AH11=26,Definicoes_Instrucoes!$B$1,Definicoes_Instrucoes!$B$2),Definicoes_Instrucoes!$B$3),"]U[/color]",IF(ISNUMBER(U11),"[/url]","")," ")</f>
        <v xml:space="preserve">[color=orange]U[/color] </v>
      </c>
      <c r="BG11" s="16" t="str">
        <f>CONCATENATE(IF(ISNUMBER(V11),CONCATENATE("[url=http://www.eurobilltracker.eu/index.php?command=32;id=",V11,"]"),""),"[color=",IF(OR(ISNUMBER(V11),V11="x"),IF($AH11=26,Definicoes_Instrucoes!$B$1,Definicoes_Instrucoes!$B$2),Definicoes_Instrucoes!$B$3),"]V[/color]",IF(ISNUMBER(V11),"[/url]","")," ")</f>
        <v xml:space="preserve">[url=http://www.eurobilltracker.eu/index.php?command=32;id=19127143][color=black]V[/color][/url] </v>
      </c>
      <c r="BH11" s="16" t="str">
        <f>CONCATENATE(IF(ISNUMBER(W11),CONCATENATE("[url=http://www.eurobilltracker.eu/index.php?command=32;id=",W11,"]"),""),"[color=",IF(OR(ISNUMBER(W11),W11="x"),IF($AH11=26,Definicoes_Instrucoes!$B$1,Definicoes_Instrucoes!$B$2),Definicoes_Instrucoes!$B$3),"]W[/color]",IF(ISNUMBER(W11),"[/url]","")," ")</f>
        <v xml:space="preserve">[color=orange]W[/color] </v>
      </c>
      <c r="BI11" s="16" t="str">
        <f>CONCATENATE(IF(ISNUMBER(X11),CONCATENATE("[url=http://www.eurobilltracker.eu/index.php?command=32;id=",X11,"]"),""),"[color=",IF(OR(ISNUMBER(X11),X11="x"),IF($AH11=26,Definicoes_Instrucoes!$B$1,Definicoes_Instrucoes!$B$2),Definicoes_Instrucoes!$B$3),"]X[/color]",IF(ISNUMBER(X11),"[/url]","")," ")</f>
        <v xml:space="preserve">[color=orange]X[/color] </v>
      </c>
      <c r="BJ11" s="16" t="str">
        <f>CONCATENATE(IF(ISNUMBER(Y11),CONCATENATE("[url=http://www.eurobilltracker.eu/index.php?command=32;id=",Y11,"]"),""),"[color=",IF(OR(ISNUMBER(Y11),Y11="x"),IF($AH11=26,Definicoes_Instrucoes!$B$1,Definicoes_Instrucoes!$B$2),Definicoes_Instrucoes!$B$3),"]Y[/color]",IF(ISNUMBER(Y11),"[/url]","")," ")</f>
        <v xml:space="preserve">[color=orange]Y[/color] </v>
      </c>
      <c r="BK11" s="16" t="str">
        <f>CONCATENATE(IF(ISNUMBER(Z11),CONCATENATE("[url=http://www.eurobilltracker.eu/index.php?command=32;id=",Z11,"]"),""),"[color=",IF(OR(ISNUMBER(Z11),Z11="x"),IF($AH11=26,Definicoes_Instrucoes!$B$1,Definicoes_Instrucoes!$B$2),Definicoes_Instrucoes!$B$3),"]Z[/color]",IF(ISNUMBER(Z11),"[/url]","")," ")</f>
        <v xml:space="preserve">[color=orange]Z[/color] </v>
      </c>
      <c r="BL11" s="16" t="str">
        <f>CONCATENATE("[b]– [color=",IF(AH11=26,Definicoes_Instrucoes!$B$1,Definicoes_Instrucoes!$B$4),"]",IF(LEN(AH11)=1,"0",""),AH11,"[/color][/b]/26 ")</f>
        <v xml:space="preserve">[b]– [color=black]11[/color][/b]/26 </v>
      </c>
      <c r="BM11" s="15" t="str">
        <f>CONCATENATE(AC11," [b]",IF(AE11="","",CONCATENATE("[url=",AE11,"]")),"[color=",IF(AH11=26,Definicoes_Instrucoes!$B$1,AG11),"]",AD11,"[/color]",IF(AE11="","","[/url]"),"[/b]")</f>
        <v>:flag-de: [b][color=black]Duisburg[/color][/b]</v>
      </c>
      <c r="BN11" s="15" t="str">
        <f t="shared" si="1"/>
        <v/>
      </c>
      <c r="BO11" s="17" t="str">
        <f t="shared" si="2"/>
        <v>[size=100][b][color=black]11.[/color][/b][/size] [url=http://www.eurobilltracker.eu/index.php?command=32;id=30722826][b][size=85][color=black]2007-05-19[/color][/size][/b][/url] [b][url=http://www.eurobilltracker.eu/index.php?command=32;id=22730638][color=black]A[/color][/url] [color=orange]B[/color] [url=http://www.eurobilltracker.eu/index.php?command=32;id=23084113][color=black]C[/color][/url] [url=http://www.eurobilltracker.eu/index.php?command=32;id=30722826][color=black]D[/color][/url] [url=http://www.eurobilltracker.eu/index.php?command=32;id=22244520][color=black]E[/color][/url] [url=http://www.eurobilltracker.eu/index.php?command=32;id=18955591][color=black]F[/color][/url] [color=orange]G[/color] [color=orange]H[/color] [color=orange]I[/color] [color=orange]J[/color] [url=http://www.eurobilltracker.eu/index.php?command=32;id=22244525][color=black]K[/color][/url] [url=http://www.eurobilltracker.eu/index.php?command=32;id=12612077][color=black]L[/color][/url] [url=http://www.eurobilltracker.eu/index.php?command=32;id=23602384][color=black]M[/color][/url] [color=orange]N[/color] [color=orange]O[/color] [url=http://www.eurobilltracker.eu/index.php?command=32;id=23451913][color=black]P[/color][/url] [color=orange]Q[/color] [color=orange]R[/color] [url=http://www.eurobilltracker.eu/index.php?command=32;id=17665811][color=black]S[/color][/url] [color=orange]T[/color] [color=orange]U[/color] [url=http://www.eurobilltracker.eu/index.php?command=32;id=19127143][color=black]V[/color][/url] [color=orange]W[/color] [color=orange]X[/color] [color=orange]Y[/color] [color=orange]Z[/color] [/b][b]– [color=black]11[/color][/b]/26 :flag-de: [b][color=black]Duisburg[/color][/b]</v>
      </c>
    </row>
    <row r="12" spans="1:67">
      <c r="A12">
        <v>22730638</v>
      </c>
      <c r="B12">
        <v>35561691</v>
      </c>
      <c r="C12">
        <v>23084113</v>
      </c>
      <c r="D12">
        <v>30722826</v>
      </c>
      <c r="E12">
        <v>22244520</v>
      </c>
      <c r="F12" s="1">
        <v>18955591</v>
      </c>
      <c r="K12" s="1">
        <v>22244525</v>
      </c>
      <c r="L12" s="1">
        <v>12612077</v>
      </c>
      <c r="M12">
        <v>23602384</v>
      </c>
      <c r="P12">
        <v>23451913</v>
      </c>
      <c r="S12" s="1">
        <v>17665811</v>
      </c>
      <c r="V12" s="1">
        <v>19127143</v>
      </c>
      <c r="AA12" s="2" t="s">
        <v>37</v>
      </c>
      <c r="AB12" s="9">
        <v>35561691</v>
      </c>
      <c r="AC12" s="6" t="s">
        <v>49</v>
      </c>
      <c r="AD12" s="6" t="s">
        <v>62</v>
      </c>
      <c r="AE12" s="6"/>
      <c r="AG12" s="2" t="s">
        <v>6</v>
      </c>
      <c r="AH12" s="12">
        <f t="shared" si="0"/>
        <v>12</v>
      </c>
      <c r="AI12" s="15">
        <f>ROW()</f>
        <v>12</v>
      </c>
      <c r="AJ12" s="16" t="str">
        <f t="shared" si="3"/>
        <v>[size=100][b][color=black]12.[/color][/b][/size]</v>
      </c>
      <c r="AK12" s="16" t="str">
        <f>CONCATENATE(Definicoes_Instrucoes!$B$5," ",IF(ISNUMBER(AB12),CONCATENATE("[url=http://www.eurobilltracker.eu/index.php?command=32;id=",AB12,"]"),""),"[b][size=85][color=",IF(AH12=26,Definicoes_Instrucoes!$B$1,Definicoes_Instrucoes!$B$7),"]",IF(AA12&lt;&gt;"",AA12,"0000-00-00"),"[/color][/size][/b]",IF(ISNUMBER(AB12),"[/url]","")," ")</f>
        <v xml:space="preserve"> [url=http://www.eurobilltracker.eu/index.php?command=32;id=35561691][b][size=85][color=black]2007-09-10[/color][/size][/b][/url] </v>
      </c>
      <c r="AL12" s="16" t="str">
        <f>CONCATENATE(IF(ISNUMBER(A12),CONCATENATE("[url=http://www.eurobilltracker.eu/index.php?command=32;id=",A12,"]"),""),"[color=",IF(OR(ISNUMBER(A12),A12="x"),IF($AH12=26,Definicoes_Instrucoes!$B$1,Definicoes_Instrucoes!$B$2),Definicoes_Instrucoes!$B$3),"]A[/color]",IF(ISNUMBER(A12),"[/url]","")," ")</f>
        <v xml:space="preserve">[url=http://www.eurobilltracker.eu/index.php?command=32;id=22730638][color=black]A[/color][/url] </v>
      </c>
      <c r="AM12" s="16" t="str">
        <f>CONCATENATE(IF(ISNUMBER(B12),CONCATENATE("[url=http://www.eurobilltracker.eu/index.php?command=32;id=",B12,"]"),""),"[color=",IF(OR(ISNUMBER(B12),B12="x"),IF($AH12=26,Definicoes_Instrucoes!$B$1,Definicoes_Instrucoes!$B$2),Definicoes_Instrucoes!$B$3),"]B[/color]",IF(ISNUMBER(B12),"[/url]","")," ")</f>
        <v xml:space="preserve">[url=http://www.eurobilltracker.eu/index.php?command=32;id=35561691][color=black]B[/color][/url] </v>
      </c>
      <c r="AN12" s="16" t="str">
        <f>CONCATENATE(IF(ISNUMBER(C12),CONCATENATE("[url=http://www.eurobilltracker.eu/index.php?command=32;id=",C12,"]"),""),"[color=",IF(OR(ISNUMBER(C12),C12="x"),IF($AH12=26,Definicoes_Instrucoes!$B$1,Definicoes_Instrucoes!$B$2),Definicoes_Instrucoes!$B$3),"]C[/color]",IF(ISNUMBER(C12),"[/url]","")," ")</f>
        <v xml:space="preserve">[url=http://www.eurobilltracker.eu/index.php?command=32;id=23084113][color=black]C[/color][/url] </v>
      </c>
      <c r="AO12" s="16" t="str">
        <f>CONCATENATE(IF(ISNUMBER(D12),CONCATENATE("[url=http://www.eurobilltracker.eu/index.php?command=32;id=",D12,"]"),""),"[color=",IF(OR(ISNUMBER(D12),D12="x"),IF($AH12=26,Definicoes_Instrucoes!$B$1,Definicoes_Instrucoes!$B$2),Definicoes_Instrucoes!$B$3),"]D[/color]",IF(ISNUMBER(D12),"[/url]","")," ")</f>
        <v xml:space="preserve">[url=http://www.eurobilltracker.eu/index.php?command=32;id=30722826][color=black]D[/color][/url] </v>
      </c>
      <c r="AP12" s="16" t="str">
        <f>CONCATENATE(IF(ISNUMBER(E12),CONCATENATE("[url=http://www.eurobilltracker.eu/index.php?command=32;id=",E12,"]"),""),"[color=",IF(OR(ISNUMBER(E12),E12="x"),IF($AH12=26,Definicoes_Instrucoes!$B$1,Definicoes_Instrucoes!$B$2),Definicoes_Instrucoes!$B$3),"]E[/color]",IF(ISNUMBER(E12),"[/url]","")," ")</f>
        <v xml:space="preserve">[url=http://www.eurobilltracker.eu/index.php?command=32;id=22244520][color=black]E[/color][/url] </v>
      </c>
      <c r="AQ12" s="16" t="str">
        <f>CONCATENATE(IF(ISNUMBER(F12),CONCATENATE("[url=http://www.eurobilltracker.eu/index.php?command=32;id=",F12,"]"),""),"[color=",IF(OR(ISNUMBER(F12),F12="x"),IF($AH12=26,Definicoes_Instrucoes!$B$1,Definicoes_Instrucoes!$B$2),Definicoes_Instrucoes!$B$3),"]F[/color]",IF(ISNUMBER(F12),"[/url]","")," ")</f>
        <v xml:space="preserve">[url=http://www.eurobilltracker.eu/index.php?command=32;id=18955591][color=black]F[/color][/url] </v>
      </c>
      <c r="AR12" s="16" t="str">
        <f>CONCATENATE(IF(ISNUMBER(G12),CONCATENATE("[url=http://www.eurobilltracker.eu/index.php?command=32;id=",G12,"]"),""),"[color=",IF(OR(ISNUMBER(G12),G12="x"),IF($AH12=26,Definicoes_Instrucoes!$B$1,Definicoes_Instrucoes!$B$2),Definicoes_Instrucoes!$B$3),"]G[/color]",IF(ISNUMBER(G12),"[/url]","")," ")</f>
        <v xml:space="preserve">[color=orange]G[/color] </v>
      </c>
      <c r="AS12" s="16" t="str">
        <f>CONCATENATE(IF(ISNUMBER(H12),CONCATENATE("[url=http://www.eurobilltracker.eu/index.php?command=32;id=",H12,"]"),""),"[color=",IF(OR(ISNUMBER(H12),H12="x"),IF($AH12=26,Definicoes_Instrucoes!$B$1,Definicoes_Instrucoes!$B$2),Definicoes_Instrucoes!$B$3),"]H[/color]",IF(ISNUMBER(H12),"[/url]","")," ")</f>
        <v xml:space="preserve">[color=orange]H[/color] </v>
      </c>
      <c r="AT12" s="16" t="str">
        <f>CONCATENATE(IF(ISNUMBER(I12),CONCATENATE("[url=http://www.eurobilltracker.eu/index.php?command=32;id=",I12,"]"),""),"[color=",IF(OR(ISNUMBER(I12),I12="x"),IF($AH12=26,Definicoes_Instrucoes!$B$1,Definicoes_Instrucoes!$B$2),Definicoes_Instrucoes!$B$3),"]I[/color]",IF(ISNUMBER(I12),"[/url]","")," ")</f>
        <v xml:space="preserve">[color=orange]I[/color] </v>
      </c>
      <c r="AU12" s="16" t="str">
        <f>CONCATENATE(IF(ISNUMBER(J12),CONCATENATE("[url=http://www.eurobilltracker.eu/index.php?command=32;id=",J12,"]"),""),"[color=",IF(OR(ISNUMBER(J12),J12="x"),IF($AH12=26,Definicoes_Instrucoes!$B$1,Definicoes_Instrucoes!$B$2),Definicoes_Instrucoes!$B$3),"]J[/color]",IF(ISNUMBER(J12),"[/url]","")," ")</f>
        <v xml:space="preserve">[color=orange]J[/color] </v>
      </c>
      <c r="AV12" s="16" t="str">
        <f>CONCATENATE(IF(ISNUMBER(K12),CONCATENATE("[url=http://www.eurobilltracker.eu/index.php?command=32;id=",K12,"]"),""),"[color=",IF(OR(ISNUMBER(K12),K12="x"),IF($AH12=26,Definicoes_Instrucoes!$B$1,Definicoes_Instrucoes!$B$2),Definicoes_Instrucoes!$B$3),"]K[/color]",IF(ISNUMBER(K12),"[/url]","")," ")</f>
        <v xml:space="preserve">[url=http://www.eurobilltracker.eu/index.php?command=32;id=22244525][color=black]K[/color][/url] </v>
      </c>
      <c r="AW12" s="16" t="str">
        <f>CONCATENATE(IF(ISNUMBER(L12),CONCATENATE("[url=http://www.eurobilltracker.eu/index.php?command=32;id=",L12,"]"),""),"[color=",IF(OR(ISNUMBER(L12),L12="x"),IF($AH12=26,Definicoes_Instrucoes!$B$1,Definicoes_Instrucoes!$B$2),Definicoes_Instrucoes!$B$3),"]L[/color]",IF(ISNUMBER(L12),"[/url]","")," ")</f>
        <v xml:space="preserve">[url=http://www.eurobilltracker.eu/index.php?command=32;id=12612077][color=black]L[/color][/url] </v>
      </c>
      <c r="AX12" s="16" t="str">
        <f>CONCATENATE(IF(ISNUMBER(M12),CONCATENATE("[url=http://www.eurobilltracker.eu/index.php?command=32;id=",M12,"]"),""),"[color=",IF(OR(ISNUMBER(M12),M12="x"),IF($AH12=26,Definicoes_Instrucoes!$B$1,Definicoes_Instrucoes!$B$2),Definicoes_Instrucoes!$B$3),"]M[/color]",IF(ISNUMBER(M12),"[/url]","")," ")</f>
        <v xml:space="preserve">[url=http://www.eurobilltracker.eu/index.php?command=32;id=23602384][color=black]M[/color][/url] </v>
      </c>
      <c r="AY12" s="16" t="str">
        <f>CONCATENATE(IF(ISNUMBER(N12),CONCATENATE("[url=http://www.eurobilltracker.eu/index.php?command=32;id=",N12,"]"),""),"[color=",IF(OR(ISNUMBER(N12),N12="x"),IF($AH12=26,Definicoes_Instrucoes!$B$1,Definicoes_Instrucoes!$B$2),Definicoes_Instrucoes!$B$3),"]N[/color]",IF(ISNUMBER(N12),"[/url]","")," ")</f>
        <v xml:space="preserve">[color=orange]N[/color] </v>
      </c>
      <c r="AZ12" s="16" t="str">
        <f>CONCATENATE(IF(ISNUMBER(O12),CONCATENATE("[url=http://www.eurobilltracker.eu/index.php?command=32;id=",O12,"]"),""),"[color=",IF(OR(ISNUMBER(O12),O12="x"),IF($AH12=26,Definicoes_Instrucoes!$B$1,Definicoes_Instrucoes!$B$2),Definicoes_Instrucoes!$B$3),"]O[/color]",IF(ISNUMBER(O12),"[/url]","")," ")</f>
        <v xml:space="preserve">[color=orange]O[/color] </v>
      </c>
      <c r="BA12" s="16" t="str">
        <f>CONCATENATE(IF(ISNUMBER(P12),CONCATENATE("[url=http://www.eurobilltracker.eu/index.php?command=32;id=",P12,"]"),""),"[color=",IF(OR(ISNUMBER(P12),P12="x"),IF($AH12=26,Definicoes_Instrucoes!$B$1,Definicoes_Instrucoes!$B$2),Definicoes_Instrucoes!$B$3),"]P[/color]",IF(ISNUMBER(P12),"[/url]","")," ")</f>
        <v xml:space="preserve">[url=http://www.eurobilltracker.eu/index.php?command=32;id=23451913][color=black]P[/color][/url] </v>
      </c>
      <c r="BB12" s="16" t="str">
        <f>CONCATENATE(IF(ISNUMBER(Q12),CONCATENATE("[url=http://www.eurobilltracker.eu/index.php?command=32;id=",Q12,"]"),""),"[color=",IF(OR(ISNUMBER(Q12),Q12="x"),IF($AH12=26,Definicoes_Instrucoes!$B$1,Definicoes_Instrucoes!$B$2),Definicoes_Instrucoes!$B$3),"]Q[/color]",IF(ISNUMBER(Q12),"[/url]","")," ")</f>
        <v xml:space="preserve">[color=orange]Q[/color] </v>
      </c>
      <c r="BC12" s="16" t="str">
        <f>CONCATENATE(IF(ISNUMBER(R12),CONCATENATE("[url=http://www.eurobilltracker.eu/index.php?command=32;id=",R12,"]"),""),"[color=",IF(OR(ISNUMBER(R12),R12="x"),IF($AH12=26,Definicoes_Instrucoes!$B$1,Definicoes_Instrucoes!$B$2),Definicoes_Instrucoes!$B$3),"]R[/color]",IF(ISNUMBER(R12),"[/url]","")," ")</f>
        <v xml:space="preserve">[color=orange]R[/color] </v>
      </c>
      <c r="BD12" s="16" t="str">
        <f>CONCATENATE(IF(ISNUMBER(S12),CONCATENATE("[url=http://www.eurobilltracker.eu/index.php?command=32;id=",S12,"]"),""),"[color=",IF(OR(ISNUMBER(S12),S12="x"),IF($AH12=26,Definicoes_Instrucoes!$B$1,Definicoes_Instrucoes!$B$2),Definicoes_Instrucoes!$B$3),"]S[/color]",IF(ISNUMBER(S12),"[/url]","")," ")</f>
        <v xml:space="preserve">[url=http://www.eurobilltracker.eu/index.php?command=32;id=17665811][color=black]S[/color][/url] </v>
      </c>
      <c r="BE12" s="16" t="str">
        <f>CONCATENATE(IF(ISNUMBER(T12),CONCATENATE("[url=http://www.eurobilltracker.eu/index.php?command=32;id=",T12,"]"),""),"[color=",IF(OR(ISNUMBER(T12),T12="x"),IF($AH12=26,Definicoes_Instrucoes!$B$1,Definicoes_Instrucoes!$B$2),Definicoes_Instrucoes!$B$3),"]T[/color]",IF(ISNUMBER(T12),"[/url]","")," ")</f>
        <v xml:space="preserve">[color=orange]T[/color] </v>
      </c>
      <c r="BF12" s="16" t="str">
        <f>CONCATENATE(IF(ISNUMBER(U12),CONCATENATE("[url=http://www.eurobilltracker.eu/index.php?command=32;id=",U12,"]"),""),"[color=",IF(OR(ISNUMBER(U12),U12="x"),IF($AH12=26,Definicoes_Instrucoes!$B$1,Definicoes_Instrucoes!$B$2),Definicoes_Instrucoes!$B$3),"]U[/color]",IF(ISNUMBER(U12),"[/url]","")," ")</f>
        <v xml:space="preserve">[color=orange]U[/color] </v>
      </c>
      <c r="BG12" s="16" t="str">
        <f>CONCATENATE(IF(ISNUMBER(V12),CONCATENATE("[url=http://www.eurobilltracker.eu/index.php?command=32;id=",V12,"]"),""),"[color=",IF(OR(ISNUMBER(V12),V12="x"),IF($AH12=26,Definicoes_Instrucoes!$B$1,Definicoes_Instrucoes!$B$2),Definicoes_Instrucoes!$B$3),"]V[/color]",IF(ISNUMBER(V12),"[/url]","")," ")</f>
        <v xml:space="preserve">[url=http://www.eurobilltracker.eu/index.php?command=32;id=19127143][color=black]V[/color][/url] </v>
      </c>
      <c r="BH12" s="16" t="str">
        <f>CONCATENATE(IF(ISNUMBER(W12),CONCATENATE("[url=http://www.eurobilltracker.eu/index.php?command=32;id=",W12,"]"),""),"[color=",IF(OR(ISNUMBER(W12),W12="x"),IF($AH12=26,Definicoes_Instrucoes!$B$1,Definicoes_Instrucoes!$B$2),Definicoes_Instrucoes!$B$3),"]W[/color]",IF(ISNUMBER(W12),"[/url]","")," ")</f>
        <v xml:space="preserve">[color=orange]W[/color] </v>
      </c>
      <c r="BI12" s="16" t="str">
        <f>CONCATENATE(IF(ISNUMBER(X12),CONCATENATE("[url=http://www.eurobilltracker.eu/index.php?command=32;id=",X12,"]"),""),"[color=",IF(OR(ISNUMBER(X12),X12="x"),IF($AH12=26,Definicoes_Instrucoes!$B$1,Definicoes_Instrucoes!$B$2),Definicoes_Instrucoes!$B$3),"]X[/color]",IF(ISNUMBER(X12),"[/url]","")," ")</f>
        <v xml:space="preserve">[color=orange]X[/color] </v>
      </c>
      <c r="BJ12" s="16" t="str">
        <f>CONCATENATE(IF(ISNUMBER(Y12),CONCATENATE("[url=http://www.eurobilltracker.eu/index.php?command=32;id=",Y12,"]"),""),"[color=",IF(OR(ISNUMBER(Y12),Y12="x"),IF($AH12=26,Definicoes_Instrucoes!$B$1,Definicoes_Instrucoes!$B$2),Definicoes_Instrucoes!$B$3),"]Y[/color]",IF(ISNUMBER(Y12),"[/url]","")," ")</f>
        <v xml:space="preserve">[color=orange]Y[/color] </v>
      </c>
      <c r="BK12" s="16" t="str">
        <f>CONCATENATE(IF(ISNUMBER(Z12),CONCATENATE("[url=http://www.eurobilltracker.eu/index.php?command=32;id=",Z12,"]"),""),"[color=",IF(OR(ISNUMBER(Z12),Z12="x"),IF($AH12=26,Definicoes_Instrucoes!$B$1,Definicoes_Instrucoes!$B$2),Definicoes_Instrucoes!$B$3),"]Z[/color]",IF(ISNUMBER(Z12),"[/url]","")," ")</f>
        <v xml:space="preserve">[color=orange]Z[/color] </v>
      </c>
      <c r="BL12" s="16" t="str">
        <f>CONCATENATE("[b]– [color=",IF(AH12=26,Definicoes_Instrucoes!$B$1,Definicoes_Instrucoes!$B$4),"]",IF(LEN(AH12)=1,"0",""),AH12,"[/color][/b]/26 ")</f>
        <v xml:space="preserve">[b]– [color=black]12[/color][/b]/26 </v>
      </c>
      <c r="BM12" s="15" t="str">
        <f>CONCATENATE(AC12," [b]",IF(AE12="","",CONCATENATE("[url=",AE12,"]")),"[color=",IF(AH12=26,Definicoes_Instrucoes!$B$1,AG12),"]",AD12,"[/color]",IF(AE12="","","[/url]"),"[/b]")</f>
        <v>:flag-pt: [b][color=black]Barcelos[/color][/b]</v>
      </c>
      <c r="BN12" s="15" t="str">
        <f t="shared" si="1"/>
        <v/>
      </c>
      <c r="BO12" s="17" t="str">
        <f t="shared" si="2"/>
        <v>[size=100][b][color=black]12.[/color][/b][/size] [url=http://www.eurobilltracker.eu/index.php?command=32;id=35561691][b][size=85][color=black]2007-09-10[/color][/size][/b][/url] [b][url=http://www.eurobilltracker.eu/index.php?command=32;id=22730638][color=black]A[/color][/url] [url=http://www.eurobilltracker.eu/index.php?command=32;id=35561691][color=black]B[/color][/url] [url=http://www.eurobilltracker.eu/index.php?command=32;id=23084113][color=black]C[/color][/url] [url=http://www.eurobilltracker.eu/index.php?command=32;id=30722826][color=black]D[/color][/url] [url=http://www.eurobilltracker.eu/index.php?command=32;id=22244520][color=black]E[/color][/url] [url=http://www.eurobilltracker.eu/index.php?command=32;id=18955591][color=black]F[/color][/url] [color=orange]G[/color] [color=orange]H[/color] [color=orange]I[/color] [color=orange]J[/color] [url=http://www.eurobilltracker.eu/index.php?command=32;id=22244525][color=black]K[/color][/url] [url=http://www.eurobilltracker.eu/index.php?command=32;id=12612077][color=black]L[/color][/url] [url=http://www.eurobilltracker.eu/index.php?command=32;id=23602384][color=black]M[/color][/url] [color=orange]N[/color] [color=orange]O[/color] [url=http://www.eurobilltracker.eu/index.php?command=32;id=23451913][color=black]P[/color][/url] [color=orange]Q[/color] [color=orange]R[/color] [url=http://www.eurobilltracker.eu/index.php?command=32;id=17665811][color=black]S[/color][/url] [color=orange]T[/color] [color=orange]U[/color] [url=http://www.eurobilltracker.eu/index.php?command=32;id=19127143][color=black]V[/color][/url] [color=orange]W[/color] [color=orange]X[/color] [color=orange]Y[/color] [color=orange]Z[/color] [/b][b]– [color=black]12[/color][/b]/26 :flag-pt: [b][color=black]Barcelos[/color][/b]</v>
      </c>
    </row>
    <row r="13" spans="1:67">
      <c r="A13">
        <v>22730638</v>
      </c>
      <c r="B13">
        <v>35561691</v>
      </c>
      <c r="C13">
        <v>23084113</v>
      </c>
      <c r="D13">
        <v>30722826</v>
      </c>
      <c r="E13">
        <v>22244520</v>
      </c>
      <c r="F13" s="1">
        <v>18955591</v>
      </c>
      <c r="K13" s="1">
        <v>22244525</v>
      </c>
      <c r="L13" s="1">
        <v>12612077</v>
      </c>
      <c r="M13">
        <v>23602384</v>
      </c>
      <c r="P13">
        <v>23451913</v>
      </c>
      <c r="S13" s="1">
        <v>17665811</v>
      </c>
      <c r="V13" s="1">
        <v>19127143</v>
      </c>
      <c r="Z13">
        <v>35756153</v>
      </c>
      <c r="AA13" s="2" t="s">
        <v>38</v>
      </c>
      <c r="AB13" s="9">
        <v>35756153</v>
      </c>
      <c r="AC13" s="6" t="s">
        <v>49</v>
      </c>
      <c r="AD13" s="6" t="s">
        <v>63</v>
      </c>
      <c r="AE13" s="6"/>
      <c r="AG13" s="2" t="s">
        <v>6</v>
      </c>
      <c r="AH13" s="12">
        <f t="shared" si="0"/>
        <v>13</v>
      </c>
      <c r="AI13" s="15">
        <f>ROW()</f>
        <v>13</v>
      </c>
      <c r="AJ13" s="16" t="str">
        <f t="shared" si="3"/>
        <v>[size=100][b][color=black]13.[/color][/b][/size]</v>
      </c>
      <c r="AK13" s="16" t="str">
        <f>CONCATENATE(Definicoes_Instrucoes!$B$5," ",IF(ISNUMBER(AB13),CONCATENATE("[url=http://www.eurobilltracker.eu/index.php?command=32;id=",AB13,"]"),""),"[b][size=85][color=",IF(AH13=26,Definicoes_Instrucoes!$B$1,Definicoes_Instrucoes!$B$7),"]",IF(AA13&lt;&gt;"",AA13,"0000-00-00"),"[/color][/size][/b]",IF(ISNUMBER(AB13),"[/url]","")," ")</f>
        <v xml:space="preserve"> [url=http://www.eurobilltracker.eu/index.php?command=32;id=35756153][b][size=85][color=black]2007-09-14[/color][/size][/b][/url] </v>
      </c>
      <c r="AL13" s="16" t="str">
        <f>CONCATENATE(IF(ISNUMBER(A13),CONCATENATE("[url=http://www.eurobilltracker.eu/index.php?command=32;id=",A13,"]"),""),"[color=",IF(OR(ISNUMBER(A13),A13="x"),IF($AH13=26,Definicoes_Instrucoes!$B$1,Definicoes_Instrucoes!$B$2),Definicoes_Instrucoes!$B$3),"]A[/color]",IF(ISNUMBER(A13),"[/url]","")," ")</f>
        <v xml:space="preserve">[url=http://www.eurobilltracker.eu/index.php?command=32;id=22730638][color=black]A[/color][/url] </v>
      </c>
      <c r="AM13" s="16" t="str">
        <f>CONCATENATE(IF(ISNUMBER(B13),CONCATENATE("[url=http://www.eurobilltracker.eu/index.php?command=32;id=",B13,"]"),""),"[color=",IF(OR(ISNUMBER(B13),B13="x"),IF($AH13=26,Definicoes_Instrucoes!$B$1,Definicoes_Instrucoes!$B$2),Definicoes_Instrucoes!$B$3),"]B[/color]",IF(ISNUMBER(B13),"[/url]","")," ")</f>
        <v xml:space="preserve">[url=http://www.eurobilltracker.eu/index.php?command=32;id=35561691][color=black]B[/color][/url] </v>
      </c>
      <c r="AN13" s="16" t="str">
        <f>CONCATENATE(IF(ISNUMBER(C13),CONCATENATE("[url=http://www.eurobilltracker.eu/index.php?command=32;id=",C13,"]"),""),"[color=",IF(OR(ISNUMBER(C13),C13="x"),IF($AH13=26,Definicoes_Instrucoes!$B$1,Definicoes_Instrucoes!$B$2),Definicoes_Instrucoes!$B$3),"]C[/color]",IF(ISNUMBER(C13),"[/url]","")," ")</f>
        <v xml:space="preserve">[url=http://www.eurobilltracker.eu/index.php?command=32;id=23084113][color=black]C[/color][/url] </v>
      </c>
      <c r="AO13" s="16" t="str">
        <f>CONCATENATE(IF(ISNUMBER(D13),CONCATENATE("[url=http://www.eurobilltracker.eu/index.php?command=32;id=",D13,"]"),""),"[color=",IF(OR(ISNUMBER(D13),D13="x"),IF($AH13=26,Definicoes_Instrucoes!$B$1,Definicoes_Instrucoes!$B$2),Definicoes_Instrucoes!$B$3),"]D[/color]",IF(ISNUMBER(D13),"[/url]","")," ")</f>
        <v xml:space="preserve">[url=http://www.eurobilltracker.eu/index.php?command=32;id=30722826][color=black]D[/color][/url] </v>
      </c>
      <c r="AP13" s="16" t="str">
        <f>CONCATENATE(IF(ISNUMBER(E13),CONCATENATE("[url=http://www.eurobilltracker.eu/index.php?command=32;id=",E13,"]"),""),"[color=",IF(OR(ISNUMBER(E13),E13="x"),IF($AH13=26,Definicoes_Instrucoes!$B$1,Definicoes_Instrucoes!$B$2),Definicoes_Instrucoes!$B$3),"]E[/color]",IF(ISNUMBER(E13),"[/url]","")," ")</f>
        <v xml:space="preserve">[url=http://www.eurobilltracker.eu/index.php?command=32;id=22244520][color=black]E[/color][/url] </v>
      </c>
      <c r="AQ13" s="16" t="str">
        <f>CONCATENATE(IF(ISNUMBER(F13),CONCATENATE("[url=http://www.eurobilltracker.eu/index.php?command=32;id=",F13,"]"),""),"[color=",IF(OR(ISNUMBER(F13),F13="x"),IF($AH13=26,Definicoes_Instrucoes!$B$1,Definicoes_Instrucoes!$B$2),Definicoes_Instrucoes!$B$3),"]F[/color]",IF(ISNUMBER(F13),"[/url]","")," ")</f>
        <v xml:space="preserve">[url=http://www.eurobilltracker.eu/index.php?command=32;id=18955591][color=black]F[/color][/url] </v>
      </c>
      <c r="AR13" s="16" t="str">
        <f>CONCATENATE(IF(ISNUMBER(G13),CONCATENATE("[url=http://www.eurobilltracker.eu/index.php?command=32;id=",G13,"]"),""),"[color=",IF(OR(ISNUMBER(G13),G13="x"),IF($AH13=26,Definicoes_Instrucoes!$B$1,Definicoes_Instrucoes!$B$2),Definicoes_Instrucoes!$B$3),"]G[/color]",IF(ISNUMBER(G13),"[/url]","")," ")</f>
        <v xml:space="preserve">[color=orange]G[/color] </v>
      </c>
      <c r="AS13" s="16" t="str">
        <f>CONCATENATE(IF(ISNUMBER(H13),CONCATENATE("[url=http://www.eurobilltracker.eu/index.php?command=32;id=",H13,"]"),""),"[color=",IF(OR(ISNUMBER(H13),H13="x"),IF($AH13=26,Definicoes_Instrucoes!$B$1,Definicoes_Instrucoes!$B$2),Definicoes_Instrucoes!$B$3),"]H[/color]",IF(ISNUMBER(H13),"[/url]","")," ")</f>
        <v xml:space="preserve">[color=orange]H[/color] </v>
      </c>
      <c r="AT13" s="16" t="str">
        <f>CONCATENATE(IF(ISNUMBER(I13),CONCATENATE("[url=http://www.eurobilltracker.eu/index.php?command=32;id=",I13,"]"),""),"[color=",IF(OR(ISNUMBER(I13),I13="x"),IF($AH13=26,Definicoes_Instrucoes!$B$1,Definicoes_Instrucoes!$B$2),Definicoes_Instrucoes!$B$3),"]I[/color]",IF(ISNUMBER(I13),"[/url]","")," ")</f>
        <v xml:space="preserve">[color=orange]I[/color] </v>
      </c>
      <c r="AU13" s="16" t="str">
        <f>CONCATENATE(IF(ISNUMBER(J13),CONCATENATE("[url=http://www.eurobilltracker.eu/index.php?command=32;id=",J13,"]"),""),"[color=",IF(OR(ISNUMBER(J13),J13="x"),IF($AH13=26,Definicoes_Instrucoes!$B$1,Definicoes_Instrucoes!$B$2),Definicoes_Instrucoes!$B$3),"]J[/color]",IF(ISNUMBER(J13),"[/url]","")," ")</f>
        <v xml:space="preserve">[color=orange]J[/color] </v>
      </c>
      <c r="AV13" s="16" t="str">
        <f>CONCATENATE(IF(ISNUMBER(K13),CONCATENATE("[url=http://www.eurobilltracker.eu/index.php?command=32;id=",K13,"]"),""),"[color=",IF(OR(ISNUMBER(K13),K13="x"),IF($AH13=26,Definicoes_Instrucoes!$B$1,Definicoes_Instrucoes!$B$2),Definicoes_Instrucoes!$B$3),"]K[/color]",IF(ISNUMBER(K13),"[/url]","")," ")</f>
        <v xml:space="preserve">[url=http://www.eurobilltracker.eu/index.php?command=32;id=22244525][color=black]K[/color][/url] </v>
      </c>
      <c r="AW13" s="16" t="str">
        <f>CONCATENATE(IF(ISNUMBER(L13),CONCATENATE("[url=http://www.eurobilltracker.eu/index.php?command=32;id=",L13,"]"),""),"[color=",IF(OR(ISNUMBER(L13),L13="x"),IF($AH13=26,Definicoes_Instrucoes!$B$1,Definicoes_Instrucoes!$B$2),Definicoes_Instrucoes!$B$3),"]L[/color]",IF(ISNUMBER(L13),"[/url]","")," ")</f>
        <v xml:space="preserve">[url=http://www.eurobilltracker.eu/index.php?command=32;id=12612077][color=black]L[/color][/url] </v>
      </c>
      <c r="AX13" s="16" t="str">
        <f>CONCATENATE(IF(ISNUMBER(M13),CONCATENATE("[url=http://www.eurobilltracker.eu/index.php?command=32;id=",M13,"]"),""),"[color=",IF(OR(ISNUMBER(M13),M13="x"),IF($AH13=26,Definicoes_Instrucoes!$B$1,Definicoes_Instrucoes!$B$2),Definicoes_Instrucoes!$B$3),"]M[/color]",IF(ISNUMBER(M13),"[/url]","")," ")</f>
        <v xml:space="preserve">[url=http://www.eurobilltracker.eu/index.php?command=32;id=23602384][color=black]M[/color][/url] </v>
      </c>
      <c r="AY13" s="16" t="str">
        <f>CONCATENATE(IF(ISNUMBER(N13),CONCATENATE("[url=http://www.eurobilltracker.eu/index.php?command=32;id=",N13,"]"),""),"[color=",IF(OR(ISNUMBER(N13),N13="x"),IF($AH13=26,Definicoes_Instrucoes!$B$1,Definicoes_Instrucoes!$B$2),Definicoes_Instrucoes!$B$3),"]N[/color]",IF(ISNUMBER(N13),"[/url]","")," ")</f>
        <v xml:space="preserve">[color=orange]N[/color] </v>
      </c>
      <c r="AZ13" s="16" t="str">
        <f>CONCATENATE(IF(ISNUMBER(O13),CONCATENATE("[url=http://www.eurobilltracker.eu/index.php?command=32;id=",O13,"]"),""),"[color=",IF(OR(ISNUMBER(O13),O13="x"),IF($AH13=26,Definicoes_Instrucoes!$B$1,Definicoes_Instrucoes!$B$2),Definicoes_Instrucoes!$B$3),"]O[/color]",IF(ISNUMBER(O13),"[/url]","")," ")</f>
        <v xml:space="preserve">[color=orange]O[/color] </v>
      </c>
      <c r="BA13" s="16" t="str">
        <f>CONCATENATE(IF(ISNUMBER(P13),CONCATENATE("[url=http://www.eurobilltracker.eu/index.php?command=32;id=",P13,"]"),""),"[color=",IF(OR(ISNUMBER(P13),P13="x"),IF($AH13=26,Definicoes_Instrucoes!$B$1,Definicoes_Instrucoes!$B$2),Definicoes_Instrucoes!$B$3),"]P[/color]",IF(ISNUMBER(P13),"[/url]","")," ")</f>
        <v xml:space="preserve">[url=http://www.eurobilltracker.eu/index.php?command=32;id=23451913][color=black]P[/color][/url] </v>
      </c>
      <c r="BB13" s="16" t="str">
        <f>CONCATENATE(IF(ISNUMBER(Q13),CONCATENATE("[url=http://www.eurobilltracker.eu/index.php?command=32;id=",Q13,"]"),""),"[color=",IF(OR(ISNUMBER(Q13),Q13="x"),IF($AH13=26,Definicoes_Instrucoes!$B$1,Definicoes_Instrucoes!$B$2),Definicoes_Instrucoes!$B$3),"]Q[/color]",IF(ISNUMBER(Q13),"[/url]","")," ")</f>
        <v xml:space="preserve">[color=orange]Q[/color] </v>
      </c>
      <c r="BC13" s="16" t="str">
        <f>CONCATENATE(IF(ISNUMBER(R13),CONCATENATE("[url=http://www.eurobilltracker.eu/index.php?command=32;id=",R13,"]"),""),"[color=",IF(OR(ISNUMBER(R13),R13="x"),IF($AH13=26,Definicoes_Instrucoes!$B$1,Definicoes_Instrucoes!$B$2),Definicoes_Instrucoes!$B$3),"]R[/color]",IF(ISNUMBER(R13),"[/url]","")," ")</f>
        <v xml:space="preserve">[color=orange]R[/color] </v>
      </c>
      <c r="BD13" s="16" t="str">
        <f>CONCATENATE(IF(ISNUMBER(S13),CONCATENATE("[url=http://www.eurobilltracker.eu/index.php?command=32;id=",S13,"]"),""),"[color=",IF(OR(ISNUMBER(S13),S13="x"),IF($AH13=26,Definicoes_Instrucoes!$B$1,Definicoes_Instrucoes!$B$2),Definicoes_Instrucoes!$B$3),"]S[/color]",IF(ISNUMBER(S13),"[/url]","")," ")</f>
        <v xml:space="preserve">[url=http://www.eurobilltracker.eu/index.php?command=32;id=17665811][color=black]S[/color][/url] </v>
      </c>
      <c r="BE13" s="16" t="str">
        <f>CONCATENATE(IF(ISNUMBER(T13),CONCATENATE("[url=http://www.eurobilltracker.eu/index.php?command=32;id=",T13,"]"),""),"[color=",IF(OR(ISNUMBER(T13),T13="x"),IF($AH13=26,Definicoes_Instrucoes!$B$1,Definicoes_Instrucoes!$B$2),Definicoes_Instrucoes!$B$3),"]T[/color]",IF(ISNUMBER(T13),"[/url]","")," ")</f>
        <v xml:space="preserve">[color=orange]T[/color] </v>
      </c>
      <c r="BF13" s="16" t="str">
        <f>CONCATENATE(IF(ISNUMBER(U13),CONCATENATE("[url=http://www.eurobilltracker.eu/index.php?command=32;id=",U13,"]"),""),"[color=",IF(OR(ISNUMBER(U13),U13="x"),IF($AH13=26,Definicoes_Instrucoes!$B$1,Definicoes_Instrucoes!$B$2),Definicoes_Instrucoes!$B$3),"]U[/color]",IF(ISNUMBER(U13),"[/url]","")," ")</f>
        <v xml:space="preserve">[color=orange]U[/color] </v>
      </c>
      <c r="BG13" s="16" t="str">
        <f>CONCATENATE(IF(ISNUMBER(V13),CONCATENATE("[url=http://www.eurobilltracker.eu/index.php?command=32;id=",V13,"]"),""),"[color=",IF(OR(ISNUMBER(V13),V13="x"),IF($AH13=26,Definicoes_Instrucoes!$B$1,Definicoes_Instrucoes!$B$2),Definicoes_Instrucoes!$B$3),"]V[/color]",IF(ISNUMBER(V13),"[/url]","")," ")</f>
        <v xml:space="preserve">[url=http://www.eurobilltracker.eu/index.php?command=32;id=19127143][color=black]V[/color][/url] </v>
      </c>
      <c r="BH13" s="16" t="str">
        <f>CONCATENATE(IF(ISNUMBER(W13),CONCATENATE("[url=http://www.eurobilltracker.eu/index.php?command=32;id=",W13,"]"),""),"[color=",IF(OR(ISNUMBER(W13),W13="x"),IF($AH13=26,Definicoes_Instrucoes!$B$1,Definicoes_Instrucoes!$B$2),Definicoes_Instrucoes!$B$3),"]W[/color]",IF(ISNUMBER(W13),"[/url]","")," ")</f>
        <v xml:space="preserve">[color=orange]W[/color] </v>
      </c>
      <c r="BI13" s="16" t="str">
        <f>CONCATENATE(IF(ISNUMBER(X13),CONCATENATE("[url=http://www.eurobilltracker.eu/index.php?command=32;id=",X13,"]"),""),"[color=",IF(OR(ISNUMBER(X13),X13="x"),IF($AH13=26,Definicoes_Instrucoes!$B$1,Definicoes_Instrucoes!$B$2),Definicoes_Instrucoes!$B$3),"]X[/color]",IF(ISNUMBER(X13),"[/url]","")," ")</f>
        <v xml:space="preserve">[color=orange]X[/color] </v>
      </c>
      <c r="BJ13" s="16" t="str">
        <f>CONCATENATE(IF(ISNUMBER(Y13),CONCATENATE("[url=http://www.eurobilltracker.eu/index.php?command=32;id=",Y13,"]"),""),"[color=",IF(OR(ISNUMBER(Y13),Y13="x"),IF($AH13=26,Definicoes_Instrucoes!$B$1,Definicoes_Instrucoes!$B$2),Definicoes_Instrucoes!$B$3),"]Y[/color]",IF(ISNUMBER(Y13),"[/url]","")," ")</f>
        <v xml:space="preserve">[color=orange]Y[/color] </v>
      </c>
      <c r="BK13" s="16" t="str">
        <f>CONCATENATE(IF(ISNUMBER(Z13),CONCATENATE("[url=http://www.eurobilltracker.eu/index.php?command=32;id=",Z13,"]"),""),"[color=",IF(OR(ISNUMBER(Z13),Z13="x"),IF($AH13=26,Definicoes_Instrucoes!$B$1,Definicoes_Instrucoes!$B$2),Definicoes_Instrucoes!$B$3),"]Z[/color]",IF(ISNUMBER(Z13),"[/url]","")," ")</f>
        <v xml:space="preserve">[url=http://www.eurobilltracker.eu/index.php?command=32;id=35756153][color=black]Z[/color][/url] </v>
      </c>
      <c r="BL13" s="16" t="str">
        <f>CONCATENATE("[b]– [color=",IF(AH13=26,Definicoes_Instrucoes!$B$1,Definicoes_Instrucoes!$B$4),"]",IF(LEN(AH13)=1,"0",""),AH13,"[/color][/b]/26 ")</f>
        <v xml:space="preserve">[b]– [color=black]13[/color][/b]/26 </v>
      </c>
      <c r="BM13" s="15" t="str">
        <f>CONCATENATE(AC13," [b]",IF(AE13="","",CONCATENATE("[url=",AE13,"]")),"[color=",IF(AH13=26,Definicoes_Instrucoes!$B$1,AG13),"]",AD13,"[/color]",IF(AE13="","","[/url]"),"[/b]")</f>
        <v>:flag-pt: [b][color=black]Zambujeira do Mar[/color][/b]</v>
      </c>
      <c r="BN13" s="15" t="str">
        <f t="shared" si="1"/>
        <v/>
      </c>
      <c r="BO13" s="17" t="str">
        <f t="shared" si="2"/>
        <v>[size=100][b][color=black]13.[/color][/b][/size] [url=http://www.eurobilltracker.eu/index.php?command=32;id=35756153][b][size=85][color=black]2007-09-14[/color][/size][/b][/url] [b][url=http://www.eurobilltracker.eu/index.php?command=32;id=22730638][color=black]A[/color][/url] [url=http://www.eurobilltracker.eu/index.php?command=32;id=35561691][color=black]B[/color][/url] [url=http://www.eurobilltracker.eu/index.php?command=32;id=23084113][color=black]C[/color][/url] [url=http://www.eurobilltracker.eu/index.php?command=32;id=30722826][color=black]D[/color][/url] [url=http://www.eurobilltracker.eu/index.php?command=32;id=22244520][color=black]E[/color][/url] [url=http://www.eurobilltracker.eu/index.php?command=32;id=18955591][color=black]F[/color][/url] [color=orange]G[/color] [color=orange]H[/color] [color=orange]I[/color] [color=orange]J[/color] [url=http://www.eurobilltracker.eu/index.php?command=32;id=22244525][color=black]K[/color][/url] [url=http://www.eurobilltracker.eu/index.php?command=32;id=12612077][color=black]L[/color][/url] [url=http://www.eurobilltracker.eu/index.php?command=32;id=23602384][color=black]M[/color][/url] [color=orange]N[/color] [color=orange]O[/color] [url=http://www.eurobilltracker.eu/index.php?command=32;id=23451913][color=black]P[/color][/url] [color=orange]Q[/color] [color=orange]R[/color] [url=http://www.eurobilltracker.eu/index.php?command=32;id=17665811][color=black]S[/color][/url] [color=orange]T[/color] [color=orange]U[/color] [url=http://www.eurobilltracker.eu/index.php?command=32;id=19127143][color=black]V[/color][/url] [color=orange]W[/color] [color=orange]X[/color] [color=orange]Y[/color] [url=http://www.eurobilltracker.eu/index.php?command=32;id=35756153][color=black]Z[/color][/url] [/b][b]– [color=black]13[/color][/b]/26 :flag-pt: [b][color=black]Zambujeira do Mar[/color][/b]</v>
      </c>
    </row>
    <row r="14" spans="1:67">
      <c r="A14">
        <v>22730638</v>
      </c>
      <c r="B14">
        <v>35561691</v>
      </c>
      <c r="C14">
        <v>23084113</v>
      </c>
      <c r="D14">
        <v>30722826</v>
      </c>
      <c r="E14">
        <v>22244520</v>
      </c>
      <c r="F14" s="1">
        <v>18955591</v>
      </c>
      <c r="K14" s="1">
        <v>22244525</v>
      </c>
      <c r="L14" s="1">
        <v>12612077</v>
      </c>
      <c r="M14">
        <v>23602384</v>
      </c>
      <c r="P14">
        <v>23451913</v>
      </c>
      <c r="Q14">
        <v>35790515</v>
      </c>
      <c r="S14" s="1">
        <v>17665811</v>
      </c>
      <c r="V14" s="1">
        <v>19127143</v>
      </c>
      <c r="Z14">
        <v>35756153</v>
      </c>
      <c r="AA14" s="2" t="s">
        <v>39</v>
      </c>
      <c r="AB14" s="9">
        <v>35790515</v>
      </c>
      <c r="AC14" s="6" t="s">
        <v>49</v>
      </c>
      <c r="AD14" s="6" t="s">
        <v>64</v>
      </c>
      <c r="AE14" s="6"/>
      <c r="AG14" s="2" t="s">
        <v>6</v>
      </c>
      <c r="AH14" s="12">
        <f t="shared" si="0"/>
        <v>14</v>
      </c>
      <c r="AI14" s="15">
        <f>ROW()</f>
        <v>14</v>
      </c>
      <c r="AJ14" s="16" t="str">
        <f t="shared" si="3"/>
        <v>[size=100][b][color=black]14.[/color][/b][/size]</v>
      </c>
      <c r="AK14" s="16" t="str">
        <f>CONCATENATE(Definicoes_Instrucoes!$B$5," ",IF(ISNUMBER(AB14),CONCATENATE("[url=http://www.eurobilltracker.eu/index.php?command=32;id=",AB14,"]"),""),"[b][size=85][color=",IF(AH14=26,Definicoes_Instrucoes!$B$1,Definicoes_Instrucoes!$B$7),"]",IF(AA14&lt;&gt;"",AA14,"0000-00-00"),"[/color][/size][/b]",IF(ISNUMBER(AB14),"[/url]","")," ")</f>
        <v xml:space="preserve"> [url=http://www.eurobilltracker.eu/index.php?command=32;id=35790515][b][size=85][color=black]2007-09-16[/color][/size][/b][/url] </v>
      </c>
      <c r="AL14" s="16" t="str">
        <f>CONCATENATE(IF(ISNUMBER(A14),CONCATENATE("[url=http://www.eurobilltracker.eu/index.php?command=32;id=",A14,"]"),""),"[color=",IF(OR(ISNUMBER(A14),A14="x"),IF($AH14=26,Definicoes_Instrucoes!$B$1,Definicoes_Instrucoes!$B$2),Definicoes_Instrucoes!$B$3),"]A[/color]",IF(ISNUMBER(A14),"[/url]","")," ")</f>
        <v xml:space="preserve">[url=http://www.eurobilltracker.eu/index.php?command=32;id=22730638][color=black]A[/color][/url] </v>
      </c>
      <c r="AM14" s="16" t="str">
        <f>CONCATENATE(IF(ISNUMBER(B14),CONCATENATE("[url=http://www.eurobilltracker.eu/index.php?command=32;id=",B14,"]"),""),"[color=",IF(OR(ISNUMBER(B14),B14="x"),IF($AH14=26,Definicoes_Instrucoes!$B$1,Definicoes_Instrucoes!$B$2),Definicoes_Instrucoes!$B$3),"]B[/color]",IF(ISNUMBER(B14),"[/url]","")," ")</f>
        <v xml:space="preserve">[url=http://www.eurobilltracker.eu/index.php?command=32;id=35561691][color=black]B[/color][/url] </v>
      </c>
      <c r="AN14" s="16" t="str">
        <f>CONCATENATE(IF(ISNUMBER(C14),CONCATENATE("[url=http://www.eurobilltracker.eu/index.php?command=32;id=",C14,"]"),""),"[color=",IF(OR(ISNUMBER(C14),C14="x"),IF($AH14=26,Definicoes_Instrucoes!$B$1,Definicoes_Instrucoes!$B$2),Definicoes_Instrucoes!$B$3),"]C[/color]",IF(ISNUMBER(C14),"[/url]","")," ")</f>
        <v xml:space="preserve">[url=http://www.eurobilltracker.eu/index.php?command=32;id=23084113][color=black]C[/color][/url] </v>
      </c>
      <c r="AO14" s="16" t="str">
        <f>CONCATENATE(IF(ISNUMBER(D14),CONCATENATE("[url=http://www.eurobilltracker.eu/index.php?command=32;id=",D14,"]"),""),"[color=",IF(OR(ISNUMBER(D14),D14="x"),IF($AH14=26,Definicoes_Instrucoes!$B$1,Definicoes_Instrucoes!$B$2),Definicoes_Instrucoes!$B$3),"]D[/color]",IF(ISNUMBER(D14),"[/url]","")," ")</f>
        <v xml:space="preserve">[url=http://www.eurobilltracker.eu/index.php?command=32;id=30722826][color=black]D[/color][/url] </v>
      </c>
      <c r="AP14" s="16" t="str">
        <f>CONCATENATE(IF(ISNUMBER(E14),CONCATENATE("[url=http://www.eurobilltracker.eu/index.php?command=32;id=",E14,"]"),""),"[color=",IF(OR(ISNUMBER(E14),E14="x"),IF($AH14=26,Definicoes_Instrucoes!$B$1,Definicoes_Instrucoes!$B$2),Definicoes_Instrucoes!$B$3),"]E[/color]",IF(ISNUMBER(E14),"[/url]","")," ")</f>
        <v xml:space="preserve">[url=http://www.eurobilltracker.eu/index.php?command=32;id=22244520][color=black]E[/color][/url] </v>
      </c>
      <c r="AQ14" s="16" t="str">
        <f>CONCATENATE(IF(ISNUMBER(F14),CONCATENATE("[url=http://www.eurobilltracker.eu/index.php?command=32;id=",F14,"]"),""),"[color=",IF(OR(ISNUMBER(F14),F14="x"),IF($AH14=26,Definicoes_Instrucoes!$B$1,Definicoes_Instrucoes!$B$2),Definicoes_Instrucoes!$B$3),"]F[/color]",IF(ISNUMBER(F14),"[/url]","")," ")</f>
        <v xml:space="preserve">[url=http://www.eurobilltracker.eu/index.php?command=32;id=18955591][color=black]F[/color][/url] </v>
      </c>
      <c r="AR14" s="16" t="str">
        <f>CONCATENATE(IF(ISNUMBER(G14),CONCATENATE("[url=http://www.eurobilltracker.eu/index.php?command=32;id=",G14,"]"),""),"[color=",IF(OR(ISNUMBER(G14),G14="x"),IF($AH14=26,Definicoes_Instrucoes!$B$1,Definicoes_Instrucoes!$B$2),Definicoes_Instrucoes!$B$3),"]G[/color]",IF(ISNUMBER(G14),"[/url]","")," ")</f>
        <v xml:space="preserve">[color=orange]G[/color] </v>
      </c>
      <c r="AS14" s="16" t="str">
        <f>CONCATENATE(IF(ISNUMBER(H14),CONCATENATE("[url=http://www.eurobilltracker.eu/index.php?command=32;id=",H14,"]"),""),"[color=",IF(OR(ISNUMBER(H14),H14="x"),IF($AH14=26,Definicoes_Instrucoes!$B$1,Definicoes_Instrucoes!$B$2),Definicoes_Instrucoes!$B$3),"]H[/color]",IF(ISNUMBER(H14),"[/url]","")," ")</f>
        <v xml:space="preserve">[color=orange]H[/color] </v>
      </c>
      <c r="AT14" s="16" t="str">
        <f>CONCATENATE(IF(ISNUMBER(I14),CONCATENATE("[url=http://www.eurobilltracker.eu/index.php?command=32;id=",I14,"]"),""),"[color=",IF(OR(ISNUMBER(I14),I14="x"),IF($AH14=26,Definicoes_Instrucoes!$B$1,Definicoes_Instrucoes!$B$2),Definicoes_Instrucoes!$B$3),"]I[/color]",IF(ISNUMBER(I14),"[/url]","")," ")</f>
        <v xml:space="preserve">[color=orange]I[/color] </v>
      </c>
      <c r="AU14" s="16" t="str">
        <f>CONCATENATE(IF(ISNUMBER(J14),CONCATENATE("[url=http://www.eurobilltracker.eu/index.php?command=32;id=",J14,"]"),""),"[color=",IF(OR(ISNUMBER(J14),J14="x"),IF($AH14=26,Definicoes_Instrucoes!$B$1,Definicoes_Instrucoes!$B$2),Definicoes_Instrucoes!$B$3),"]J[/color]",IF(ISNUMBER(J14),"[/url]","")," ")</f>
        <v xml:space="preserve">[color=orange]J[/color] </v>
      </c>
      <c r="AV14" s="16" t="str">
        <f>CONCATENATE(IF(ISNUMBER(K14),CONCATENATE("[url=http://www.eurobilltracker.eu/index.php?command=32;id=",K14,"]"),""),"[color=",IF(OR(ISNUMBER(K14),K14="x"),IF($AH14=26,Definicoes_Instrucoes!$B$1,Definicoes_Instrucoes!$B$2),Definicoes_Instrucoes!$B$3),"]K[/color]",IF(ISNUMBER(K14),"[/url]","")," ")</f>
        <v xml:space="preserve">[url=http://www.eurobilltracker.eu/index.php?command=32;id=22244525][color=black]K[/color][/url] </v>
      </c>
      <c r="AW14" s="16" t="str">
        <f>CONCATENATE(IF(ISNUMBER(L14),CONCATENATE("[url=http://www.eurobilltracker.eu/index.php?command=32;id=",L14,"]"),""),"[color=",IF(OR(ISNUMBER(L14),L14="x"),IF($AH14=26,Definicoes_Instrucoes!$B$1,Definicoes_Instrucoes!$B$2),Definicoes_Instrucoes!$B$3),"]L[/color]",IF(ISNUMBER(L14),"[/url]","")," ")</f>
        <v xml:space="preserve">[url=http://www.eurobilltracker.eu/index.php?command=32;id=12612077][color=black]L[/color][/url] </v>
      </c>
      <c r="AX14" s="16" t="str">
        <f>CONCATENATE(IF(ISNUMBER(M14),CONCATENATE("[url=http://www.eurobilltracker.eu/index.php?command=32;id=",M14,"]"),""),"[color=",IF(OR(ISNUMBER(M14),M14="x"),IF($AH14=26,Definicoes_Instrucoes!$B$1,Definicoes_Instrucoes!$B$2),Definicoes_Instrucoes!$B$3),"]M[/color]",IF(ISNUMBER(M14),"[/url]","")," ")</f>
        <v xml:space="preserve">[url=http://www.eurobilltracker.eu/index.php?command=32;id=23602384][color=black]M[/color][/url] </v>
      </c>
      <c r="AY14" s="16" t="str">
        <f>CONCATENATE(IF(ISNUMBER(N14),CONCATENATE("[url=http://www.eurobilltracker.eu/index.php?command=32;id=",N14,"]"),""),"[color=",IF(OR(ISNUMBER(N14),N14="x"),IF($AH14=26,Definicoes_Instrucoes!$B$1,Definicoes_Instrucoes!$B$2),Definicoes_Instrucoes!$B$3),"]N[/color]",IF(ISNUMBER(N14),"[/url]","")," ")</f>
        <v xml:space="preserve">[color=orange]N[/color] </v>
      </c>
      <c r="AZ14" s="16" t="str">
        <f>CONCATENATE(IF(ISNUMBER(O14),CONCATENATE("[url=http://www.eurobilltracker.eu/index.php?command=32;id=",O14,"]"),""),"[color=",IF(OR(ISNUMBER(O14),O14="x"),IF($AH14=26,Definicoes_Instrucoes!$B$1,Definicoes_Instrucoes!$B$2),Definicoes_Instrucoes!$B$3),"]O[/color]",IF(ISNUMBER(O14),"[/url]","")," ")</f>
        <v xml:space="preserve">[color=orange]O[/color] </v>
      </c>
      <c r="BA14" s="16" t="str">
        <f>CONCATENATE(IF(ISNUMBER(P14),CONCATENATE("[url=http://www.eurobilltracker.eu/index.php?command=32;id=",P14,"]"),""),"[color=",IF(OR(ISNUMBER(P14),P14="x"),IF($AH14=26,Definicoes_Instrucoes!$B$1,Definicoes_Instrucoes!$B$2),Definicoes_Instrucoes!$B$3),"]P[/color]",IF(ISNUMBER(P14),"[/url]","")," ")</f>
        <v xml:space="preserve">[url=http://www.eurobilltracker.eu/index.php?command=32;id=23451913][color=black]P[/color][/url] </v>
      </c>
      <c r="BB14" s="16" t="str">
        <f>CONCATENATE(IF(ISNUMBER(Q14),CONCATENATE("[url=http://www.eurobilltracker.eu/index.php?command=32;id=",Q14,"]"),""),"[color=",IF(OR(ISNUMBER(Q14),Q14="x"),IF($AH14=26,Definicoes_Instrucoes!$B$1,Definicoes_Instrucoes!$B$2),Definicoes_Instrucoes!$B$3),"]Q[/color]",IF(ISNUMBER(Q14),"[/url]","")," ")</f>
        <v xml:space="preserve">[url=http://www.eurobilltracker.eu/index.php?command=32;id=35790515][color=black]Q[/color][/url] </v>
      </c>
      <c r="BC14" s="16" t="str">
        <f>CONCATENATE(IF(ISNUMBER(R14),CONCATENATE("[url=http://www.eurobilltracker.eu/index.php?command=32;id=",R14,"]"),""),"[color=",IF(OR(ISNUMBER(R14),R14="x"),IF($AH14=26,Definicoes_Instrucoes!$B$1,Definicoes_Instrucoes!$B$2),Definicoes_Instrucoes!$B$3),"]R[/color]",IF(ISNUMBER(R14),"[/url]","")," ")</f>
        <v xml:space="preserve">[color=orange]R[/color] </v>
      </c>
      <c r="BD14" s="16" t="str">
        <f>CONCATENATE(IF(ISNUMBER(S14),CONCATENATE("[url=http://www.eurobilltracker.eu/index.php?command=32;id=",S14,"]"),""),"[color=",IF(OR(ISNUMBER(S14),S14="x"),IF($AH14=26,Definicoes_Instrucoes!$B$1,Definicoes_Instrucoes!$B$2),Definicoes_Instrucoes!$B$3),"]S[/color]",IF(ISNUMBER(S14),"[/url]","")," ")</f>
        <v xml:space="preserve">[url=http://www.eurobilltracker.eu/index.php?command=32;id=17665811][color=black]S[/color][/url] </v>
      </c>
      <c r="BE14" s="16" t="str">
        <f>CONCATENATE(IF(ISNUMBER(T14),CONCATENATE("[url=http://www.eurobilltracker.eu/index.php?command=32;id=",T14,"]"),""),"[color=",IF(OR(ISNUMBER(T14),T14="x"),IF($AH14=26,Definicoes_Instrucoes!$B$1,Definicoes_Instrucoes!$B$2),Definicoes_Instrucoes!$B$3),"]T[/color]",IF(ISNUMBER(T14),"[/url]","")," ")</f>
        <v xml:space="preserve">[color=orange]T[/color] </v>
      </c>
      <c r="BF14" s="16" t="str">
        <f>CONCATENATE(IF(ISNUMBER(U14),CONCATENATE("[url=http://www.eurobilltracker.eu/index.php?command=32;id=",U14,"]"),""),"[color=",IF(OR(ISNUMBER(U14),U14="x"),IF($AH14=26,Definicoes_Instrucoes!$B$1,Definicoes_Instrucoes!$B$2),Definicoes_Instrucoes!$B$3),"]U[/color]",IF(ISNUMBER(U14),"[/url]","")," ")</f>
        <v xml:space="preserve">[color=orange]U[/color] </v>
      </c>
      <c r="BG14" s="16" t="str">
        <f>CONCATENATE(IF(ISNUMBER(V14),CONCATENATE("[url=http://www.eurobilltracker.eu/index.php?command=32;id=",V14,"]"),""),"[color=",IF(OR(ISNUMBER(V14),V14="x"),IF($AH14=26,Definicoes_Instrucoes!$B$1,Definicoes_Instrucoes!$B$2),Definicoes_Instrucoes!$B$3),"]V[/color]",IF(ISNUMBER(V14),"[/url]","")," ")</f>
        <v xml:space="preserve">[url=http://www.eurobilltracker.eu/index.php?command=32;id=19127143][color=black]V[/color][/url] </v>
      </c>
      <c r="BH14" s="16" t="str">
        <f>CONCATENATE(IF(ISNUMBER(W14),CONCATENATE("[url=http://www.eurobilltracker.eu/index.php?command=32;id=",W14,"]"),""),"[color=",IF(OR(ISNUMBER(W14),W14="x"),IF($AH14=26,Definicoes_Instrucoes!$B$1,Definicoes_Instrucoes!$B$2),Definicoes_Instrucoes!$B$3),"]W[/color]",IF(ISNUMBER(W14),"[/url]","")," ")</f>
        <v xml:space="preserve">[color=orange]W[/color] </v>
      </c>
      <c r="BI14" s="16" t="str">
        <f>CONCATENATE(IF(ISNUMBER(X14),CONCATENATE("[url=http://www.eurobilltracker.eu/index.php?command=32;id=",X14,"]"),""),"[color=",IF(OR(ISNUMBER(X14),X14="x"),IF($AH14=26,Definicoes_Instrucoes!$B$1,Definicoes_Instrucoes!$B$2),Definicoes_Instrucoes!$B$3),"]X[/color]",IF(ISNUMBER(X14),"[/url]","")," ")</f>
        <v xml:space="preserve">[color=orange]X[/color] </v>
      </c>
      <c r="BJ14" s="16" t="str">
        <f>CONCATENATE(IF(ISNUMBER(Y14),CONCATENATE("[url=http://www.eurobilltracker.eu/index.php?command=32;id=",Y14,"]"),""),"[color=",IF(OR(ISNUMBER(Y14),Y14="x"),IF($AH14=26,Definicoes_Instrucoes!$B$1,Definicoes_Instrucoes!$B$2),Definicoes_Instrucoes!$B$3),"]Y[/color]",IF(ISNUMBER(Y14),"[/url]","")," ")</f>
        <v xml:space="preserve">[color=orange]Y[/color] </v>
      </c>
      <c r="BK14" s="16" t="str">
        <f>CONCATENATE(IF(ISNUMBER(Z14),CONCATENATE("[url=http://www.eurobilltracker.eu/index.php?command=32;id=",Z14,"]"),""),"[color=",IF(OR(ISNUMBER(Z14),Z14="x"),IF($AH14=26,Definicoes_Instrucoes!$B$1,Definicoes_Instrucoes!$B$2),Definicoes_Instrucoes!$B$3),"]Z[/color]",IF(ISNUMBER(Z14),"[/url]","")," ")</f>
        <v xml:space="preserve">[url=http://www.eurobilltracker.eu/index.php?command=32;id=35756153][color=black]Z[/color][/url] </v>
      </c>
      <c r="BL14" s="16" t="str">
        <f>CONCATENATE("[b]– [color=",IF(AH14=26,Definicoes_Instrucoes!$B$1,Definicoes_Instrucoes!$B$4),"]",IF(LEN(AH14)=1,"0",""),AH14,"[/color][/b]/26 ")</f>
        <v xml:space="preserve">[b]– [color=black]14[/color][/b]/26 </v>
      </c>
      <c r="BM14" s="15" t="str">
        <f>CONCATENATE(AC14," [b]",IF(AE14="","",CONCATENATE("[url=",AE14,"]")),"[color=",IF(AH14=26,Definicoes_Instrucoes!$B$1,AG14),"]",AD14,"[/color]",IF(AE14="","","[/url]"),"[/b]")</f>
        <v>:flag-pt: [b][color=black]Queluz[/color][/b]</v>
      </c>
      <c r="BN14" s="15" t="str">
        <f t="shared" si="1"/>
        <v/>
      </c>
      <c r="BO14" s="17" t="str">
        <f t="shared" si="2"/>
        <v>[size=100][b][color=black]14.[/color][/b][/size] [url=http://www.eurobilltracker.eu/index.php?command=32;id=35790515][b][size=85][color=black]2007-09-16[/color][/size][/b][/url] [b][url=http://www.eurobilltracker.eu/index.php?command=32;id=22730638][color=black]A[/color][/url] [url=http://www.eurobilltracker.eu/index.php?command=32;id=35561691][color=black]B[/color][/url] [url=http://www.eurobilltracker.eu/index.php?command=32;id=23084113][color=black]C[/color][/url] [url=http://www.eurobilltracker.eu/index.php?command=32;id=30722826][color=black]D[/color][/url] [url=http://www.eurobilltracker.eu/index.php?command=32;id=22244520][color=black]E[/color][/url] [url=http://www.eurobilltracker.eu/index.php?command=32;id=18955591][color=black]F[/color][/url] [color=orange]G[/color] [color=orange]H[/color] [color=orange]I[/color] [color=orange]J[/color] [url=http://www.eurobilltracker.eu/index.php?command=32;id=22244525][color=black]K[/color][/url] [url=http://www.eurobilltracker.eu/index.php?command=32;id=12612077][color=black]L[/color][/url] [url=http://www.eurobilltracker.eu/index.php?command=32;id=23602384][color=black]M[/color][/url] [color=orange]N[/color] [color=orange]O[/color] [url=http://www.eurobilltracker.eu/index.php?command=32;id=23451913][color=black]P[/color][/url] [url=http://www.eurobilltracker.eu/index.php?command=32;id=35790515][color=black]Q[/color][/url] [color=orange]R[/color] [url=http://www.eurobilltracker.eu/index.php?command=32;id=17665811][color=black]S[/color][/url] [color=orange]T[/color] [color=orange]U[/color] [url=http://www.eurobilltracker.eu/index.php?command=32;id=19127143][color=black]V[/color][/url] [color=orange]W[/color] [color=orange]X[/color] [color=orange]Y[/color] [url=http://www.eurobilltracker.eu/index.php?command=32;id=35756153][color=black]Z[/color][/url] [/b][b]– [color=black]14[/color][/b]/26 :flag-pt: [b][color=black]Queluz[/color][/b]</v>
      </c>
    </row>
    <row r="15" spans="1:67">
      <c r="A15">
        <v>22730638</v>
      </c>
      <c r="B15">
        <v>35561691</v>
      </c>
      <c r="C15">
        <v>23084113</v>
      </c>
      <c r="D15">
        <v>30722826</v>
      </c>
      <c r="E15">
        <v>22244520</v>
      </c>
      <c r="F15" s="1">
        <v>18955591</v>
      </c>
      <c r="K15" s="1">
        <v>22244525</v>
      </c>
      <c r="L15" s="1">
        <v>12612077</v>
      </c>
      <c r="M15">
        <v>23602384</v>
      </c>
      <c r="P15">
        <v>23451913</v>
      </c>
      <c r="Q15">
        <v>35790515</v>
      </c>
      <c r="R15">
        <v>40177764</v>
      </c>
      <c r="S15" s="1">
        <v>17665811</v>
      </c>
      <c r="V15" s="1">
        <v>19127143</v>
      </c>
      <c r="Z15">
        <v>35756153</v>
      </c>
      <c r="AA15" s="2" t="s">
        <v>40</v>
      </c>
      <c r="AB15" s="9">
        <v>40177764</v>
      </c>
      <c r="AC15" s="6" t="s">
        <v>49</v>
      </c>
      <c r="AD15" s="6" t="s">
        <v>65</v>
      </c>
      <c r="AE15" s="6"/>
      <c r="AG15" s="2" t="s">
        <v>6</v>
      </c>
      <c r="AH15" s="12">
        <f t="shared" si="0"/>
        <v>15</v>
      </c>
      <c r="AI15" s="15">
        <f>ROW()</f>
        <v>15</v>
      </c>
      <c r="AJ15" s="16" t="str">
        <f t="shared" si="3"/>
        <v>[size=100][b][color=black]15.[/color][/b][/size]</v>
      </c>
      <c r="AK15" s="16" t="str">
        <f>CONCATENATE(Definicoes_Instrucoes!$B$5," ",IF(ISNUMBER(AB15),CONCATENATE("[url=http://www.eurobilltracker.eu/index.php?command=32;id=",AB15,"]"),""),"[b][size=85][color=",IF(AH15=26,Definicoes_Instrucoes!$B$1,Definicoes_Instrucoes!$B$7),"]",IF(AA15&lt;&gt;"",AA15,"0000-00-00"),"[/color][/size][/b]",IF(ISNUMBER(AB15),"[/url]","")," ")</f>
        <v xml:space="preserve"> [url=http://www.eurobilltracker.eu/index.php?command=32;id=40177764][b][size=85][color=black]2007-12-25[/color][/size][/b][/url] </v>
      </c>
      <c r="AL15" s="16" t="str">
        <f>CONCATENATE(IF(ISNUMBER(A15),CONCATENATE("[url=http://www.eurobilltracker.eu/index.php?command=32;id=",A15,"]"),""),"[color=",IF(OR(ISNUMBER(A15),A15="x"),IF($AH15=26,Definicoes_Instrucoes!$B$1,Definicoes_Instrucoes!$B$2),Definicoes_Instrucoes!$B$3),"]A[/color]",IF(ISNUMBER(A15),"[/url]","")," ")</f>
        <v xml:space="preserve">[url=http://www.eurobilltracker.eu/index.php?command=32;id=22730638][color=black]A[/color][/url] </v>
      </c>
      <c r="AM15" s="16" t="str">
        <f>CONCATENATE(IF(ISNUMBER(B15),CONCATENATE("[url=http://www.eurobilltracker.eu/index.php?command=32;id=",B15,"]"),""),"[color=",IF(OR(ISNUMBER(B15),B15="x"),IF($AH15=26,Definicoes_Instrucoes!$B$1,Definicoes_Instrucoes!$B$2),Definicoes_Instrucoes!$B$3),"]B[/color]",IF(ISNUMBER(B15),"[/url]","")," ")</f>
        <v xml:space="preserve">[url=http://www.eurobilltracker.eu/index.php?command=32;id=35561691][color=black]B[/color][/url] </v>
      </c>
      <c r="AN15" s="16" t="str">
        <f>CONCATENATE(IF(ISNUMBER(C15),CONCATENATE("[url=http://www.eurobilltracker.eu/index.php?command=32;id=",C15,"]"),""),"[color=",IF(OR(ISNUMBER(C15),C15="x"),IF($AH15=26,Definicoes_Instrucoes!$B$1,Definicoes_Instrucoes!$B$2),Definicoes_Instrucoes!$B$3),"]C[/color]",IF(ISNUMBER(C15),"[/url]","")," ")</f>
        <v xml:space="preserve">[url=http://www.eurobilltracker.eu/index.php?command=32;id=23084113][color=black]C[/color][/url] </v>
      </c>
      <c r="AO15" s="16" t="str">
        <f>CONCATENATE(IF(ISNUMBER(D15),CONCATENATE("[url=http://www.eurobilltracker.eu/index.php?command=32;id=",D15,"]"),""),"[color=",IF(OR(ISNUMBER(D15),D15="x"),IF($AH15=26,Definicoes_Instrucoes!$B$1,Definicoes_Instrucoes!$B$2),Definicoes_Instrucoes!$B$3),"]D[/color]",IF(ISNUMBER(D15),"[/url]","")," ")</f>
        <v xml:space="preserve">[url=http://www.eurobilltracker.eu/index.php?command=32;id=30722826][color=black]D[/color][/url] </v>
      </c>
      <c r="AP15" s="16" t="str">
        <f>CONCATENATE(IF(ISNUMBER(E15),CONCATENATE("[url=http://www.eurobilltracker.eu/index.php?command=32;id=",E15,"]"),""),"[color=",IF(OR(ISNUMBER(E15),E15="x"),IF($AH15=26,Definicoes_Instrucoes!$B$1,Definicoes_Instrucoes!$B$2),Definicoes_Instrucoes!$B$3),"]E[/color]",IF(ISNUMBER(E15),"[/url]","")," ")</f>
        <v xml:space="preserve">[url=http://www.eurobilltracker.eu/index.php?command=32;id=22244520][color=black]E[/color][/url] </v>
      </c>
      <c r="AQ15" s="16" t="str">
        <f>CONCATENATE(IF(ISNUMBER(F15),CONCATENATE("[url=http://www.eurobilltracker.eu/index.php?command=32;id=",F15,"]"),""),"[color=",IF(OR(ISNUMBER(F15),F15="x"),IF($AH15=26,Definicoes_Instrucoes!$B$1,Definicoes_Instrucoes!$B$2),Definicoes_Instrucoes!$B$3),"]F[/color]",IF(ISNUMBER(F15),"[/url]","")," ")</f>
        <v xml:space="preserve">[url=http://www.eurobilltracker.eu/index.php?command=32;id=18955591][color=black]F[/color][/url] </v>
      </c>
      <c r="AR15" s="16" t="str">
        <f>CONCATENATE(IF(ISNUMBER(G15),CONCATENATE("[url=http://www.eurobilltracker.eu/index.php?command=32;id=",G15,"]"),""),"[color=",IF(OR(ISNUMBER(G15),G15="x"),IF($AH15=26,Definicoes_Instrucoes!$B$1,Definicoes_Instrucoes!$B$2),Definicoes_Instrucoes!$B$3),"]G[/color]",IF(ISNUMBER(G15),"[/url]","")," ")</f>
        <v xml:space="preserve">[color=orange]G[/color] </v>
      </c>
      <c r="AS15" s="16" t="str">
        <f>CONCATENATE(IF(ISNUMBER(H15),CONCATENATE("[url=http://www.eurobilltracker.eu/index.php?command=32;id=",H15,"]"),""),"[color=",IF(OR(ISNUMBER(H15),H15="x"),IF($AH15=26,Definicoes_Instrucoes!$B$1,Definicoes_Instrucoes!$B$2),Definicoes_Instrucoes!$B$3),"]H[/color]",IF(ISNUMBER(H15),"[/url]","")," ")</f>
        <v xml:space="preserve">[color=orange]H[/color] </v>
      </c>
      <c r="AT15" s="16" t="str">
        <f>CONCATENATE(IF(ISNUMBER(I15),CONCATENATE("[url=http://www.eurobilltracker.eu/index.php?command=32;id=",I15,"]"),""),"[color=",IF(OR(ISNUMBER(I15),I15="x"),IF($AH15=26,Definicoes_Instrucoes!$B$1,Definicoes_Instrucoes!$B$2),Definicoes_Instrucoes!$B$3),"]I[/color]",IF(ISNUMBER(I15),"[/url]","")," ")</f>
        <v xml:space="preserve">[color=orange]I[/color] </v>
      </c>
      <c r="AU15" s="16" t="str">
        <f>CONCATENATE(IF(ISNUMBER(J15),CONCATENATE("[url=http://www.eurobilltracker.eu/index.php?command=32;id=",J15,"]"),""),"[color=",IF(OR(ISNUMBER(J15),J15="x"),IF($AH15=26,Definicoes_Instrucoes!$B$1,Definicoes_Instrucoes!$B$2),Definicoes_Instrucoes!$B$3),"]J[/color]",IF(ISNUMBER(J15),"[/url]","")," ")</f>
        <v xml:space="preserve">[color=orange]J[/color] </v>
      </c>
      <c r="AV15" s="16" t="str">
        <f>CONCATENATE(IF(ISNUMBER(K15),CONCATENATE("[url=http://www.eurobilltracker.eu/index.php?command=32;id=",K15,"]"),""),"[color=",IF(OR(ISNUMBER(K15),K15="x"),IF($AH15=26,Definicoes_Instrucoes!$B$1,Definicoes_Instrucoes!$B$2),Definicoes_Instrucoes!$B$3),"]K[/color]",IF(ISNUMBER(K15),"[/url]","")," ")</f>
        <v xml:space="preserve">[url=http://www.eurobilltracker.eu/index.php?command=32;id=22244525][color=black]K[/color][/url] </v>
      </c>
      <c r="AW15" s="16" t="str">
        <f>CONCATENATE(IF(ISNUMBER(L15),CONCATENATE("[url=http://www.eurobilltracker.eu/index.php?command=32;id=",L15,"]"),""),"[color=",IF(OR(ISNUMBER(L15),L15="x"),IF($AH15=26,Definicoes_Instrucoes!$B$1,Definicoes_Instrucoes!$B$2),Definicoes_Instrucoes!$B$3),"]L[/color]",IF(ISNUMBER(L15),"[/url]","")," ")</f>
        <v xml:space="preserve">[url=http://www.eurobilltracker.eu/index.php?command=32;id=12612077][color=black]L[/color][/url] </v>
      </c>
      <c r="AX15" s="16" t="str">
        <f>CONCATENATE(IF(ISNUMBER(M15),CONCATENATE("[url=http://www.eurobilltracker.eu/index.php?command=32;id=",M15,"]"),""),"[color=",IF(OR(ISNUMBER(M15),M15="x"),IF($AH15=26,Definicoes_Instrucoes!$B$1,Definicoes_Instrucoes!$B$2),Definicoes_Instrucoes!$B$3),"]M[/color]",IF(ISNUMBER(M15),"[/url]","")," ")</f>
        <v xml:space="preserve">[url=http://www.eurobilltracker.eu/index.php?command=32;id=23602384][color=black]M[/color][/url] </v>
      </c>
      <c r="AY15" s="16" t="str">
        <f>CONCATENATE(IF(ISNUMBER(N15),CONCATENATE("[url=http://www.eurobilltracker.eu/index.php?command=32;id=",N15,"]"),""),"[color=",IF(OR(ISNUMBER(N15),N15="x"),IF($AH15=26,Definicoes_Instrucoes!$B$1,Definicoes_Instrucoes!$B$2),Definicoes_Instrucoes!$B$3),"]N[/color]",IF(ISNUMBER(N15),"[/url]","")," ")</f>
        <v xml:space="preserve">[color=orange]N[/color] </v>
      </c>
      <c r="AZ15" s="16" t="str">
        <f>CONCATENATE(IF(ISNUMBER(O15),CONCATENATE("[url=http://www.eurobilltracker.eu/index.php?command=32;id=",O15,"]"),""),"[color=",IF(OR(ISNUMBER(O15),O15="x"),IF($AH15=26,Definicoes_Instrucoes!$B$1,Definicoes_Instrucoes!$B$2),Definicoes_Instrucoes!$B$3),"]O[/color]",IF(ISNUMBER(O15),"[/url]","")," ")</f>
        <v xml:space="preserve">[color=orange]O[/color] </v>
      </c>
      <c r="BA15" s="16" t="str">
        <f>CONCATENATE(IF(ISNUMBER(P15),CONCATENATE("[url=http://www.eurobilltracker.eu/index.php?command=32;id=",P15,"]"),""),"[color=",IF(OR(ISNUMBER(P15),P15="x"),IF($AH15=26,Definicoes_Instrucoes!$B$1,Definicoes_Instrucoes!$B$2),Definicoes_Instrucoes!$B$3),"]P[/color]",IF(ISNUMBER(P15),"[/url]","")," ")</f>
        <v xml:space="preserve">[url=http://www.eurobilltracker.eu/index.php?command=32;id=23451913][color=black]P[/color][/url] </v>
      </c>
      <c r="BB15" s="16" t="str">
        <f>CONCATENATE(IF(ISNUMBER(Q15),CONCATENATE("[url=http://www.eurobilltracker.eu/index.php?command=32;id=",Q15,"]"),""),"[color=",IF(OR(ISNUMBER(Q15),Q15="x"),IF($AH15=26,Definicoes_Instrucoes!$B$1,Definicoes_Instrucoes!$B$2),Definicoes_Instrucoes!$B$3),"]Q[/color]",IF(ISNUMBER(Q15),"[/url]","")," ")</f>
        <v xml:space="preserve">[url=http://www.eurobilltracker.eu/index.php?command=32;id=35790515][color=black]Q[/color][/url] </v>
      </c>
      <c r="BC15" s="16" t="str">
        <f>CONCATENATE(IF(ISNUMBER(R15),CONCATENATE("[url=http://www.eurobilltracker.eu/index.php?command=32;id=",R15,"]"),""),"[color=",IF(OR(ISNUMBER(R15),R15="x"),IF($AH15=26,Definicoes_Instrucoes!$B$1,Definicoes_Instrucoes!$B$2),Definicoes_Instrucoes!$B$3),"]R[/color]",IF(ISNUMBER(R15),"[/url]","")," ")</f>
        <v xml:space="preserve">[url=http://www.eurobilltracker.eu/index.php?command=32;id=40177764][color=black]R[/color][/url] </v>
      </c>
      <c r="BD15" s="16" t="str">
        <f>CONCATENATE(IF(ISNUMBER(S15),CONCATENATE("[url=http://www.eurobilltracker.eu/index.php?command=32;id=",S15,"]"),""),"[color=",IF(OR(ISNUMBER(S15),S15="x"),IF($AH15=26,Definicoes_Instrucoes!$B$1,Definicoes_Instrucoes!$B$2),Definicoes_Instrucoes!$B$3),"]S[/color]",IF(ISNUMBER(S15),"[/url]","")," ")</f>
        <v xml:space="preserve">[url=http://www.eurobilltracker.eu/index.php?command=32;id=17665811][color=black]S[/color][/url] </v>
      </c>
      <c r="BE15" s="16" t="str">
        <f>CONCATENATE(IF(ISNUMBER(T15),CONCATENATE("[url=http://www.eurobilltracker.eu/index.php?command=32;id=",T15,"]"),""),"[color=",IF(OR(ISNUMBER(T15),T15="x"),IF($AH15=26,Definicoes_Instrucoes!$B$1,Definicoes_Instrucoes!$B$2),Definicoes_Instrucoes!$B$3),"]T[/color]",IF(ISNUMBER(T15),"[/url]","")," ")</f>
        <v xml:space="preserve">[color=orange]T[/color] </v>
      </c>
      <c r="BF15" s="16" t="str">
        <f>CONCATENATE(IF(ISNUMBER(U15),CONCATENATE("[url=http://www.eurobilltracker.eu/index.php?command=32;id=",U15,"]"),""),"[color=",IF(OR(ISNUMBER(U15),U15="x"),IF($AH15=26,Definicoes_Instrucoes!$B$1,Definicoes_Instrucoes!$B$2),Definicoes_Instrucoes!$B$3),"]U[/color]",IF(ISNUMBER(U15),"[/url]","")," ")</f>
        <v xml:space="preserve">[color=orange]U[/color] </v>
      </c>
      <c r="BG15" s="16" t="str">
        <f>CONCATENATE(IF(ISNUMBER(V15),CONCATENATE("[url=http://www.eurobilltracker.eu/index.php?command=32;id=",V15,"]"),""),"[color=",IF(OR(ISNUMBER(V15),V15="x"),IF($AH15=26,Definicoes_Instrucoes!$B$1,Definicoes_Instrucoes!$B$2),Definicoes_Instrucoes!$B$3),"]V[/color]",IF(ISNUMBER(V15),"[/url]","")," ")</f>
        <v xml:space="preserve">[url=http://www.eurobilltracker.eu/index.php?command=32;id=19127143][color=black]V[/color][/url] </v>
      </c>
      <c r="BH15" s="16" t="str">
        <f>CONCATENATE(IF(ISNUMBER(W15),CONCATENATE("[url=http://www.eurobilltracker.eu/index.php?command=32;id=",W15,"]"),""),"[color=",IF(OR(ISNUMBER(W15),W15="x"),IF($AH15=26,Definicoes_Instrucoes!$B$1,Definicoes_Instrucoes!$B$2),Definicoes_Instrucoes!$B$3),"]W[/color]",IF(ISNUMBER(W15),"[/url]","")," ")</f>
        <v xml:space="preserve">[color=orange]W[/color] </v>
      </c>
      <c r="BI15" s="16" t="str">
        <f>CONCATENATE(IF(ISNUMBER(X15),CONCATENATE("[url=http://www.eurobilltracker.eu/index.php?command=32;id=",X15,"]"),""),"[color=",IF(OR(ISNUMBER(X15),X15="x"),IF($AH15=26,Definicoes_Instrucoes!$B$1,Definicoes_Instrucoes!$B$2),Definicoes_Instrucoes!$B$3),"]X[/color]",IF(ISNUMBER(X15),"[/url]","")," ")</f>
        <v xml:space="preserve">[color=orange]X[/color] </v>
      </c>
      <c r="BJ15" s="16" t="str">
        <f>CONCATENATE(IF(ISNUMBER(Y15),CONCATENATE("[url=http://www.eurobilltracker.eu/index.php?command=32;id=",Y15,"]"),""),"[color=",IF(OR(ISNUMBER(Y15),Y15="x"),IF($AH15=26,Definicoes_Instrucoes!$B$1,Definicoes_Instrucoes!$B$2),Definicoes_Instrucoes!$B$3),"]Y[/color]",IF(ISNUMBER(Y15),"[/url]","")," ")</f>
        <v xml:space="preserve">[color=orange]Y[/color] </v>
      </c>
      <c r="BK15" s="16" t="str">
        <f>CONCATENATE(IF(ISNUMBER(Z15),CONCATENATE("[url=http://www.eurobilltracker.eu/index.php?command=32;id=",Z15,"]"),""),"[color=",IF(OR(ISNUMBER(Z15),Z15="x"),IF($AH15=26,Definicoes_Instrucoes!$B$1,Definicoes_Instrucoes!$B$2),Definicoes_Instrucoes!$B$3),"]Z[/color]",IF(ISNUMBER(Z15),"[/url]","")," ")</f>
        <v xml:space="preserve">[url=http://www.eurobilltracker.eu/index.php?command=32;id=35756153][color=black]Z[/color][/url] </v>
      </c>
      <c r="BL15" s="16" t="str">
        <f>CONCATENATE("[b]– [color=",IF(AH15=26,Definicoes_Instrucoes!$B$1,Definicoes_Instrucoes!$B$4),"]",IF(LEN(AH15)=1,"0",""),AH15,"[/color][/b]/26 ")</f>
        <v xml:space="preserve">[b]– [color=black]15[/color][/b]/26 </v>
      </c>
      <c r="BM15" s="15" t="str">
        <f>CONCATENATE(AC15," [b]",IF(AE15="","",CONCATENATE("[url=",AE15,"]")),"[color=",IF(AH15=26,Definicoes_Instrucoes!$B$1,AG15),"]",AD15,"[/color]",IF(AE15="","","[/url]"),"[/b]")</f>
        <v>:flag-pt: [b][color=black]Ramada[/color][/b]</v>
      </c>
      <c r="BN15" s="15" t="str">
        <f t="shared" si="1"/>
        <v/>
      </c>
      <c r="BO15" s="17" t="str">
        <f t="shared" si="2"/>
        <v>[size=100][b][color=black]15.[/color][/b][/size] [url=http://www.eurobilltracker.eu/index.php?command=32;id=40177764][b][size=85][color=black]2007-12-25[/color][/size][/b][/url] [b][url=http://www.eurobilltracker.eu/index.php?command=32;id=22730638][color=black]A[/color][/url] [url=http://www.eurobilltracker.eu/index.php?command=32;id=35561691][color=black]B[/color][/url] [url=http://www.eurobilltracker.eu/index.php?command=32;id=23084113][color=black]C[/color][/url] [url=http://www.eurobilltracker.eu/index.php?command=32;id=30722826][color=black]D[/color][/url] [url=http://www.eurobilltracker.eu/index.php?command=32;id=22244520][color=black]E[/color][/url] [url=http://www.eurobilltracker.eu/index.php?command=32;id=18955591][color=black]F[/color][/url] [color=orange]G[/color] [color=orange]H[/color] [color=orange]I[/color] [color=orange]J[/color] [url=http://www.eurobilltracker.eu/index.php?command=32;id=22244525][color=black]K[/color][/url] [url=http://www.eurobilltracker.eu/index.php?command=32;id=12612077][color=black]L[/color][/url] [url=http://www.eurobilltracker.eu/index.php?command=32;id=23602384][color=black]M[/color][/url] [color=orange]N[/color] [color=orange]O[/color] [url=http://www.eurobilltracker.eu/index.php?command=32;id=23451913][color=black]P[/color][/url] [url=http://www.eurobilltracker.eu/index.php?command=32;id=35790515][color=black]Q[/color][/url] [url=http://www.eurobilltracker.eu/index.php?command=32;id=40177764][color=black]R[/color][/url] [url=http://www.eurobilltracker.eu/index.php?command=32;id=17665811][color=black]S[/color][/url] [color=orange]T[/color] [color=orange]U[/color] [url=http://www.eurobilltracker.eu/index.php?command=32;id=19127143][color=black]V[/color][/url] [color=orange]W[/color] [color=orange]X[/color] [color=orange]Y[/color] [url=http://www.eurobilltracker.eu/index.php?command=32;id=35756153][color=black]Z[/color][/url] [/b][b]– [color=black]15[/color][/b]/26 :flag-pt: [b][color=black]Ramada[/color][/b]</v>
      </c>
    </row>
    <row r="16" spans="1:67">
      <c r="A16">
        <v>22730638</v>
      </c>
      <c r="B16">
        <v>35561691</v>
      </c>
      <c r="C16">
        <v>23084113</v>
      </c>
      <c r="D16">
        <v>30722826</v>
      </c>
      <c r="E16">
        <v>22244520</v>
      </c>
      <c r="F16" s="1">
        <v>18955591</v>
      </c>
      <c r="H16">
        <v>42487148</v>
      </c>
      <c r="K16" s="1">
        <v>22244525</v>
      </c>
      <c r="L16" s="1">
        <v>12612077</v>
      </c>
      <c r="M16">
        <v>23602384</v>
      </c>
      <c r="P16">
        <v>23451913</v>
      </c>
      <c r="Q16">
        <v>35790515</v>
      </c>
      <c r="R16">
        <v>40177764</v>
      </c>
      <c r="S16" s="1">
        <v>17665811</v>
      </c>
      <c r="V16" s="1">
        <v>19127143</v>
      </c>
      <c r="Z16">
        <v>35756153</v>
      </c>
      <c r="AA16" s="2" t="s">
        <v>41</v>
      </c>
      <c r="AB16" s="9">
        <v>42487148</v>
      </c>
      <c r="AC16" s="6" t="s">
        <v>55</v>
      </c>
      <c r="AD16" s="6" t="s">
        <v>66</v>
      </c>
      <c r="AE16" s="6"/>
      <c r="AG16" s="2" t="s">
        <v>6</v>
      </c>
      <c r="AH16" s="12">
        <f t="shared" si="0"/>
        <v>16</v>
      </c>
      <c r="AI16" s="15">
        <f>ROW()</f>
        <v>16</v>
      </c>
      <c r="AJ16" s="16" t="str">
        <f t="shared" si="3"/>
        <v>[size=100][b][color=black]16.[/color][/b][/size]</v>
      </c>
      <c r="AK16" s="16" t="str">
        <f>CONCATENATE(Definicoes_Instrucoes!$B$5," ",IF(ISNUMBER(AB16),CONCATENATE("[url=http://www.eurobilltracker.eu/index.php?command=32;id=",AB16,"]"),""),"[b][size=85][color=",IF(AH16=26,Definicoes_Instrucoes!$B$1,Definicoes_Instrucoes!$B$7),"]",IF(AA16&lt;&gt;"",AA16,"0000-00-00"),"[/color][/size][/b]",IF(ISNUMBER(AB16),"[/url]","")," ")</f>
        <v xml:space="preserve"> [url=http://www.eurobilltracker.eu/index.php?command=32;id=42487148][b][size=85][color=black]2008-02-15[/color][/size][/b][/url] </v>
      </c>
      <c r="AL16" s="16" t="str">
        <f>CONCATENATE(IF(ISNUMBER(A16),CONCATENATE("[url=http://www.eurobilltracker.eu/index.php?command=32;id=",A16,"]"),""),"[color=",IF(OR(ISNUMBER(A16),A16="x"),IF($AH16=26,Definicoes_Instrucoes!$B$1,Definicoes_Instrucoes!$B$2),Definicoes_Instrucoes!$B$3),"]A[/color]",IF(ISNUMBER(A16),"[/url]","")," ")</f>
        <v xml:space="preserve">[url=http://www.eurobilltracker.eu/index.php?command=32;id=22730638][color=black]A[/color][/url] </v>
      </c>
      <c r="AM16" s="16" t="str">
        <f>CONCATENATE(IF(ISNUMBER(B16),CONCATENATE("[url=http://www.eurobilltracker.eu/index.php?command=32;id=",B16,"]"),""),"[color=",IF(OR(ISNUMBER(B16),B16="x"),IF($AH16=26,Definicoes_Instrucoes!$B$1,Definicoes_Instrucoes!$B$2),Definicoes_Instrucoes!$B$3),"]B[/color]",IF(ISNUMBER(B16),"[/url]","")," ")</f>
        <v xml:space="preserve">[url=http://www.eurobilltracker.eu/index.php?command=32;id=35561691][color=black]B[/color][/url] </v>
      </c>
      <c r="AN16" s="16" t="str">
        <f>CONCATENATE(IF(ISNUMBER(C16),CONCATENATE("[url=http://www.eurobilltracker.eu/index.php?command=32;id=",C16,"]"),""),"[color=",IF(OR(ISNUMBER(C16),C16="x"),IF($AH16=26,Definicoes_Instrucoes!$B$1,Definicoes_Instrucoes!$B$2),Definicoes_Instrucoes!$B$3),"]C[/color]",IF(ISNUMBER(C16),"[/url]","")," ")</f>
        <v xml:space="preserve">[url=http://www.eurobilltracker.eu/index.php?command=32;id=23084113][color=black]C[/color][/url] </v>
      </c>
      <c r="AO16" s="16" t="str">
        <f>CONCATENATE(IF(ISNUMBER(D16),CONCATENATE("[url=http://www.eurobilltracker.eu/index.php?command=32;id=",D16,"]"),""),"[color=",IF(OR(ISNUMBER(D16),D16="x"),IF($AH16=26,Definicoes_Instrucoes!$B$1,Definicoes_Instrucoes!$B$2),Definicoes_Instrucoes!$B$3),"]D[/color]",IF(ISNUMBER(D16),"[/url]","")," ")</f>
        <v xml:space="preserve">[url=http://www.eurobilltracker.eu/index.php?command=32;id=30722826][color=black]D[/color][/url] </v>
      </c>
      <c r="AP16" s="16" t="str">
        <f>CONCATENATE(IF(ISNUMBER(E16),CONCATENATE("[url=http://www.eurobilltracker.eu/index.php?command=32;id=",E16,"]"),""),"[color=",IF(OR(ISNUMBER(E16),E16="x"),IF($AH16=26,Definicoes_Instrucoes!$B$1,Definicoes_Instrucoes!$B$2),Definicoes_Instrucoes!$B$3),"]E[/color]",IF(ISNUMBER(E16),"[/url]","")," ")</f>
        <v xml:space="preserve">[url=http://www.eurobilltracker.eu/index.php?command=32;id=22244520][color=black]E[/color][/url] </v>
      </c>
      <c r="AQ16" s="16" t="str">
        <f>CONCATENATE(IF(ISNUMBER(F16),CONCATENATE("[url=http://www.eurobilltracker.eu/index.php?command=32;id=",F16,"]"),""),"[color=",IF(OR(ISNUMBER(F16),F16="x"),IF($AH16=26,Definicoes_Instrucoes!$B$1,Definicoes_Instrucoes!$B$2),Definicoes_Instrucoes!$B$3),"]F[/color]",IF(ISNUMBER(F16),"[/url]","")," ")</f>
        <v xml:space="preserve">[url=http://www.eurobilltracker.eu/index.php?command=32;id=18955591][color=black]F[/color][/url] </v>
      </c>
      <c r="AR16" s="16" t="str">
        <f>CONCATENATE(IF(ISNUMBER(G16),CONCATENATE("[url=http://www.eurobilltracker.eu/index.php?command=32;id=",G16,"]"),""),"[color=",IF(OR(ISNUMBER(G16),G16="x"),IF($AH16=26,Definicoes_Instrucoes!$B$1,Definicoes_Instrucoes!$B$2),Definicoes_Instrucoes!$B$3),"]G[/color]",IF(ISNUMBER(G16),"[/url]","")," ")</f>
        <v xml:space="preserve">[color=orange]G[/color] </v>
      </c>
      <c r="AS16" s="16" t="str">
        <f>CONCATENATE(IF(ISNUMBER(H16),CONCATENATE("[url=http://www.eurobilltracker.eu/index.php?command=32;id=",H16,"]"),""),"[color=",IF(OR(ISNUMBER(H16),H16="x"),IF($AH16=26,Definicoes_Instrucoes!$B$1,Definicoes_Instrucoes!$B$2),Definicoes_Instrucoes!$B$3),"]H[/color]",IF(ISNUMBER(H16),"[/url]","")," ")</f>
        <v xml:space="preserve">[url=http://www.eurobilltracker.eu/index.php?command=32;id=42487148][color=black]H[/color][/url] </v>
      </c>
      <c r="AT16" s="16" t="str">
        <f>CONCATENATE(IF(ISNUMBER(I16),CONCATENATE("[url=http://www.eurobilltracker.eu/index.php?command=32;id=",I16,"]"),""),"[color=",IF(OR(ISNUMBER(I16),I16="x"),IF($AH16=26,Definicoes_Instrucoes!$B$1,Definicoes_Instrucoes!$B$2),Definicoes_Instrucoes!$B$3),"]I[/color]",IF(ISNUMBER(I16),"[/url]","")," ")</f>
        <v xml:space="preserve">[color=orange]I[/color] </v>
      </c>
      <c r="AU16" s="16" t="str">
        <f>CONCATENATE(IF(ISNUMBER(J16),CONCATENATE("[url=http://www.eurobilltracker.eu/index.php?command=32;id=",J16,"]"),""),"[color=",IF(OR(ISNUMBER(J16),J16="x"),IF($AH16=26,Definicoes_Instrucoes!$B$1,Definicoes_Instrucoes!$B$2),Definicoes_Instrucoes!$B$3),"]J[/color]",IF(ISNUMBER(J16),"[/url]","")," ")</f>
        <v xml:space="preserve">[color=orange]J[/color] </v>
      </c>
      <c r="AV16" s="16" t="str">
        <f>CONCATENATE(IF(ISNUMBER(K16),CONCATENATE("[url=http://www.eurobilltracker.eu/index.php?command=32;id=",K16,"]"),""),"[color=",IF(OR(ISNUMBER(K16),K16="x"),IF($AH16=26,Definicoes_Instrucoes!$B$1,Definicoes_Instrucoes!$B$2),Definicoes_Instrucoes!$B$3),"]K[/color]",IF(ISNUMBER(K16),"[/url]","")," ")</f>
        <v xml:space="preserve">[url=http://www.eurobilltracker.eu/index.php?command=32;id=22244525][color=black]K[/color][/url] </v>
      </c>
      <c r="AW16" s="16" t="str">
        <f>CONCATENATE(IF(ISNUMBER(L16),CONCATENATE("[url=http://www.eurobilltracker.eu/index.php?command=32;id=",L16,"]"),""),"[color=",IF(OR(ISNUMBER(L16),L16="x"),IF($AH16=26,Definicoes_Instrucoes!$B$1,Definicoes_Instrucoes!$B$2),Definicoes_Instrucoes!$B$3),"]L[/color]",IF(ISNUMBER(L16),"[/url]","")," ")</f>
        <v xml:space="preserve">[url=http://www.eurobilltracker.eu/index.php?command=32;id=12612077][color=black]L[/color][/url] </v>
      </c>
      <c r="AX16" s="16" t="str">
        <f>CONCATENATE(IF(ISNUMBER(M16),CONCATENATE("[url=http://www.eurobilltracker.eu/index.php?command=32;id=",M16,"]"),""),"[color=",IF(OR(ISNUMBER(M16),M16="x"),IF($AH16=26,Definicoes_Instrucoes!$B$1,Definicoes_Instrucoes!$B$2),Definicoes_Instrucoes!$B$3),"]M[/color]",IF(ISNUMBER(M16),"[/url]","")," ")</f>
        <v xml:space="preserve">[url=http://www.eurobilltracker.eu/index.php?command=32;id=23602384][color=black]M[/color][/url] </v>
      </c>
      <c r="AY16" s="16" t="str">
        <f>CONCATENATE(IF(ISNUMBER(N16),CONCATENATE("[url=http://www.eurobilltracker.eu/index.php?command=32;id=",N16,"]"),""),"[color=",IF(OR(ISNUMBER(N16),N16="x"),IF($AH16=26,Definicoes_Instrucoes!$B$1,Definicoes_Instrucoes!$B$2),Definicoes_Instrucoes!$B$3),"]N[/color]",IF(ISNUMBER(N16),"[/url]","")," ")</f>
        <v xml:space="preserve">[color=orange]N[/color] </v>
      </c>
      <c r="AZ16" s="16" t="str">
        <f>CONCATENATE(IF(ISNUMBER(O16),CONCATENATE("[url=http://www.eurobilltracker.eu/index.php?command=32;id=",O16,"]"),""),"[color=",IF(OR(ISNUMBER(O16),O16="x"),IF($AH16=26,Definicoes_Instrucoes!$B$1,Definicoes_Instrucoes!$B$2),Definicoes_Instrucoes!$B$3),"]O[/color]",IF(ISNUMBER(O16),"[/url]","")," ")</f>
        <v xml:space="preserve">[color=orange]O[/color] </v>
      </c>
      <c r="BA16" s="16" t="str">
        <f>CONCATENATE(IF(ISNUMBER(P16),CONCATENATE("[url=http://www.eurobilltracker.eu/index.php?command=32;id=",P16,"]"),""),"[color=",IF(OR(ISNUMBER(P16),P16="x"),IF($AH16=26,Definicoes_Instrucoes!$B$1,Definicoes_Instrucoes!$B$2),Definicoes_Instrucoes!$B$3),"]P[/color]",IF(ISNUMBER(P16),"[/url]","")," ")</f>
        <v xml:space="preserve">[url=http://www.eurobilltracker.eu/index.php?command=32;id=23451913][color=black]P[/color][/url] </v>
      </c>
      <c r="BB16" s="16" t="str">
        <f>CONCATENATE(IF(ISNUMBER(Q16),CONCATENATE("[url=http://www.eurobilltracker.eu/index.php?command=32;id=",Q16,"]"),""),"[color=",IF(OR(ISNUMBER(Q16),Q16="x"),IF($AH16=26,Definicoes_Instrucoes!$B$1,Definicoes_Instrucoes!$B$2),Definicoes_Instrucoes!$B$3),"]Q[/color]",IF(ISNUMBER(Q16),"[/url]","")," ")</f>
        <v xml:space="preserve">[url=http://www.eurobilltracker.eu/index.php?command=32;id=35790515][color=black]Q[/color][/url] </v>
      </c>
      <c r="BC16" s="16" t="str">
        <f>CONCATENATE(IF(ISNUMBER(R16),CONCATENATE("[url=http://www.eurobilltracker.eu/index.php?command=32;id=",R16,"]"),""),"[color=",IF(OR(ISNUMBER(R16),R16="x"),IF($AH16=26,Definicoes_Instrucoes!$B$1,Definicoes_Instrucoes!$B$2),Definicoes_Instrucoes!$B$3),"]R[/color]",IF(ISNUMBER(R16),"[/url]","")," ")</f>
        <v xml:space="preserve">[url=http://www.eurobilltracker.eu/index.php?command=32;id=40177764][color=black]R[/color][/url] </v>
      </c>
      <c r="BD16" s="16" t="str">
        <f>CONCATENATE(IF(ISNUMBER(S16),CONCATENATE("[url=http://www.eurobilltracker.eu/index.php?command=32;id=",S16,"]"),""),"[color=",IF(OR(ISNUMBER(S16),S16="x"),IF($AH16=26,Definicoes_Instrucoes!$B$1,Definicoes_Instrucoes!$B$2),Definicoes_Instrucoes!$B$3),"]S[/color]",IF(ISNUMBER(S16),"[/url]","")," ")</f>
        <v xml:space="preserve">[url=http://www.eurobilltracker.eu/index.php?command=32;id=17665811][color=black]S[/color][/url] </v>
      </c>
      <c r="BE16" s="16" t="str">
        <f>CONCATENATE(IF(ISNUMBER(T16),CONCATENATE("[url=http://www.eurobilltracker.eu/index.php?command=32;id=",T16,"]"),""),"[color=",IF(OR(ISNUMBER(T16),T16="x"),IF($AH16=26,Definicoes_Instrucoes!$B$1,Definicoes_Instrucoes!$B$2),Definicoes_Instrucoes!$B$3),"]T[/color]",IF(ISNUMBER(T16),"[/url]","")," ")</f>
        <v xml:space="preserve">[color=orange]T[/color] </v>
      </c>
      <c r="BF16" s="16" t="str">
        <f>CONCATENATE(IF(ISNUMBER(U16),CONCATENATE("[url=http://www.eurobilltracker.eu/index.php?command=32;id=",U16,"]"),""),"[color=",IF(OR(ISNUMBER(U16),U16="x"),IF($AH16=26,Definicoes_Instrucoes!$B$1,Definicoes_Instrucoes!$B$2),Definicoes_Instrucoes!$B$3),"]U[/color]",IF(ISNUMBER(U16),"[/url]","")," ")</f>
        <v xml:space="preserve">[color=orange]U[/color] </v>
      </c>
      <c r="BG16" s="16" t="str">
        <f>CONCATENATE(IF(ISNUMBER(V16),CONCATENATE("[url=http://www.eurobilltracker.eu/index.php?command=32;id=",V16,"]"),""),"[color=",IF(OR(ISNUMBER(V16),V16="x"),IF($AH16=26,Definicoes_Instrucoes!$B$1,Definicoes_Instrucoes!$B$2),Definicoes_Instrucoes!$B$3),"]V[/color]",IF(ISNUMBER(V16),"[/url]","")," ")</f>
        <v xml:space="preserve">[url=http://www.eurobilltracker.eu/index.php?command=32;id=19127143][color=black]V[/color][/url] </v>
      </c>
      <c r="BH16" s="16" t="str">
        <f>CONCATENATE(IF(ISNUMBER(W16),CONCATENATE("[url=http://www.eurobilltracker.eu/index.php?command=32;id=",W16,"]"),""),"[color=",IF(OR(ISNUMBER(W16),W16="x"),IF($AH16=26,Definicoes_Instrucoes!$B$1,Definicoes_Instrucoes!$B$2),Definicoes_Instrucoes!$B$3),"]W[/color]",IF(ISNUMBER(W16),"[/url]","")," ")</f>
        <v xml:space="preserve">[color=orange]W[/color] </v>
      </c>
      <c r="BI16" s="16" t="str">
        <f>CONCATENATE(IF(ISNUMBER(X16),CONCATENATE("[url=http://www.eurobilltracker.eu/index.php?command=32;id=",X16,"]"),""),"[color=",IF(OR(ISNUMBER(X16),X16="x"),IF($AH16=26,Definicoes_Instrucoes!$B$1,Definicoes_Instrucoes!$B$2),Definicoes_Instrucoes!$B$3),"]X[/color]",IF(ISNUMBER(X16),"[/url]","")," ")</f>
        <v xml:space="preserve">[color=orange]X[/color] </v>
      </c>
      <c r="BJ16" s="16" t="str">
        <f>CONCATENATE(IF(ISNUMBER(Y16),CONCATENATE("[url=http://www.eurobilltracker.eu/index.php?command=32;id=",Y16,"]"),""),"[color=",IF(OR(ISNUMBER(Y16),Y16="x"),IF($AH16=26,Definicoes_Instrucoes!$B$1,Definicoes_Instrucoes!$B$2),Definicoes_Instrucoes!$B$3),"]Y[/color]",IF(ISNUMBER(Y16),"[/url]","")," ")</f>
        <v xml:space="preserve">[color=orange]Y[/color] </v>
      </c>
      <c r="BK16" s="16" t="str">
        <f>CONCATENATE(IF(ISNUMBER(Z16),CONCATENATE("[url=http://www.eurobilltracker.eu/index.php?command=32;id=",Z16,"]"),""),"[color=",IF(OR(ISNUMBER(Z16),Z16="x"),IF($AH16=26,Definicoes_Instrucoes!$B$1,Definicoes_Instrucoes!$B$2),Definicoes_Instrucoes!$B$3),"]Z[/color]",IF(ISNUMBER(Z16),"[/url]","")," ")</f>
        <v xml:space="preserve">[url=http://www.eurobilltracker.eu/index.php?command=32;id=35756153][color=black]Z[/color][/url] </v>
      </c>
      <c r="BL16" s="16" t="str">
        <f>CONCATENATE("[b]– [color=",IF(AH16=26,Definicoes_Instrucoes!$B$1,Definicoes_Instrucoes!$B$4),"]",IF(LEN(AH16)=1,"0",""),AH16,"[/color][/b]/26 ")</f>
        <v xml:space="preserve">[b]– [color=black]16[/color][/b]/26 </v>
      </c>
      <c r="BM16" s="15" t="str">
        <f>CONCATENATE(AC16," [b]",IF(AE16="","",CONCATENATE("[url=",AE16,"]")),"[color=",IF(AH16=26,Definicoes_Instrucoes!$B$1,AG16),"]",AD16,"[/color]",IF(AE16="","","[/url]"),"[/b]")</f>
        <v>:flag-de: [b][color=black]Hameln[/color][/b]</v>
      </c>
      <c r="BN16" s="15" t="str">
        <f t="shared" si="1"/>
        <v/>
      </c>
      <c r="BO16" s="17" t="str">
        <f t="shared" si="2"/>
        <v>[size=100][b][color=black]16.[/color][/b][/size] [url=http://www.eurobilltracker.eu/index.php?command=32;id=42487148][b][size=85][color=black]2008-02-15[/color][/size][/b][/url] [b][url=http://www.eurobilltracker.eu/index.php?command=32;id=22730638][color=black]A[/color][/url] [url=http://www.eurobilltracker.eu/index.php?command=32;id=35561691][color=black]B[/color][/url] [url=http://www.eurobilltracker.eu/index.php?command=32;id=23084113][color=black]C[/color][/url] [url=http://www.eurobilltracker.eu/index.php?command=32;id=30722826][color=black]D[/color][/url] [url=http://www.eurobilltracker.eu/index.php?command=32;id=22244520][color=black]E[/color][/url] [url=http://www.eurobilltracker.eu/index.php?command=32;id=18955591][color=black]F[/color][/url] [color=orange]G[/color] [url=http://www.eurobilltracker.eu/index.php?command=32;id=42487148][color=black]H[/color][/url] [color=orange]I[/color] [color=orange]J[/color] [url=http://www.eurobilltracker.eu/index.php?command=32;id=22244525][color=black]K[/color][/url] [url=http://www.eurobilltracker.eu/index.php?command=32;id=12612077][color=black]L[/color][/url] [url=http://www.eurobilltracker.eu/index.php?command=32;id=23602384][color=black]M[/color][/url] [color=orange]N[/color] [color=orange]O[/color] [url=http://www.eurobilltracker.eu/index.php?command=32;id=23451913][color=black]P[/color][/url] [url=http://www.eurobilltracker.eu/index.php?command=32;id=35790515][color=black]Q[/color][/url] [url=http://www.eurobilltracker.eu/index.php?command=32;id=40177764][color=black]R[/color][/url] [url=http://www.eurobilltracker.eu/index.php?command=32;id=17665811][color=black]S[/color][/url] [color=orange]T[/color] [color=orange]U[/color] [url=http://www.eurobilltracker.eu/index.php?command=32;id=19127143][color=black]V[/color][/url] [color=orange]W[/color] [color=orange]X[/color] [color=orange]Y[/color] [url=http://www.eurobilltracker.eu/index.php?command=32;id=35756153][color=black]Z[/color][/url] [/b][b]– [color=black]16[/color][/b]/26 :flag-de: [b][color=black]Hameln[/color][/b]</v>
      </c>
    </row>
    <row r="17" spans="1:67">
      <c r="A17">
        <v>22730638</v>
      </c>
      <c r="B17">
        <v>35561691</v>
      </c>
      <c r="C17">
        <v>23084113</v>
      </c>
      <c r="D17">
        <v>30722826</v>
      </c>
      <c r="E17">
        <v>22244520</v>
      </c>
      <c r="F17" s="1">
        <v>18955591</v>
      </c>
      <c r="H17">
        <v>42487148</v>
      </c>
      <c r="K17" s="1">
        <v>22244525</v>
      </c>
      <c r="L17" s="1">
        <v>12612077</v>
      </c>
      <c r="M17">
        <v>23602384</v>
      </c>
      <c r="O17">
        <v>45994027</v>
      </c>
      <c r="P17">
        <v>23451913</v>
      </c>
      <c r="Q17">
        <v>35790515</v>
      </c>
      <c r="R17">
        <v>40177764</v>
      </c>
      <c r="S17" s="1">
        <v>17665811</v>
      </c>
      <c r="V17" s="1">
        <v>19127143</v>
      </c>
      <c r="Z17">
        <v>35756153</v>
      </c>
      <c r="AA17" s="2" t="s">
        <v>42</v>
      </c>
      <c r="AB17" s="9">
        <v>45994027</v>
      </c>
      <c r="AC17" s="6" t="s">
        <v>49</v>
      </c>
      <c r="AD17" s="6" t="s">
        <v>67</v>
      </c>
      <c r="AE17" s="6"/>
      <c r="AG17" s="2" t="s">
        <v>6</v>
      </c>
      <c r="AH17" s="12">
        <f t="shared" si="0"/>
        <v>17</v>
      </c>
      <c r="AI17" s="15">
        <f>ROW()</f>
        <v>17</v>
      </c>
      <c r="AJ17" s="16" t="str">
        <f t="shared" si="3"/>
        <v>[size=100][b][color=black]17.[/color][/b][/size]</v>
      </c>
      <c r="AK17" s="16" t="str">
        <f>CONCATENATE(Definicoes_Instrucoes!$B$5," ",IF(ISNUMBER(AB17),CONCATENATE("[url=http://www.eurobilltracker.eu/index.php?command=32;id=",AB17,"]"),""),"[b][size=85][color=",IF(AH17=26,Definicoes_Instrucoes!$B$1,Definicoes_Instrucoes!$B$7),"]",IF(AA17&lt;&gt;"",AA17,"0000-00-00"),"[/color][/size][/b]",IF(ISNUMBER(AB17),"[/url]","")," ")</f>
        <v xml:space="preserve"> [url=http://www.eurobilltracker.eu/index.php?command=32;id=45994027][b][size=85][color=black]2008-05-03[/color][/size][/b][/url] </v>
      </c>
      <c r="AL17" s="16" t="str">
        <f>CONCATENATE(IF(ISNUMBER(A17),CONCATENATE("[url=http://www.eurobilltracker.eu/index.php?command=32;id=",A17,"]"),""),"[color=",IF(OR(ISNUMBER(A17),A17="x"),IF($AH17=26,Definicoes_Instrucoes!$B$1,Definicoes_Instrucoes!$B$2),Definicoes_Instrucoes!$B$3),"]A[/color]",IF(ISNUMBER(A17),"[/url]","")," ")</f>
        <v xml:space="preserve">[url=http://www.eurobilltracker.eu/index.php?command=32;id=22730638][color=black]A[/color][/url] </v>
      </c>
      <c r="AM17" s="16" t="str">
        <f>CONCATENATE(IF(ISNUMBER(B17),CONCATENATE("[url=http://www.eurobilltracker.eu/index.php?command=32;id=",B17,"]"),""),"[color=",IF(OR(ISNUMBER(B17),B17="x"),IF($AH17=26,Definicoes_Instrucoes!$B$1,Definicoes_Instrucoes!$B$2),Definicoes_Instrucoes!$B$3),"]B[/color]",IF(ISNUMBER(B17),"[/url]","")," ")</f>
        <v xml:space="preserve">[url=http://www.eurobilltracker.eu/index.php?command=32;id=35561691][color=black]B[/color][/url] </v>
      </c>
      <c r="AN17" s="16" t="str">
        <f>CONCATENATE(IF(ISNUMBER(C17),CONCATENATE("[url=http://www.eurobilltracker.eu/index.php?command=32;id=",C17,"]"),""),"[color=",IF(OR(ISNUMBER(C17),C17="x"),IF($AH17=26,Definicoes_Instrucoes!$B$1,Definicoes_Instrucoes!$B$2),Definicoes_Instrucoes!$B$3),"]C[/color]",IF(ISNUMBER(C17),"[/url]","")," ")</f>
        <v xml:space="preserve">[url=http://www.eurobilltracker.eu/index.php?command=32;id=23084113][color=black]C[/color][/url] </v>
      </c>
      <c r="AO17" s="16" t="str">
        <f>CONCATENATE(IF(ISNUMBER(D17),CONCATENATE("[url=http://www.eurobilltracker.eu/index.php?command=32;id=",D17,"]"),""),"[color=",IF(OR(ISNUMBER(D17),D17="x"),IF($AH17=26,Definicoes_Instrucoes!$B$1,Definicoes_Instrucoes!$B$2),Definicoes_Instrucoes!$B$3),"]D[/color]",IF(ISNUMBER(D17),"[/url]","")," ")</f>
        <v xml:space="preserve">[url=http://www.eurobilltracker.eu/index.php?command=32;id=30722826][color=black]D[/color][/url] </v>
      </c>
      <c r="AP17" s="16" t="str">
        <f>CONCATENATE(IF(ISNUMBER(E17),CONCATENATE("[url=http://www.eurobilltracker.eu/index.php?command=32;id=",E17,"]"),""),"[color=",IF(OR(ISNUMBER(E17),E17="x"),IF($AH17=26,Definicoes_Instrucoes!$B$1,Definicoes_Instrucoes!$B$2),Definicoes_Instrucoes!$B$3),"]E[/color]",IF(ISNUMBER(E17),"[/url]","")," ")</f>
        <v xml:space="preserve">[url=http://www.eurobilltracker.eu/index.php?command=32;id=22244520][color=black]E[/color][/url] </v>
      </c>
      <c r="AQ17" s="16" t="str">
        <f>CONCATENATE(IF(ISNUMBER(F17),CONCATENATE("[url=http://www.eurobilltracker.eu/index.php?command=32;id=",F17,"]"),""),"[color=",IF(OR(ISNUMBER(F17),F17="x"),IF($AH17=26,Definicoes_Instrucoes!$B$1,Definicoes_Instrucoes!$B$2),Definicoes_Instrucoes!$B$3),"]F[/color]",IF(ISNUMBER(F17),"[/url]","")," ")</f>
        <v xml:space="preserve">[url=http://www.eurobilltracker.eu/index.php?command=32;id=18955591][color=black]F[/color][/url] </v>
      </c>
      <c r="AR17" s="16" t="str">
        <f>CONCATENATE(IF(ISNUMBER(G17),CONCATENATE("[url=http://www.eurobilltracker.eu/index.php?command=32;id=",G17,"]"),""),"[color=",IF(OR(ISNUMBER(G17),G17="x"),IF($AH17=26,Definicoes_Instrucoes!$B$1,Definicoes_Instrucoes!$B$2),Definicoes_Instrucoes!$B$3),"]G[/color]",IF(ISNUMBER(G17),"[/url]","")," ")</f>
        <v xml:space="preserve">[color=orange]G[/color] </v>
      </c>
      <c r="AS17" s="16" t="str">
        <f>CONCATENATE(IF(ISNUMBER(H17),CONCATENATE("[url=http://www.eurobilltracker.eu/index.php?command=32;id=",H17,"]"),""),"[color=",IF(OR(ISNUMBER(H17),H17="x"),IF($AH17=26,Definicoes_Instrucoes!$B$1,Definicoes_Instrucoes!$B$2),Definicoes_Instrucoes!$B$3),"]H[/color]",IF(ISNUMBER(H17),"[/url]","")," ")</f>
        <v xml:space="preserve">[url=http://www.eurobilltracker.eu/index.php?command=32;id=42487148][color=black]H[/color][/url] </v>
      </c>
      <c r="AT17" s="16" t="str">
        <f>CONCATENATE(IF(ISNUMBER(I17),CONCATENATE("[url=http://www.eurobilltracker.eu/index.php?command=32;id=",I17,"]"),""),"[color=",IF(OR(ISNUMBER(I17),I17="x"),IF($AH17=26,Definicoes_Instrucoes!$B$1,Definicoes_Instrucoes!$B$2),Definicoes_Instrucoes!$B$3),"]I[/color]",IF(ISNUMBER(I17),"[/url]","")," ")</f>
        <v xml:space="preserve">[color=orange]I[/color] </v>
      </c>
      <c r="AU17" s="16" t="str">
        <f>CONCATENATE(IF(ISNUMBER(J17),CONCATENATE("[url=http://www.eurobilltracker.eu/index.php?command=32;id=",J17,"]"),""),"[color=",IF(OR(ISNUMBER(J17),J17="x"),IF($AH17=26,Definicoes_Instrucoes!$B$1,Definicoes_Instrucoes!$B$2),Definicoes_Instrucoes!$B$3),"]J[/color]",IF(ISNUMBER(J17),"[/url]","")," ")</f>
        <v xml:space="preserve">[color=orange]J[/color] </v>
      </c>
      <c r="AV17" s="16" t="str">
        <f>CONCATENATE(IF(ISNUMBER(K17),CONCATENATE("[url=http://www.eurobilltracker.eu/index.php?command=32;id=",K17,"]"),""),"[color=",IF(OR(ISNUMBER(K17),K17="x"),IF($AH17=26,Definicoes_Instrucoes!$B$1,Definicoes_Instrucoes!$B$2),Definicoes_Instrucoes!$B$3),"]K[/color]",IF(ISNUMBER(K17),"[/url]","")," ")</f>
        <v xml:space="preserve">[url=http://www.eurobilltracker.eu/index.php?command=32;id=22244525][color=black]K[/color][/url] </v>
      </c>
      <c r="AW17" s="16" t="str">
        <f>CONCATENATE(IF(ISNUMBER(L17),CONCATENATE("[url=http://www.eurobilltracker.eu/index.php?command=32;id=",L17,"]"),""),"[color=",IF(OR(ISNUMBER(L17),L17="x"),IF($AH17=26,Definicoes_Instrucoes!$B$1,Definicoes_Instrucoes!$B$2),Definicoes_Instrucoes!$B$3),"]L[/color]",IF(ISNUMBER(L17),"[/url]","")," ")</f>
        <v xml:space="preserve">[url=http://www.eurobilltracker.eu/index.php?command=32;id=12612077][color=black]L[/color][/url] </v>
      </c>
      <c r="AX17" s="16" t="str">
        <f>CONCATENATE(IF(ISNUMBER(M17),CONCATENATE("[url=http://www.eurobilltracker.eu/index.php?command=32;id=",M17,"]"),""),"[color=",IF(OR(ISNUMBER(M17),M17="x"),IF($AH17=26,Definicoes_Instrucoes!$B$1,Definicoes_Instrucoes!$B$2),Definicoes_Instrucoes!$B$3),"]M[/color]",IF(ISNUMBER(M17),"[/url]","")," ")</f>
        <v xml:space="preserve">[url=http://www.eurobilltracker.eu/index.php?command=32;id=23602384][color=black]M[/color][/url] </v>
      </c>
      <c r="AY17" s="16" t="str">
        <f>CONCATENATE(IF(ISNUMBER(N17),CONCATENATE("[url=http://www.eurobilltracker.eu/index.php?command=32;id=",N17,"]"),""),"[color=",IF(OR(ISNUMBER(N17),N17="x"),IF($AH17=26,Definicoes_Instrucoes!$B$1,Definicoes_Instrucoes!$B$2),Definicoes_Instrucoes!$B$3),"]N[/color]",IF(ISNUMBER(N17),"[/url]","")," ")</f>
        <v xml:space="preserve">[color=orange]N[/color] </v>
      </c>
      <c r="AZ17" s="16" t="str">
        <f>CONCATENATE(IF(ISNUMBER(O17),CONCATENATE("[url=http://www.eurobilltracker.eu/index.php?command=32;id=",O17,"]"),""),"[color=",IF(OR(ISNUMBER(O17),O17="x"),IF($AH17=26,Definicoes_Instrucoes!$B$1,Definicoes_Instrucoes!$B$2),Definicoes_Instrucoes!$B$3),"]O[/color]",IF(ISNUMBER(O17),"[/url]","")," ")</f>
        <v xml:space="preserve">[url=http://www.eurobilltracker.eu/index.php?command=32;id=45994027][color=black]O[/color][/url] </v>
      </c>
      <c r="BA17" s="16" t="str">
        <f>CONCATENATE(IF(ISNUMBER(P17),CONCATENATE("[url=http://www.eurobilltracker.eu/index.php?command=32;id=",P17,"]"),""),"[color=",IF(OR(ISNUMBER(P17),P17="x"),IF($AH17=26,Definicoes_Instrucoes!$B$1,Definicoes_Instrucoes!$B$2),Definicoes_Instrucoes!$B$3),"]P[/color]",IF(ISNUMBER(P17),"[/url]","")," ")</f>
        <v xml:space="preserve">[url=http://www.eurobilltracker.eu/index.php?command=32;id=23451913][color=black]P[/color][/url] </v>
      </c>
      <c r="BB17" s="16" t="str">
        <f>CONCATENATE(IF(ISNUMBER(Q17),CONCATENATE("[url=http://www.eurobilltracker.eu/index.php?command=32;id=",Q17,"]"),""),"[color=",IF(OR(ISNUMBER(Q17),Q17="x"),IF($AH17=26,Definicoes_Instrucoes!$B$1,Definicoes_Instrucoes!$B$2),Definicoes_Instrucoes!$B$3),"]Q[/color]",IF(ISNUMBER(Q17),"[/url]","")," ")</f>
        <v xml:space="preserve">[url=http://www.eurobilltracker.eu/index.php?command=32;id=35790515][color=black]Q[/color][/url] </v>
      </c>
      <c r="BC17" s="16" t="str">
        <f>CONCATENATE(IF(ISNUMBER(R17),CONCATENATE("[url=http://www.eurobilltracker.eu/index.php?command=32;id=",R17,"]"),""),"[color=",IF(OR(ISNUMBER(R17),R17="x"),IF($AH17=26,Definicoes_Instrucoes!$B$1,Definicoes_Instrucoes!$B$2),Definicoes_Instrucoes!$B$3),"]R[/color]",IF(ISNUMBER(R17),"[/url]","")," ")</f>
        <v xml:space="preserve">[url=http://www.eurobilltracker.eu/index.php?command=32;id=40177764][color=black]R[/color][/url] </v>
      </c>
      <c r="BD17" s="16" t="str">
        <f>CONCATENATE(IF(ISNUMBER(S17),CONCATENATE("[url=http://www.eurobilltracker.eu/index.php?command=32;id=",S17,"]"),""),"[color=",IF(OR(ISNUMBER(S17),S17="x"),IF($AH17=26,Definicoes_Instrucoes!$B$1,Definicoes_Instrucoes!$B$2),Definicoes_Instrucoes!$B$3),"]S[/color]",IF(ISNUMBER(S17),"[/url]","")," ")</f>
        <v xml:space="preserve">[url=http://www.eurobilltracker.eu/index.php?command=32;id=17665811][color=black]S[/color][/url] </v>
      </c>
      <c r="BE17" s="16" t="str">
        <f>CONCATENATE(IF(ISNUMBER(T17),CONCATENATE("[url=http://www.eurobilltracker.eu/index.php?command=32;id=",T17,"]"),""),"[color=",IF(OR(ISNUMBER(T17),T17="x"),IF($AH17=26,Definicoes_Instrucoes!$B$1,Definicoes_Instrucoes!$B$2),Definicoes_Instrucoes!$B$3),"]T[/color]",IF(ISNUMBER(T17),"[/url]","")," ")</f>
        <v xml:space="preserve">[color=orange]T[/color] </v>
      </c>
      <c r="BF17" s="16" t="str">
        <f>CONCATENATE(IF(ISNUMBER(U17),CONCATENATE("[url=http://www.eurobilltracker.eu/index.php?command=32;id=",U17,"]"),""),"[color=",IF(OR(ISNUMBER(U17),U17="x"),IF($AH17=26,Definicoes_Instrucoes!$B$1,Definicoes_Instrucoes!$B$2),Definicoes_Instrucoes!$B$3),"]U[/color]",IF(ISNUMBER(U17),"[/url]","")," ")</f>
        <v xml:space="preserve">[color=orange]U[/color] </v>
      </c>
      <c r="BG17" s="16" t="str">
        <f>CONCATENATE(IF(ISNUMBER(V17),CONCATENATE("[url=http://www.eurobilltracker.eu/index.php?command=32;id=",V17,"]"),""),"[color=",IF(OR(ISNUMBER(V17),V17="x"),IF($AH17=26,Definicoes_Instrucoes!$B$1,Definicoes_Instrucoes!$B$2),Definicoes_Instrucoes!$B$3),"]V[/color]",IF(ISNUMBER(V17),"[/url]","")," ")</f>
        <v xml:space="preserve">[url=http://www.eurobilltracker.eu/index.php?command=32;id=19127143][color=black]V[/color][/url] </v>
      </c>
      <c r="BH17" s="16" t="str">
        <f>CONCATENATE(IF(ISNUMBER(W17),CONCATENATE("[url=http://www.eurobilltracker.eu/index.php?command=32;id=",W17,"]"),""),"[color=",IF(OR(ISNUMBER(W17),W17="x"),IF($AH17=26,Definicoes_Instrucoes!$B$1,Definicoes_Instrucoes!$B$2),Definicoes_Instrucoes!$B$3),"]W[/color]",IF(ISNUMBER(W17),"[/url]","")," ")</f>
        <v xml:space="preserve">[color=orange]W[/color] </v>
      </c>
      <c r="BI17" s="16" t="str">
        <f>CONCATENATE(IF(ISNUMBER(X17),CONCATENATE("[url=http://www.eurobilltracker.eu/index.php?command=32;id=",X17,"]"),""),"[color=",IF(OR(ISNUMBER(X17),X17="x"),IF($AH17=26,Definicoes_Instrucoes!$B$1,Definicoes_Instrucoes!$B$2),Definicoes_Instrucoes!$B$3),"]X[/color]",IF(ISNUMBER(X17),"[/url]","")," ")</f>
        <v xml:space="preserve">[color=orange]X[/color] </v>
      </c>
      <c r="BJ17" s="16" t="str">
        <f>CONCATENATE(IF(ISNUMBER(Y17),CONCATENATE("[url=http://www.eurobilltracker.eu/index.php?command=32;id=",Y17,"]"),""),"[color=",IF(OR(ISNUMBER(Y17),Y17="x"),IF($AH17=26,Definicoes_Instrucoes!$B$1,Definicoes_Instrucoes!$B$2),Definicoes_Instrucoes!$B$3),"]Y[/color]",IF(ISNUMBER(Y17),"[/url]","")," ")</f>
        <v xml:space="preserve">[color=orange]Y[/color] </v>
      </c>
      <c r="BK17" s="16" t="str">
        <f>CONCATENATE(IF(ISNUMBER(Z17),CONCATENATE("[url=http://www.eurobilltracker.eu/index.php?command=32;id=",Z17,"]"),""),"[color=",IF(OR(ISNUMBER(Z17),Z17="x"),IF($AH17=26,Definicoes_Instrucoes!$B$1,Definicoes_Instrucoes!$B$2),Definicoes_Instrucoes!$B$3),"]Z[/color]",IF(ISNUMBER(Z17),"[/url]","")," ")</f>
        <v xml:space="preserve">[url=http://www.eurobilltracker.eu/index.php?command=32;id=35756153][color=black]Z[/color][/url] </v>
      </c>
      <c r="BL17" s="16" t="str">
        <f>CONCATENATE("[b]– [color=",IF(AH17=26,Definicoes_Instrucoes!$B$1,Definicoes_Instrucoes!$B$4),"]",IF(LEN(AH17)=1,"0",""),AH17,"[/color][/b]/26 ")</f>
        <v xml:space="preserve">[b]– [color=black]17[/color][/b]/26 </v>
      </c>
      <c r="BM17" s="15" t="str">
        <f>CONCATENATE(AC17," [b]",IF(AE17="","",CONCATENATE("[url=",AE17,"]")),"[color=",IF(AH17=26,Definicoes_Instrucoes!$B$1,AG17),"]",AD17,"[/color]",IF(AE17="","","[/url]"),"[/b]")</f>
        <v>:flag-pt: [b][color=black]Olival Basto[/color][/b]</v>
      </c>
      <c r="BN17" s="15" t="str">
        <f t="shared" si="1"/>
        <v/>
      </c>
      <c r="BO17" s="17" t="str">
        <f t="shared" si="2"/>
        <v>[size=100][b][color=black]17.[/color][/b][/size] [url=http://www.eurobilltracker.eu/index.php?command=32;id=45994027][b][size=85][color=black]2008-05-03[/color][/size][/b][/url] [b][url=http://www.eurobilltracker.eu/index.php?command=32;id=22730638][color=black]A[/color][/url] [url=http://www.eurobilltracker.eu/index.php?command=32;id=35561691][color=black]B[/color][/url] [url=http://www.eurobilltracker.eu/index.php?command=32;id=23084113][color=black]C[/color][/url] [url=http://www.eurobilltracker.eu/index.php?command=32;id=30722826][color=black]D[/color][/url] [url=http://www.eurobilltracker.eu/index.php?command=32;id=22244520][color=black]E[/color][/url] [url=http://www.eurobilltracker.eu/index.php?command=32;id=18955591][color=black]F[/color][/url] [color=orange]G[/color] [url=http://www.eurobilltracker.eu/index.php?command=32;id=42487148][color=black]H[/color][/url] [color=orange]I[/color] [color=orange]J[/color] [url=http://www.eurobilltracker.eu/index.php?command=32;id=22244525][color=black]K[/color][/url] [url=http://www.eurobilltracker.eu/index.php?command=32;id=12612077][color=black]L[/color][/url] [url=http://www.eurobilltracker.eu/index.php?command=32;id=23602384][color=black]M[/color][/url] [color=orange]N[/color] [url=http://www.eurobilltracker.eu/index.php?command=32;id=45994027][color=black]O[/color][/url] [url=http://www.eurobilltracker.eu/index.php?command=32;id=23451913][color=black]P[/color][/url] [url=http://www.eurobilltracker.eu/index.php?command=32;id=35790515][color=black]Q[/color][/url] [url=http://www.eurobilltracker.eu/index.php?command=32;id=40177764][color=black]R[/color][/url] [url=http://www.eurobilltracker.eu/index.php?command=32;id=17665811][color=black]S[/color][/url] [color=orange]T[/color] [color=orange]U[/color] [url=http://www.eurobilltracker.eu/index.php?command=32;id=19127143][color=black]V[/color][/url] [color=orange]W[/color] [color=orange]X[/color] [color=orange]Y[/color] [url=http://www.eurobilltracker.eu/index.php?command=32;id=35756153][color=black]Z[/color][/url] [/b][b]– [color=black]17[/color][/b]/26 :flag-pt: [b][color=black]Olival Basto[/color][/b]</v>
      </c>
    </row>
    <row r="18" spans="1:67">
      <c r="A18">
        <v>22730638</v>
      </c>
      <c r="B18">
        <v>35561691</v>
      </c>
      <c r="C18">
        <v>23084113</v>
      </c>
      <c r="D18">
        <v>30722826</v>
      </c>
      <c r="E18">
        <v>22244520</v>
      </c>
      <c r="F18" s="1">
        <v>18955591</v>
      </c>
      <c r="H18">
        <v>42487148</v>
      </c>
      <c r="K18" s="1">
        <v>22244525</v>
      </c>
      <c r="L18" s="1">
        <v>12612077</v>
      </c>
      <c r="M18">
        <v>23602384</v>
      </c>
      <c r="O18">
        <v>45994027</v>
      </c>
      <c r="P18">
        <v>23451913</v>
      </c>
      <c r="Q18">
        <v>35790515</v>
      </c>
      <c r="R18">
        <v>40177764</v>
      </c>
      <c r="S18" s="1">
        <v>17665811</v>
      </c>
      <c r="V18" s="1">
        <v>19127143</v>
      </c>
      <c r="W18">
        <v>47716059</v>
      </c>
      <c r="Z18">
        <v>35756153</v>
      </c>
      <c r="AA18" s="2" t="s">
        <v>43</v>
      </c>
      <c r="AB18" s="9">
        <v>47716059</v>
      </c>
      <c r="AC18" s="6" t="s">
        <v>68</v>
      </c>
      <c r="AD18" s="6" t="s">
        <v>69</v>
      </c>
      <c r="AE18" s="6"/>
      <c r="AG18" s="2" t="s">
        <v>6</v>
      </c>
      <c r="AH18" s="12">
        <f t="shared" si="0"/>
        <v>18</v>
      </c>
      <c r="AI18" s="15">
        <f>ROW()</f>
        <v>18</v>
      </c>
      <c r="AJ18" s="16" t="str">
        <f t="shared" si="3"/>
        <v>[size=100][b][color=black]18.[/color][/b][/size]</v>
      </c>
      <c r="AK18" s="16" t="str">
        <f>CONCATENATE(Definicoes_Instrucoes!$B$5," ",IF(ISNUMBER(AB18),CONCATENATE("[url=http://www.eurobilltracker.eu/index.php?command=32;id=",AB18,"]"),""),"[b][size=85][color=",IF(AH18=26,Definicoes_Instrucoes!$B$1,Definicoes_Instrucoes!$B$7),"]",IF(AA18&lt;&gt;"",AA18,"0000-00-00"),"[/color][/size][/b]",IF(ISNUMBER(AB18),"[/url]","")," ")</f>
        <v xml:space="preserve"> [url=http://www.eurobilltracker.eu/index.php?command=32;id=47716059][b][size=85][color=black]2008-06-13[/color][/size][/b][/url] </v>
      </c>
      <c r="AL18" s="16" t="str">
        <f>CONCATENATE(IF(ISNUMBER(A18),CONCATENATE("[url=http://www.eurobilltracker.eu/index.php?command=32;id=",A18,"]"),""),"[color=",IF(OR(ISNUMBER(A18),A18="x"),IF($AH18=26,Definicoes_Instrucoes!$B$1,Definicoes_Instrucoes!$B$2),Definicoes_Instrucoes!$B$3),"]A[/color]",IF(ISNUMBER(A18),"[/url]","")," ")</f>
        <v xml:space="preserve">[url=http://www.eurobilltracker.eu/index.php?command=32;id=22730638][color=black]A[/color][/url] </v>
      </c>
      <c r="AM18" s="16" t="str">
        <f>CONCATENATE(IF(ISNUMBER(B18),CONCATENATE("[url=http://www.eurobilltracker.eu/index.php?command=32;id=",B18,"]"),""),"[color=",IF(OR(ISNUMBER(B18),B18="x"),IF($AH18=26,Definicoes_Instrucoes!$B$1,Definicoes_Instrucoes!$B$2),Definicoes_Instrucoes!$B$3),"]B[/color]",IF(ISNUMBER(B18),"[/url]","")," ")</f>
        <v xml:space="preserve">[url=http://www.eurobilltracker.eu/index.php?command=32;id=35561691][color=black]B[/color][/url] </v>
      </c>
      <c r="AN18" s="16" t="str">
        <f>CONCATENATE(IF(ISNUMBER(C18),CONCATENATE("[url=http://www.eurobilltracker.eu/index.php?command=32;id=",C18,"]"),""),"[color=",IF(OR(ISNUMBER(C18),C18="x"),IF($AH18=26,Definicoes_Instrucoes!$B$1,Definicoes_Instrucoes!$B$2),Definicoes_Instrucoes!$B$3),"]C[/color]",IF(ISNUMBER(C18),"[/url]","")," ")</f>
        <v xml:space="preserve">[url=http://www.eurobilltracker.eu/index.php?command=32;id=23084113][color=black]C[/color][/url] </v>
      </c>
      <c r="AO18" s="16" t="str">
        <f>CONCATENATE(IF(ISNUMBER(D18),CONCATENATE("[url=http://www.eurobilltracker.eu/index.php?command=32;id=",D18,"]"),""),"[color=",IF(OR(ISNUMBER(D18),D18="x"),IF($AH18=26,Definicoes_Instrucoes!$B$1,Definicoes_Instrucoes!$B$2),Definicoes_Instrucoes!$B$3),"]D[/color]",IF(ISNUMBER(D18),"[/url]","")," ")</f>
        <v xml:space="preserve">[url=http://www.eurobilltracker.eu/index.php?command=32;id=30722826][color=black]D[/color][/url] </v>
      </c>
      <c r="AP18" s="16" t="str">
        <f>CONCATENATE(IF(ISNUMBER(E18),CONCATENATE("[url=http://www.eurobilltracker.eu/index.php?command=32;id=",E18,"]"),""),"[color=",IF(OR(ISNUMBER(E18),E18="x"),IF($AH18=26,Definicoes_Instrucoes!$B$1,Definicoes_Instrucoes!$B$2),Definicoes_Instrucoes!$B$3),"]E[/color]",IF(ISNUMBER(E18),"[/url]","")," ")</f>
        <v xml:space="preserve">[url=http://www.eurobilltracker.eu/index.php?command=32;id=22244520][color=black]E[/color][/url] </v>
      </c>
      <c r="AQ18" s="16" t="str">
        <f>CONCATENATE(IF(ISNUMBER(F18),CONCATENATE("[url=http://www.eurobilltracker.eu/index.php?command=32;id=",F18,"]"),""),"[color=",IF(OR(ISNUMBER(F18),F18="x"),IF($AH18=26,Definicoes_Instrucoes!$B$1,Definicoes_Instrucoes!$B$2),Definicoes_Instrucoes!$B$3),"]F[/color]",IF(ISNUMBER(F18),"[/url]","")," ")</f>
        <v xml:space="preserve">[url=http://www.eurobilltracker.eu/index.php?command=32;id=18955591][color=black]F[/color][/url] </v>
      </c>
      <c r="AR18" s="16" t="str">
        <f>CONCATENATE(IF(ISNUMBER(G18),CONCATENATE("[url=http://www.eurobilltracker.eu/index.php?command=32;id=",G18,"]"),""),"[color=",IF(OR(ISNUMBER(G18),G18="x"),IF($AH18=26,Definicoes_Instrucoes!$B$1,Definicoes_Instrucoes!$B$2),Definicoes_Instrucoes!$B$3),"]G[/color]",IF(ISNUMBER(G18),"[/url]","")," ")</f>
        <v xml:space="preserve">[color=orange]G[/color] </v>
      </c>
      <c r="AS18" s="16" t="str">
        <f>CONCATENATE(IF(ISNUMBER(H18),CONCATENATE("[url=http://www.eurobilltracker.eu/index.php?command=32;id=",H18,"]"),""),"[color=",IF(OR(ISNUMBER(H18),H18="x"),IF($AH18=26,Definicoes_Instrucoes!$B$1,Definicoes_Instrucoes!$B$2),Definicoes_Instrucoes!$B$3),"]H[/color]",IF(ISNUMBER(H18),"[/url]","")," ")</f>
        <v xml:space="preserve">[url=http://www.eurobilltracker.eu/index.php?command=32;id=42487148][color=black]H[/color][/url] </v>
      </c>
      <c r="AT18" s="16" t="str">
        <f>CONCATENATE(IF(ISNUMBER(I18),CONCATENATE("[url=http://www.eurobilltracker.eu/index.php?command=32;id=",I18,"]"),""),"[color=",IF(OR(ISNUMBER(I18),I18="x"),IF($AH18=26,Definicoes_Instrucoes!$B$1,Definicoes_Instrucoes!$B$2),Definicoes_Instrucoes!$B$3),"]I[/color]",IF(ISNUMBER(I18),"[/url]","")," ")</f>
        <v xml:space="preserve">[color=orange]I[/color] </v>
      </c>
      <c r="AU18" s="16" t="str">
        <f>CONCATENATE(IF(ISNUMBER(J18),CONCATENATE("[url=http://www.eurobilltracker.eu/index.php?command=32;id=",J18,"]"),""),"[color=",IF(OR(ISNUMBER(J18),J18="x"),IF($AH18=26,Definicoes_Instrucoes!$B$1,Definicoes_Instrucoes!$B$2),Definicoes_Instrucoes!$B$3),"]J[/color]",IF(ISNUMBER(J18),"[/url]","")," ")</f>
        <v xml:space="preserve">[color=orange]J[/color] </v>
      </c>
      <c r="AV18" s="16" t="str">
        <f>CONCATENATE(IF(ISNUMBER(K18),CONCATENATE("[url=http://www.eurobilltracker.eu/index.php?command=32;id=",K18,"]"),""),"[color=",IF(OR(ISNUMBER(K18),K18="x"),IF($AH18=26,Definicoes_Instrucoes!$B$1,Definicoes_Instrucoes!$B$2),Definicoes_Instrucoes!$B$3),"]K[/color]",IF(ISNUMBER(K18),"[/url]","")," ")</f>
        <v xml:space="preserve">[url=http://www.eurobilltracker.eu/index.php?command=32;id=22244525][color=black]K[/color][/url] </v>
      </c>
      <c r="AW18" s="16" t="str">
        <f>CONCATENATE(IF(ISNUMBER(L18),CONCATENATE("[url=http://www.eurobilltracker.eu/index.php?command=32;id=",L18,"]"),""),"[color=",IF(OR(ISNUMBER(L18),L18="x"),IF($AH18=26,Definicoes_Instrucoes!$B$1,Definicoes_Instrucoes!$B$2),Definicoes_Instrucoes!$B$3),"]L[/color]",IF(ISNUMBER(L18),"[/url]","")," ")</f>
        <v xml:space="preserve">[url=http://www.eurobilltracker.eu/index.php?command=32;id=12612077][color=black]L[/color][/url] </v>
      </c>
      <c r="AX18" s="16" t="str">
        <f>CONCATENATE(IF(ISNUMBER(M18),CONCATENATE("[url=http://www.eurobilltracker.eu/index.php?command=32;id=",M18,"]"),""),"[color=",IF(OR(ISNUMBER(M18),M18="x"),IF($AH18=26,Definicoes_Instrucoes!$B$1,Definicoes_Instrucoes!$B$2),Definicoes_Instrucoes!$B$3),"]M[/color]",IF(ISNUMBER(M18),"[/url]","")," ")</f>
        <v xml:space="preserve">[url=http://www.eurobilltracker.eu/index.php?command=32;id=23602384][color=black]M[/color][/url] </v>
      </c>
      <c r="AY18" s="16" t="str">
        <f>CONCATENATE(IF(ISNUMBER(N18),CONCATENATE("[url=http://www.eurobilltracker.eu/index.php?command=32;id=",N18,"]"),""),"[color=",IF(OR(ISNUMBER(N18),N18="x"),IF($AH18=26,Definicoes_Instrucoes!$B$1,Definicoes_Instrucoes!$B$2),Definicoes_Instrucoes!$B$3),"]N[/color]",IF(ISNUMBER(N18),"[/url]","")," ")</f>
        <v xml:space="preserve">[color=orange]N[/color] </v>
      </c>
      <c r="AZ18" s="16" t="str">
        <f>CONCATENATE(IF(ISNUMBER(O18),CONCATENATE("[url=http://www.eurobilltracker.eu/index.php?command=32;id=",O18,"]"),""),"[color=",IF(OR(ISNUMBER(O18),O18="x"),IF($AH18=26,Definicoes_Instrucoes!$B$1,Definicoes_Instrucoes!$B$2),Definicoes_Instrucoes!$B$3),"]O[/color]",IF(ISNUMBER(O18),"[/url]","")," ")</f>
        <v xml:space="preserve">[url=http://www.eurobilltracker.eu/index.php?command=32;id=45994027][color=black]O[/color][/url] </v>
      </c>
      <c r="BA18" s="16" t="str">
        <f>CONCATENATE(IF(ISNUMBER(P18),CONCATENATE("[url=http://www.eurobilltracker.eu/index.php?command=32;id=",P18,"]"),""),"[color=",IF(OR(ISNUMBER(P18),P18="x"),IF($AH18=26,Definicoes_Instrucoes!$B$1,Definicoes_Instrucoes!$B$2),Definicoes_Instrucoes!$B$3),"]P[/color]",IF(ISNUMBER(P18),"[/url]","")," ")</f>
        <v xml:space="preserve">[url=http://www.eurobilltracker.eu/index.php?command=32;id=23451913][color=black]P[/color][/url] </v>
      </c>
      <c r="BB18" s="16" t="str">
        <f>CONCATENATE(IF(ISNUMBER(Q18),CONCATENATE("[url=http://www.eurobilltracker.eu/index.php?command=32;id=",Q18,"]"),""),"[color=",IF(OR(ISNUMBER(Q18),Q18="x"),IF($AH18=26,Definicoes_Instrucoes!$B$1,Definicoes_Instrucoes!$B$2),Definicoes_Instrucoes!$B$3),"]Q[/color]",IF(ISNUMBER(Q18),"[/url]","")," ")</f>
        <v xml:space="preserve">[url=http://www.eurobilltracker.eu/index.php?command=32;id=35790515][color=black]Q[/color][/url] </v>
      </c>
      <c r="BC18" s="16" t="str">
        <f>CONCATENATE(IF(ISNUMBER(R18),CONCATENATE("[url=http://www.eurobilltracker.eu/index.php?command=32;id=",R18,"]"),""),"[color=",IF(OR(ISNUMBER(R18),R18="x"),IF($AH18=26,Definicoes_Instrucoes!$B$1,Definicoes_Instrucoes!$B$2),Definicoes_Instrucoes!$B$3),"]R[/color]",IF(ISNUMBER(R18),"[/url]","")," ")</f>
        <v xml:space="preserve">[url=http://www.eurobilltracker.eu/index.php?command=32;id=40177764][color=black]R[/color][/url] </v>
      </c>
      <c r="BD18" s="16" t="str">
        <f>CONCATENATE(IF(ISNUMBER(S18),CONCATENATE("[url=http://www.eurobilltracker.eu/index.php?command=32;id=",S18,"]"),""),"[color=",IF(OR(ISNUMBER(S18),S18="x"),IF($AH18=26,Definicoes_Instrucoes!$B$1,Definicoes_Instrucoes!$B$2),Definicoes_Instrucoes!$B$3),"]S[/color]",IF(ISNUMBER(S18),"[/url]","")," ")</f>
        <v xml:space="preserve">[url=http://www.eurobilltracker.eu/index.php?command=32;id=17665811][color=black]S[/color][/url] </v>
      </c>
      <c r="BE18" s="16" t="str">
        <f>CONCATENATE(IF(ISNUMBER(T18),CONCATENATE("[url=http://www.eurobilltracker.eu/index.php?command=32;id=",T18,"]"),""),"[color=",IF(OR(ISNUMBER(T18),T18="x"),IF($AH18=26,Definicoes_Instrucoes!$B$1,Definicoes_Instrucoes!$B$2),Definicoes_Instrucoes!$B$3),"]T[/color]",IF(ISNUMBER(T18),"[/url]","")," ")</f>
        <v xml:space="preserve">[color=orange]T[/color] </v>
      </c>
      <c r="BF18" s="16" t="str">
        <f>CONCATENATE(IF(ISNUMBER(U18),CONCATENATE("[url=http://www.eurobilltracker.eu/index.php?command=32;id=",U18,"]"),""),"[color=",IF(OR(ISNUMBER(U18),U18="x"),IF($AH18=26,Definicoes_Instrucoes!$B$1,Definicoes_Instrucoes!$B$2),Definicoes_Instrucoes!$B$3),"]U[/color]",IF(ISNUMBER(U18),"[/url]","")," ")</f>
        <v xml:space="preserve">[color=orange]U[/color] </v>
      </c>
      <c r="BG18" s="16" t="str">
        <f>CONCATENATE(IF(ISNUMBER(V18),CONCATENATE("[url=http://www.eurobilltracker.eu/index.php?command=32;id=",V18,"]"),""),"[color=",IF(OR(ISNUMBER(V18),V18="x"),IF($AH18=26,Definicoes_Instrucoes!$B$1,Definicoes_Instrucoes!$B$2),Definicoes_Instrucoes!$B$3),"]V[/color]",IF(ISNUMBER(V18),"[/url]","")," ")</f>
        <v xml:space="preserve">[url=http://www.eurobilltracker.eu/index.php?command=32;id=19127143][color=black]V[/color][/url] </v>
      </c>
      <c r="BH18" s="16" t="str">
        <f>CONCATENATE(IF(ISNUMBER(W18),CONCATENATE("[url=http://www.eurobilltracker.eu/index.php?command=32;id=",W18,"]"),""),"[color=",IF(OR(ISNUMBER(W18),W18="x"),IF($AH18=26,Definicoes_Instrucoes!$B$1,Definicoes_Instrucoes!$B$2),Definicoes_Instrucoes!$B$3),"]W[/color]",IF(ISNUMBER(W18),"[/url]","")," ")</f>
        <v xml:space="preserve">[url=http://www.eurobilltracker.eu/index.php?command=32;id=47716059][color=black]W[/color][/url] </v>
      </c>
      <c r="BI18" s="16" t="str">
        <f>CONCATENATE(IF(ISNUMBER(X18),CONCATENATE("[url=http://www.eurobilltracker.eu/index.php?command=32;id=",X18,"]"),""),"[color=",IF(OR(ISNUMBER(X18),X18="x"),IF($AH18=26,Definicoes_Instrucoes!$B$1,Definicoes_Instrucoes!$B$2),Definicoes_Instrucoes!$B$3),"]X[/color]",IF(ISNUMBER(X18),"[/url]","")," ")</f>
        <v xml:space="preserve">[color=orange]X[/color] </v>
      </c>
      <c r="BJ18" s="16" t="str">
        <f>CONCATENATE(IF(ISNUMBER(Y18),CONCATENATE("[url=http://www.eurobilltracker.eu/index.php?command=32;id=",Y18,"]"),""),"[color=",IF(OR(ISNUMBER(Y18),Y18="x"),IF($AH18=26,Definicoes_Instrucoes!$B$1,Definicoes_Instrucoes!$B$2),Definicoes_Instrucoes!$B$3),"]Y[/color]",IF(ISNUMBER(Y18),"[/url]","")," ")</f>
        <v xml:space="preserve">[color=orange]Y[/color] </v>
      </c>
      <c r="BK18" s="16" t="str">
        <f>CONCATENATE(IF(ISNUMBER(Z18),CONCATENATE("[url=http://www.eurobilltracker.eu/index.php?command=32;id=",Z18,"]"),""),"[color=",IF(OR(ISNUMBER(Z18),Z18="x"),IF($AH18=26,Definicoes_Instrucoes!$B$1,Definicoes_Instrucoes!$B$2),Definicoes_Instrucoes!$B$3),"]Z[/color]",IF(ISNUMBER(Z18),"[/url]","")," ")</f>
        <v xml:space="preserve">[url=http://www.eurobilltracker.eu/index.php?command=32;id=35756153][color=black]Z[/color][/url] </v>
      </c>
      <c r="BL18" s="16" t="str">
        <f>CONCATENATE("[b]– [color=",IF(AH18=26,Definicoes_Instrucoes!$B$1,Definicoes_Instrucoes!$B$4),"]",IF(LEN(AH18)=1,"0",""),AH18,"[/color][/b]/26 ")</f>
        <v xml:space="preserve">[b]– [color=black]18[/color][/b]/26 </v>
      </c>
      <c r="BM18" s="15" t="str">
        <f>CONCATENATE(AC18," [b]",IF(AE18="","",CONCATENATE("[url=",AE18,"]")),"[color=",IF(AH18=26,Definicoes_Instrucoes!$B$1,AG18),"]",AD18,"[/color]",IF(AE18="","","[/url]"),"[/b]")</f>
        <v>:flag-at: [b][color=black]Wien[/color][/b]</v>
      </c>
      <c r="BN18" s="15" t="str">
        <f t="shared" si="1"/>
        <v/>
      </c>
      <c r="BO18" s="17" t="str">
        <f t="shared" si="2"/>
        <v>[size=100][b][color=black]18.[/color][/b][/size] [url=http://www.eurobilltracker.eu/index.php?command=32;id=47716059][b][size=85][color=black]2008-06-13[/color][/size][/b][/url] [b][url=http://www.eurobilltracker.eu/index.php?command=32;id=22730638][color=black]A[/color][/url] [url=http://www.eurobilltracker.eu/index.php?command=32;id=35561691][color=black]B[/color][/url] [url=http://www.eurobilltracker.eu/index.php?command=32;id=23084113][color=black]C[/color][/url] [url=http://www.eurobilltracker.eu/index.php?command=32;id=30722826][color=black]D[/color][/url] [url=http://www.eurobilltracker.eu/index.php?command=32;id=22244520][color=black]E[/color][/url] [url=http://www.eurobilltracker.eu/index.php?command=32;id=18955591][color=black]F[/color][/url] [color=orange]G[/color] [url=http://www.eurobilltracker.eu/index.php?command=32;id=42487148][color=black]H[/color][/url] [color=orange]I[/color] [color=orange]J[/color] [url=http://www.eurobilltracker.eu/index.php?command=32;id=22244525][color=black]K[/color][/url] [url=http://www.eurobilltracker.eu/index.php?command=32;id=12612077][color=black]L[/color][/url] [url=http://www.eurobilltracker.eu/index.php?command=32;id=23602384][color=black]M[/color][/url] [color=orange]N[/color] [url=http://www.eurobilltracker.eu/index.php?command=32;id=45994027][color=black]O[/color][/url] [url=http://www.eurobilltracker.eu/index.php?command=32;id=23451913][color=black]P[/color][/url] [url=http://www.eurobilltracker.eu/index.php?command=32;id=35790515][color=black]Q[/color][/url] [url=http://www.eurobilltracker.eu/index.php?command=32;id=40177764][color=black]R[/color][/url] [url=http://www.eurobilltracker.eu/index.php?command=32;id=17665811][color=black]S[/color][/url] [color=orange]T[/color] [color=orange]U[/color] [url=http://www.eurobilltracker.eu/index.php?command=32;id=19127143][color=black]V[/color][/url] [url=http://www.eurobilltracker.eu/index.php?command=32;id=47716059][color=black]W[/color][/url] [color=orange]X[/color] [color=orange]Y[/color] [url=http://www.eurobilltracker.eu/index.php?command=32;id=35756153][color=black]Z[/color][/url] [/b][b]– [color=black]18[/color][/b]/26 :flag-at: [b][color=black]Wien[/color][/b]</v>
      </c>
    </row>
    <row r="19" spans="1:67">
      <c r="A19">
        <v>22730638</v>
      </c>
      <c r="B19">
        <v>35561691</v>
      </c>
      <c r="C19">
        <v>23084113</v>
      </c>
      <c r="D19">
        <v>30722826</v>
      </c>
      <c r="E19">
        <v>22244520</v>
      </c>
      <c r="F19" s="1">
        <v>18955591</v>
      </c>
      <c r="G19" s="1">
        <v>57460073</v>
      </c>
      <c r="H19">
        <v>42487148</v>
      </c>
      <c r="K19" s="1">
        <v>22244525</v>
      </c>
      <c r="L19" s="1">
        <v>12612077</v>
      </c>
      <c r="M19">
        <v>23602384</v>
      </c>
      <c r="O19">
        <v>45994027</v>
      </c>
      <c r="P19">
        <v>23451913</v>
      </c>
      <c r="Q19">
        <v>35790515</v>
      </c>
      <c r="R19">
        <v>40177764</v>
      </c>
      <c r="S19" s="1">
        <v>17665811</v>
      </c>
      <c r="V19" s="1">
        <v>19127143</v>
      </c>
      <c r="W19">
        <v>47716059</v>
      </c>
      <c r="Z19">
        <v>35756153</v>
      </c>
      <c r="AA19" s="2" t="s">
        <v>70</v>
      </c>
      <c r="AB19" s="8">
        <v>57460073</v>
      </c>
      <c r="AC19" s="6" t="s">
        <v>49</v>
      </c>
      <c r="AD19" s="6" t="s">
        <v>71</v>
      </c>
      <c r="AG19" s="2" t="s">
        <v>6</v>
      </c>
      <c r="AH19" s="12">
        <f t="shared" si="0"/>
        <v>19</v>
      </c>
      <c r="AI19" s="15">
        <f>ROW()</f>
        <v>19</v>
      </c>
      <c r="AJ19" s="16" t="str">
        <f t="shared" si="3"/>
        <v>[size=100][b][color=black]19.[/color][/b][/size]</v>
      </c>
      <c r="AK19" s="16" t="str">
        <f>CONCATENATE(Definicoes_Instrucoes!$B$5," ",IF(ISNUMBER(AB19),CONCATENATE("[url=http://www.eurobilltracker.eu/index.php?command=32;id=",AB19,"]"),""),"[b][size=85][color=",IF(AH19=26,Definicoes_Instrucoes!$B$1,Definicoes_Instrucoes!$B$7),"]",IF(AA19&lt;&gt;"",AA19,"0000-00-00"),"[/color][/size][/b]",IF(ISNUMBER(AB19),"[/url]","")," ")</f>
        <v xml:space="preserve"> [url=http://www.eurobilltracker.eu/index.php?command=32;id=57460073][b][size=85][color=black]2009-04-08[/color][/size][/b][/url] </v>
      </c>
      <c r="AL19" s="16" t="str">
        <f>CONCATENATE(IF(ISNUMBER(A19),CONCATENATE("[url=http://www.eurobilltracker.eu/index.php?command=32;id=",A19,"]"),""),"[color=",IF(OR(ISNUMBER(A19),A19="x"),IF($AH19=26,Definicoes_Instrucoes!$B$1,Definicoes_Instrucoes!$B$2),Definicoes_Instrucoes!$B$3),"]A[/color]",IF(ISNUMBER(A19),"[/url]","")," ")</f>
        <v xml:space="preserve">[url=http://www.eurobilltracker.eu/index.php?command=32;id=22730638][color=black]A[/color][/url] </v>
      </c>
      <c r="AM19" s="16" t="str">
        <f>CONCATENATE(IF(ISNUMBER(B19),CONCATENATE("[url=http://www.eurobilltracker.eu/index.php?command=32;id=",B19,"]"),""),"[color=",IF(OR(ISNUMBER(B19),B19="x"),IF($AH19=26,Definicoes_Instrucoes!$B$1,Definicoes_Instrucoes!$B$2),Definicoes_Instrucoes!$B$3),"]B[/color]",IF(ISNUMBER(B19),"[/url]","")," ")</f>
        <v xml:space="preserve">[url=http://www.eurobilltracker.eu/index.php?command=32;id=35561691][color=black]B[/color][/url] </v>
      </c>
      <c r="AN19" s="16" t="str">
        <f>CONCATENATE(IF(ISNUMBER(C19),CONCATENATE("[url=http://www.eurobilltracker.eu/index.php?command=32;id=",C19,"]"),""),"[color=",IF(OR(ISNUMBER(C19),C19="x"),IF($AH19=26,Definicoes_Instrucoes!$B$1,Definicoes_Instrucoes!$B$2),Definicoes_Instrucoes!$B$3),"]C[/color]",IF(ISNUMBER(C19),"[/url]","")," ")</f>
        <v xml:space="preserve">[url=http://www.eurobilltracker.eu/index.php?command=32;id=23084113][color=black]C[/color][/url] </v>
      </c>
      <c r="AO19" s="16" t="str">
        <f>CONCATENATE(IF(ISNUMBER(D19),CONCATENATE("[url=http://www.eurobilltracker.eu/index.php?command=32;id=",D19,"]"),""),"[color=",IF(OR(ISNUMBER(D19),D19="x"),IF($AH19=26,Definicoes_Instrucoes!$B$1,Definicoes_Instrucoes!$B$2),Definicoes_Instrucoes!$B$3),"]D[/color]",IF(ISNUMBER(D19),"[/url]","")," ")</f>
        <v xml:space="preserve">[url=http://www.eurobilltracker.eu/index.php?command=32;id=30722826][color=black]D[/color][/url] </v>
      </c>
      <c r="AP19" s="16" t="str">
        <f>CONCATENATE(IF(ISNUMBER(E19),CONCATENATE("[url=http://www.eurobilltracker.eu/index.php?command=32;id=",E19,"]"),""),"[color=",IF(OR(ISNUMBER(E19),E19="x"),IF($AH19=26,Definicoes_Instrucoes!$B$1,Definicoes_Instrucoes!$B$2),Definicoes_Instrucoes!$B$3),"]E[/color]",IF(ISNUMBER(E19),"[/url]","")," ")</f>
        <v xml:space="preserve">[url=http://www.eurobilltracker.eu/index.php?command=32;id=22244520][color=black]E[/color][/url] </v>
      </c>
      <c r="AQ19" s="16" t="str">
        <f>CONCATENATE(IF(ISNUMBER(F19),CONCATENATE("[url=http://www.eurobilltracker.eu/index.php?command=32;id=",F19,"]"),""),"[color=",IF(OR(ISNUMBER(F19),F19="x"),IF($AH19=26,Definicoes_Instrucoes!$B$1,Definicoes_Instrucoes!$B$2),Definicoes_Instrucoes!$B$3),"]F[/color]",IF(ISNUMBER(F19),"[/url]","")," ")</f>
        <v xml:space="preserve">[url=http://www.eurobilltracker.eu/index.php?command=32;id=18955591][color=black]F[/color][/url] </v>
      </c>
      <c r="AR19" s="16" t="str">
        <f>CONCATENATE(IF(ISNUMBER(G19),CONCATENATE("[url=http://www.eurobilltracker.eu/index.php?command=32;id=",G19,"]"),""),"[color=",IF(OR(ISNUMBER(G19),G19="x"),IF($AH19=26,Definicoes_Instrucoes!$B$1,Definicoes_Instrucoes!$B$2),Definicoes_Instrucoes!$B$3),"]G[/color]",IF(ISNUMBER(G19),"[/url]","")," ")</f>
        <v xml:space="preserve">[url=http://www.eurobilltracker.eu/index.php?command=32;id=57460073][color=black]G[/color][/url] </v>
      </c>
      <c r="AS19" s="16" t="str">
        <f>CONCATENATE(IF(ISNUMBER(H19),CONCATENATE("[url=http://www.eurobilltracker.eu/index.php?command=32;id=",H19,"]"),""),"[color=",IF(OR(ISNUMBER(H19),H19="x"),IF($AH19=26,Definicoes_Instrucoes!$B$1,Definicoes_Instrucoes!$B$2),Definicoes_Instrucoes!$B$3),"]H[/color]",IF(ISNUMBER(H19),"[/url]","")," ")</f>
        <v xml:space="preserve">[url=http://www.eurobilltracker.eu/index.php?command=32;id=42487148][color=black]H[/color][/url] </v>
      </c>
      <c r="AT19" s="16" t="str">
        <f>CONCATENATE(IF(ISNUMBER(I19),CONCATENATE("[url=http://www.eurobilltracker.eu/index.php?command=32;id=",I19,"]"),""),"[color=",IF(OR(ISNUMBER(I19),I19="x"),IF($AH19=26,Definicoes_Instrucoes!$B$1,Definicoes_Instrucoes!$B$2),Definicoes_Instrucoes!$B$3),"]I[/color]",IF(ISNUMBER(I19),"[/url]","")," ")</f>
        <v xml:space="preserve">[color=orange]I[/color] </v>
      </c>
      <c r="AU19" s="16" t="str">
        <f>CONCATENATE(IF(ISNUMBER(J19),CONCATENATE("[url=http://www.eurobilltracker.eu/index.php?command=32;id=",J19,"]"),""),"[color=",IF(OR(ISNUMBER(J19),J19="x"),IF($AH19=26,Definicoes_Instrucoes!$B$1,Definicoes_Instrucoes!$B$2),Definicoes_Instrucoes!$B$3),"]J[/color]",IF(ISNUMBER(J19),"[/url]","")," ")</f>
        <v xml:space="preserve">[color=orange]J[/color] </v>
      </c>
      <c r="AV19" s="16" t="str">
        <f>CONCATENATE(IF(ISNUMBER(K19),CONCATENATE("[url=http://www.eurobilltracker.eu/index.php?command=32;id=",K19,"]"),""),"[color=",IF(OR(ISNUMBER(K19),K19="x"),IF($AH19=26,Definicoes_Instrucoes!$B$1,Definicoes_Instrucoes!$B$2),Definicoes_Instrucoes!$B$3),"]K[/color]",IF(ISNUMBER(K19),"[/url]","")," ")</f>
        <v xml:space="preserve">[url=http://www.eurobilltracker.eu/index.php?command=32;id=22244525][color=black]K[/color][/url] </v>
      </c>
      <c r="AW19" s="16" t="str">
        <f>CONCATENATE(IF(ISNUMBER(L19),CONCATENATE("[url=http://www.eurobilltracker.eu/index.php?command=32;id=",L19,"]"),""),"[color=",IF(OR(ISNUMBER(L19),L19="x"),IF($AH19=26,Definicoes_Instrucoes!$B$1,Definicoes_Instrucoes!$B$2),Definicoes_Instrucoes!$B$3),"]L[/color]",IF(ISNUMBER(L19),"[/url]","")," ")</f>
        <v xml:space="preserve">[url=http://www.eurobilltracker.eu/index.php?command=32;id=12612077][color=black]L[/color][/url] </v>
      </c>
      <c r="AX19" s="16" t="str">
        <f>CONCATENATE(IF(ISNUMBER(M19),CONCATENATE("[url=http://www.eurobilltracker.eu/index.php?command=32;id=",M19,"]"),""),"[color=",IF(OR(ISNUMBER(M19),M19="x"),IF($AH19=26,Definicoes_Instrucoes!$B$1,Definicoes_Instrucoes!$B$2),Definicoes_Instrucoes!$B$3),"]M[/color]",IF(ISNUMBER(M19),"[/url]","")," ")</f>
        <v xml:space="preserve">[url=http://www.eurobilltracker.eu/index.php?command=32;id=23602384][color=black]M[/color][/url] </v>
      </c>
      <c r="AY19" s="16" t="str">
        <f>CONCATENATE(IF(ISNUMBER(N19),CONCATENATE("[url=http://www.eurobilltracker.eu/index.php?command=32;id=",N19,"]"),""),"[color=",IF(OR(ISNUMBER(N19),N19="x"),IF($AH19=26,Definicoes_Instrucoes!$B$1,Definicoes_Instrucoes!$B$2),Definicoes_Instrucoes!$B$3),"]N[/color]",IF(ISNUMBER(N19),"[/url]","")," ")</f>
        <v xml:space="preserve">[color=orange]N[/color] </v>
      </c>
      <c r="AZ19" s="16" t="str">
        <f>CONCATENATE(IF(ISNUMBER(O19),CONCATENATE("[url=http://www.eurobilltracker.eu/index.php?command=32;id=",O19,"]"),""),"[color=",IF(OR(ISNUMBER(O19),O19="x"),IF($AH19=26,Definicoes_Instrucoes!$B$1,Definicoes_Instrucoes!$B$2),Definicoes_Instrucoes!$B$3),"]O[/color]",IF(ISNUMBER(O19),"[/url]","")," ")</f>
        <v xml:space="preserve">[url=http://www.eurobilltracker.eu/index.php?command=32;id=45994027][color=black]O[/color][/url] </v>
      </c>
      <c r="BA19" s="16" t="str">
        <f>CONCATENATE(IF(ISNUMBER(P19),CONCATENATE("[url=http://www.eurobilltracker.eu/index.php?command=32;id=",P19,"]"),""),"[color=",IF(OR(ISNUMBER(P19),P19="x"),IF($AH19=26,Definicoes_Instrucoes!$B$1,Definicoes_Instrucoes!$B$2),Definicoes_Instrucoes!$B$3),"]P[/color]",IF(ISNUMBER(P19),"[/url]","")," ")</f>
        <v xml:space="preserve">[url=http://www.eurobilltracker.eu/index.php?command=32;id=23451913][color=black]P[/color][/url] </v>
      </c>
      <c r="BB19" s="16" t="str">
        <f>CONCATENATE(IF(ISNUMBER(Q19),CONCATENATE("[url=http://www.eurobilltracker.eu/index.php?command=32;id=",Q19,"]"),""),"[color=",IF(OR(ISNUMBER(Q19),Q19="x"),IF($AH19=26,Definicoes_Instrucoes!$B$1,Definicoes_Instrucoes!$B$2),Definicoes_Instrucoes!$B$3),"]Q[/color]",IF(ISNUMBER(Q19),"[/url]","")," ")</f>
        <v xml:space="preserve">[url=http://www.eurobilltracker.eu/index.php?command=32;id=35790515][color=black]Q[/color][/url] </v>
      </c>
      <c r="BC19" s="16" t="str">
        <f>CONCATENATE(IF(ISNUMBER(R19),CONCATENATE("[url=http://www.eurobilltracker.eu/index.php?command=32;id=",R19,"]"),""),"[color=",IF(OR(ISNUMBER(R19),R19="x"),IF($AH19=26,Definicoes_Instrucoes!$B$1,Definicoes_Instrucoes!$B$2),Definicoes_Instrucoes!$B$3),"]R[/color]",IF(ISNUMBER(R19),"[/url]","")," ")</f>
        <v xml:space="preserve">[url=http://www.eurobilltracker.eu/index.php?command=32;id=40177764][color=black]R[/color][/url] </v>
      </c>
      <c r="BD19" s="16" t="str">
        <f>CONCATENATE(IF(ISNUMBER(S19),CONCATENATE("[url=http://www.eurobilltracker.eu/index.php?command=32;id=",S19,"]"),""),"[color=",IF(OR(ISNUMBER(S19),S19="x"),IF($AH19=26,Definicoes_Instrucoes!$B$1,Definicoes_Instrucoes!$B$2),Definicoes_Instrucoes!$B$3),"]S[/color]",IF(ISNUMBER(S19),"[/url]","")," ")</f>
        <v xml:space="preserve">[url=http://www.eurobilltracker.eu/index.php?command=32;id=17665811][color=black]S[/color][/url] </v>
      </c>
      <c r="BE19" s="16" t="str">
        <f>CONCATENATE(IF(ISNUMBER(T19),CONCATENATE("[url=http://www.eurobilltracker.eu/index.php?command=32;id=",T19,"]"),""),"[color=",IF(OR(ISNUMBER(T19),T19="x"),IF($AH19=26,Definicoes_Instrucoes!$B$1,Definicoes_Instrucoes!$B$2),Definicoes_Instrucoes!$B$3),"]T[/color]",IF(ISNUMBER(T19),"[/url]","")," ")</f>
        <v xml:space="preserve">[color=orange]T[/color] </v>
      </c>
      <c r="BF19" s="16" t="str">
        <f>CONCATENATE(IF(ISNUMBER(U19),CONCATENATE("[url=http://www.eurobilltracker.eu/index.php?command=32;id=",U19,"]"),""),"[color=",IF(OR(ISNUMBER(U19),U19="x"),IF($AH19=26,Definicoes_Instrucoes!$B$1,Definicoes_Instrucoes!$B$2),Definicoes_Instrucoes!$B$3),"]U[/color]",IF(ISNUMBER(U19),"[/url]","")," ")</f>
        <v xml:space="preserve">[color=orange]U[/color] </v>
      </c>
      <c r="BG19" s="16" t="str">
        <f>CONCATENATE(IF(ISNUMBER(V19),CONCATENATE("[url=http://www.eurobilltracker.eu/index.php?command=32;id=",V19,"]"),""),"[color=",IF(OR(ISNUMBER(V19),V19="x"),IF($AH19=26,Definicoes_Instrucoes!$B$1,Definicoes_Instrucoes!$B$2),Definicoes_Instrucoes!$B$3),"]V[/color]",IF(ISNUMBER(V19),"[/url]","")," ")</f>
        <v xml:space="preserve">[url=http://www.eurobilltracker.eu/index.php?command=32;id=19127143][color=black]V[/color][/url] </v>
      </c>
      <c r="BH19" s="16" t="str">
        <f>CONCATENATE(IF(ISNUMBER(W19),CONCATENATE("[url=http://www.eurobilltracker.eu/index.php?command=32;id=",W19,"]"),""),"[color=",IF(OR(ISNUMBER(W19),W19="x"),IF($AH19=26,Definicoes_Instrucoes!$B$1,Definicoes_Instrucoes!$B$2),Definicoes_Instrucoes!$B$3),"]W[/color]",IF(ISNUMBER(W19),"[/url]","")," ")</f>
        <v xml:space="preserve">[url=http://www.eurobilltracker.eu/index.php?command=32;id=47716059][color=black]W[/color][/url] </v>
      </c>
      <c r="BI19" s="16" t="str">
        <f>CONCATENATE(IF(ISNUMBER(X19),CONCATENATE("[url=http://www.eurobilltracker.eu/index.php?command=32;id=",X19,"]"),""),"[color=",IF(OR(ISNUMBER(X19),X19="x"),IF($AH19=26,Definicoes_Instrucoes!$B$1,Definicoes_Instrucoes!$B$2),Definicoes_Instrucoes!$B$3),"]X[/color]",IF(ISNUMBER(X19),"[/url]","")," ")</f>
        <v xml:space="preserve">[color=orange]X[/color] </v>
      </c>
      <c r="BJ19" s="16" t="str">
        <f>CONCATENATE(IF(ISNUMBER(Y19),CONCATENATE("[url=http://www.eurobilltracker.eu/index.php?command=32;id=",Y19,"]"),""),"[color=",IF(OR(ISNUMBER(Y19),Y19="x"),IF($AH19=26,Definicoes_Instrucoes!$B$1,Definicoes_Instrucoes!$B$2),Definicoes_Instrucoes!$B$3),"]Y[/color]",IF(ISNUMBER(Y19),"[/url]","")," ")</f>
        <v xml:space="preserve">[color=orange]Y[/color] </v>
      </c>
      <c r="BK19" s="16" t="str">
        <f>CONCATENATE(IF(ISNUMBER(Z19),CONCATENATE("[url=http://www.eurobilltracker.eu/index.php?command=32;id=",Z19,"]"),""),"[color=",IF(OR(ISNUMBER(Z19),Z19="x"),IF($AH19=26,Definicoes_Instrucoes!$B$1,Definicoes_Instrucoes!$B$2),Definicoes_Instrucoes!$B$3),"]Z[/color]",IF(ISNUMBER(Z19),"[/url]","")," ")</f>
        <v xml:space="preserve">[url=http://www.eurobilltracker.eu/index.php?command=32;id=35756153][color=black]Z[/color][/url] </v>
      </c>
      <c r="BL19" s="16" t="str">
        <f>CONCATENATE("[b]– [color=",IF(AH19=26,Definicoes_Instrucoes!$B$1,Definicoes_Instrucoes!$B$4),"]",IF(LEN(AH19)=1,"0",""),AH19,"[/color][/b]/26 ")</f>
        <v xml:space="preserve">[b]– [color=black]19[/color][/b]/26 </v>
      </c>
      <c r="BM19" s="15" t="str">
        <f>CONCATENATE(AC19," [b]",IF(AE19="","",CONCATENATE("[url=",AE19,"]")),"[color=",IF(AH19=26,Definicoes_Instrucoes!$B$1,AG19),"]",AD19,"[/color]",IF(AE19="","","[/url]"),"[/b]")</f>
        <v>:flag-pt: [b][color=black]Guimarães[/color][/b]</v>
      </c>
      <c r="BN19" s="15" t="str">
        <f t="shared" si="1"/>
        <v/>
      </c>
      <c r="BO19" s="17" t="str">
        <f t="shared" si="2"/>
        <v>[size=100][b][color=black]19.[/color][/b][/size] [url=http://www.eurobilltracker.eu/index.php?command=32;id=57460073][b][size=85][color=black]2009-04-08[/color][/size][/b][/url] [b][url=http://www.eurobilltracker.eu/index.php?command=32;id=22730638][color=black]A[/color][/url] [url=http://www.eurobilltracker.eu/index.php?command=32;id=35561691][color=black]B[/color][/url] [url=http://www.eurobilltracker.eu/index.php?command=32;id=23084113][color=black]C[/color][/url] [url=http://www.eurobilltracker.eu/index.php?command=32;id=30722826][color=black]D[/color][/url] [url=http://www.eurobilltracker.eu/index.php?command=32;id=22244520][color=black]E[/color][/url] [url=http://www.eurobilltracker.eu/index.php?command=32;id=18955591][color=black]F[/color][/url] [url=http://www.eurobilltracker.eu/index.php?command=32;id=57460073][color=black]G[/color][/url] [url=http://www.eurobilltracker.eu/index.php?command=32;id=42487148][color=black]H[/color][/url] [color=orange]I[/color] [color=orange]J[/color] [url=http://www.eurobilltracker.eu/index.php?command=32;id=22244525][color=black]K[/color][/url] [url=http://www.eurobilltracker.eu/index.php?command=32;id=12612077][color=black]L[/color][/url] [url=http://www.eurobilltracker.eu/index.php?command=32;id=23602384][color=black]M[/color][/url] [color=orange]N[/color] [url=http://www.eurobilltracker.eu/index.php?command=32;id=45994027][color=black]O[/color][/url] [url=http://www.eurobilltracker.eu/index.php?command=32;id=23451913][color=black]P[/color][/url] [url=http://www.eurobilltracker.eu/index.php?command=32;id=35790515][color=black]Q[/color][/url] [url=http://www.eurobilltracker.eu/index.php?command=32;id=40177764][color=black]R[/color][/url] [url=http://www.eurobilltracker.eu/index.php?command=32;id=17665811][color=black]S[/color][/url] [color=orange]T[/color] [color=orange]U[/color] [url=http://www.eurobilltracker.eu/index.php?command=32;id=19127143][color=black]V[/color][/url] [url=http://www.eurobilltracker.eu/index.php?command=32;id=47716059][color=black]W[/color][/url] [color=orange]X[/color] [color=orange]Y[/color] [url=http://www.eurobilltracker.eu/index.php?command=32;id=35756153][color=black]Z[/color][/url] [/b][b]– [color=black]19[/color][/b]/26 :flag-pt: [b][color=black]Guimarães[/color][/b]</v>
      </c>
    </row>
    <row r="20" spans="1:67">
      <c r="A20">
        <v>22730638</v>
      </c>
      <c r="B20">
        <v>35561691</v>
      </c>
      <c r="C20">
        <v>23084113</v>
      </c>
      <c r="D20">
        <v>30722826</v>
      </c>
      <c r="E20">
        <v>22244520</v>
      </c>
      <c r="F20" s="1">
        <v>18955591</v>
      </c>
      <c r="G20" s="1">
        <v>57460073</v>
      </c>
      <c r="H20">
        <v>42487148</v>
      </c>
      <c r="K20" s="1">
        <v>22244525</v>
      </c>
      <c r="L20" s="1">
        <v>12612077</v>
      </c>
      <c r="M20">
        <v>23602384</v>
      </c>
      <c r="O20">
        <v>45994027</v>
      </c>
      <c r="P20">
        <v>23451913</v>
      </c>
      <c r="Q20">
        <v>35790515</v>
      </c>
      <c r="R20">
        <v>40177764</v>
      </c>
      <c r="S20" s="1">
        <v>17665811</v>
      </c>
      <c r="T20" s="1">
        <v>60850198</v>
      </c>
      <c r="V20" s="1">
        <v>19127143</v>
      </c>
      <c r="W20">
        <v>47716059</v>
      </c>
      <c r="Z20">
        <v>35756153</v>
      </c>
      <c r="AA20" s="2" t="s">
        <v>72</v>
      </c>
      <c r="AB20" s="8">
        <v>60850198</v>
      </c>
      <c r="AC20" s="6" t="s">
        <v>49</v>
      </c>
      <c r="AD20" s="6" t="s">
        <v>73</v>
      </c>
      <c r="AG20" s="2" t="s">
        <v>6</v>
      </c>
      <c r="AH20" s="12">
        <f t="shared" si="0"/>
        <v>20</v>
      </c>
      <c r="AI20" s="15">
        <f>ROW()</f>
        <v>20</v>
      </c>
      <c r="AJ20" s="16" t="str">
        <f t="shared" si="3"/>
        <v>[size=100][b][color=black]20.[/color][/b][/size]</v>
      </c>
      <c r="AK20" s="16" t="str">
        <f>CONCATENATE(Definicoes_Instrucoes!$B$5," ",IF(ISNUMBER(AB20),CONCATENATE("[url=http://www.eurobilltracker.eu/index.php?command=32;id=",AB20,"]"),""),"[b][size=85][color=",IF(AH20=26,Definicoes_Instrucoes!$B$1,Definicoes_Instrucoes!$B$7),"]",IF(AA20&lt;&gt;"",AA20,"0000-00-00"),"[/color][/size][/b]",IF(ISNUMBER(AB20),"[/url]","")," ")</f>
        <v xml:space="preserve"> [url=http://www.eurobilltracker.eu/index.php?command=32;id=60850198][b][size=85][color=black]2009-04-10[/color][/size][/b][/url] </v>
      </c>
      <c r="AL20" s="16" t="str">
        <f>CONCATENATE(IF(ISNUMBER(A20),CONCATENATE("[url=http://www.eurobilltracker.eu/index.php?command=32;id=",A20,"]"),""),"[color=",IF(OR(ISNUMBER(A20),A20="x"),IF($AH20=26,Definicoes_Instrucoes!$B$1,Definicoes_Instrucoes!$B$2),Definicoes_Instrucoes!$B$3),"]A[/color]",IF(ISNUMBER(A20),"[/url]","")," ")</f>
        <v xml:space="preserve">[url=http://www.eurobilltracker.eu/index.php?command=32;id=22730638][color=black]A[/color][/url] </v>
      </c>
      <c r="AM20" s="16" t="str">
        <f>CONCATENATE(IF(ISNUMBER(B20),CONCATENATE("[url=http://www.eurobilltracker.eu/index.php?command=32;id=",B20,"]"),""),"[color=",IF(OR(ISNUMBER(B20),B20="x"),IF($AH20=26,Definicoes_Instrucoes!$B$1,Definicoes_Instrucoes!$B$2),Definicoes_Instrucoes!$B$3),"]B[/color]",IF(ISNUMBER(B20),"[/url]","")," ")</f>
        <v xml:space="preserve">[url=http://www.eurobilltracker.eu/index.php?command=32;id=35561691][color=black]B[/color][/url] </v>
      </c>
      <c r="AN20" s="16" t="str">
        <f>CONCATENATE(IF(ISNUMBER(C20),CONCATENATE("[url=http://www.eurobilltracker.eu/index.php?command=32;id=",C20,"]"),""),"[color=",IF(OR(ISNUMBER(C20),C20="x"),IF($AH20=26,Definicoes_Instrucoes!$B$1,Definicoes_Instrucoes!$B$2),Definicoes_Instrucoes!$B$3),"]C[/color]",IF(ISNUMBER(C20),"[/url]","")," ")</f>
        <v xml:space="preserve">[url=http://www.eurobilltracker.eu/index.php?command=32;id=23084113][color=black]C[/color][/url] </v>
      </c>
      <c r="AO20" s="16" t="str">
        <f>CONCATENATE(IF(ISNUMBER(D20),CONCATENATE("[url=http://www.eurobilltracker.eu/index.php?command=32;id=",D20,"]"),""),"[color=",IF(OR(ISNUMBER(D20),D20="x"),IF($AH20=26,Definicoes_Instrucoes!$B$1,Definicoes_Instrucoes!$B$2),Definicoes_Instrucoes!$B$3),"]D[/color]",IF(ISNUMBER(D20),"[/url]","")," ")</f>
        <v xml:space="preserve">[url=http://www.eurobilltracker.eu/index.php?command=32;id=30722826][color=black]D[/color][/url] </v>
      </c>
      <c r="AP20" s="16" t="str">
        <f>CONCATENATE(IF(ISNUMBER(E20),CONCATENATE("[url=http://www.eurobilltracker.eu/index.php?command=32;id=",E20,"]"),""),"[color=",IF(OR(ISNUMBER(E20),E20="x"),IF($AH20=26,Definicoes_Instrucoes!$B$1,Definicoes_Instrucoes!$B$2),Definicoes_Instrucoes!$B$3),"]E[/color]",IF(ISNUMBER(E20),"[/url]","")," ")</f>
        <v xml:space="preserve">[url=http://www.eurobilltracker.eu/index.php?command=32;id=22244520][color=black]E[/color][/url] </v>
      </c>
      <c r="AQ20" s="16" t="str">
        <f>CONCATENATE(IF(ISNUMBER(F20),CONCATENATE("[url=http://www.eurobilltracker.eu/index.php?command=32;id=",F20,"]"),""),"[color=",IF(OR(ISNUMBER(F20),F20="x"),IF($AH20=26,Definicoes_Instrucoes!$B$1,Definicoes_Instrucoes!$B$2),Definicoes_Instrucoes!$B$3),"]F[/color]",IF(ISNUMBER(F20),"[/url]","")," ")</f>
        <v xml:space="preserve">[url=http://www.eurobilltracker.eu/index.php?command=32;id=18955591][color=black]F[/color][/url] </v>
      </c>
      <c r="AR20" s="16" t="str">
        <f>CONCATENATE(IF(ISNUMBER(G20),CONCATENATE("[url=http://www.eurobilltracker.eu/index.php?command=32;id=",G20,"]"),""),"[color=",IF(OR(ISNUMBER(G20),G20="x"),IF($AH20=26,Definicoes_Instrucoes!$B$1,Definicoes_Instrucoes!$B$2),Definicoes_Instrucoes!$B$3),"]G[/color]",IF(ISNUMBER(G20),"[/url]","")," ")</f>
        <v xml:space="preserve">[url=http://www.eurobilltracker.eu/index.php?command=32;id=57460073][color=black]G[/color][/url] </v>
      </c>
      <c r="AS20" s="16" t="str">
        <f>CONCATENATE(IF(ISNUMBER(H20),CONCATENATE("[url=http://www.eurobilltracker.eu/index.php?command=32;id=",H20,"]"),""),"[color=",IF(OR(ISNUMBER(H20),H20="x"),IF($AH20=26,Definicoes_Instrucoes!$B$1,Definicoes_Instrucoes!$B$2),Definicoes_Instrucoes!$B$3),"]H[/color]",IF(ISNUMBER(H20),"[/url]","")," ")</f>
        <v xml:space="preserve">[url=http://www.eurobilltracker.eu/index.php?command=32;id=42487148][color=black]H[/color][/url] </v>
      </c>
      <c r="AT20" s="16" t="str">
        <f>CONCATENATE(IF(ISNUMBER(I20),CONCATENATE("[url=http://www.eurobilltracker.eu/index.php?command=32;id=",I20,"]"),""),"[color=",IF(OR(ISNUMBER(I20),I20="x"),IF($AH20=26,Definicoes_Instrucoes!$B$1,Definicoes_Instrucoes!$B$2),Definicoes_Instrucoes!$B$3),"]I[/color]",IF(ISNUMBER(I20),"[/url]","")," ")</f>
        <v xml:space="preserve">[color=orange]I[/color] </v>
      </c>
      <c r="AU20" s="16" t="str">
        <f>CONCATENATE(IF(ISNUMBER(J20),CONCATENATE("[url=http://www.eurobilltracker.eu/index.php?command=32;id=",J20,"]"),""),"[color=",IF(OR(ISNUMBER(J20),J20="x"),IF($AH20=26,Definicoes_Instrucoes!$B$1,Definicoes_Instrucoes!$B$2),Definicoes_Instrucoes!$B$3),"]J[/color]",IF(ISNUMBER(J20),"[/url]","")," ")</f>
        <v xml:space="preserve">[color=orange]J[/color] </v>
      </c>
      <c r="AV20" s="16" t="str">
        <f>CONCATENATE(IF(ISNUMBER(K20),CONCATENATE("[url=http://www.eurobilltracker.eu/index.php?command=32;id=",K20,"]"),""),"[color=",IF(OR(ISNUMBER(K20),K20="x"),IF($AH20=26,Definicoes_Instrucoes!$B$1,Definicoes_Instrucoes!$B$2),Definicoes_Instrucoes!$B$3),"]K[/color]",IF(ISNUMBER(K20),"[/url]","")," ")</f>
        <v xml:space="preserve">[url=http://www.eurobilltracker.eu/index.php?command=32;id=22244525][color=black]K[/color][/url] </v>
      </c>
      <c r="AW20" s="16" t="str">
        <f>CONCATENATE(IF(ISNUMBER(L20),CONCATENATE("[url=http://www.eurobilltracker.eu/index.php?command=32;id=",L20,"]"),""),"[color=",IF(OR(ISNUMBER(L20),L20="x"),IF($AH20=26,Definicoes_Instrucoes!$B$1,Definicoes_Instrucoes!$B$2),Definicoes_Instrucoes!$B$3),"]L[/color]",IF(ISNUMBER(L20),"[/url]","")," ")</f>
        <v xml:space="preserve">[url=http://www.eurobilltracker.eu/index.php?command=32;id=12612077][color=black]L[/color][/url] </v>
      </c>
      <c r="AX20" s="16" t="str">
        <f>CONCATENATE(IF(ISNUMBER(M20),CONCATENATE("[url=http://www.eurobilltracker.eu/index.php?command=32;id=",M20,"]"),""),"[color=",IF(OR(ISNUMBER(M20),M20="x"),IF($AH20=26,Definicoes_Instrucoes!$B$1,Definicoes_Instrucoes!$B$2),Definicoes_Instrucoes!$B$3),"]M[/color]",IF(ISNUMBER(M20),"[/url]","")," ")</f>
        <v xml:space="preserve">[url=http://www.eurobilltracker.eu/index.php?command=32;id=23602384][color=black]M[/color][/url] </v>
      </c>
      <c r="AY20" s="16" t="str">
        <f>CONCATENATE(IF(ISNUMBER(N20),CONCATENATE("[url=http://www.eurobilltracker.eu/index.php?command=32;id=",N20,"]"),""),"[color=",IF(OR(ISNUMBER(N20),N20="x"),IF($AH20=26,Definicoes_Instrucoes!$B$1,Definicoes_Instrucoes!$B$2),Definicoes_Instrucoes!$B$3),"]N[/color]",IF(ISNUMBER(N20),"[/url]","")," ")</f>
        <v xml:space="preserve">[color=orange]N[/color] </v>
      </c>
      <c r="AZ20" s="16" t="str">
        <f>CONCATENATE(IF(ISNUMBER(O20),CONCATENATE("[url=http://www.eurobilltracker.eu/index.php?command=32;id=",O20,"]"),""),"[color=",IF(OR(ISNUMBER(O20),O20="x"),IF($AH20=26,Definicoes_Instrucoes!$B$1,Definicoes_Instrucoes!$B$2),Definicoes_Instrucoes!$B$3),"]O[/color]",IF(ISNUMBER(O20),"[/url]","")," ")</f>
        <v xml:space="preserve">[url=http://www.eurobilltracker.eu/index.php?command=32;id=45994027][color=black]O[/color][/url] </v>
      </c>
      <c r="BA20" s="16" t="str">
        <f>CONCATENATE(IF(ISNUMBER(P20),CONCATENATE("[url=http://www.eurobilltracker.eu/index.php?command=32;id=",P20,"]"),""),"[color=",IF(OR(ISNUMBER(P20),P20="x"),IF($AH20=26,Definicoes_Instrucoes!$B$1,Definicoes_Instrucoes!$B$2),Definicoes_Instrucoes!$B$3),"]P[/color]",IF(ISNUMBER(P20),"[/url]","")," ")</f>
        <v xml:space="preserve">[url=http://www.eurobilltracker.eu/index.php?command=32;id=23451913][color=black]P[/color][/url] </v>
      </c>
      <c r="BB20" s="16" t="str">
        <f>CONCATENATE(IF(ISNUMBER(Q20),CONCATENATE("[url=http://www.eurobilltracker.eu/index.php?command=32;id=",Q20,"]"),""),"[color=",IF(OR(ISNUMBER(Q20),Q20="x"),IF($AH20=26,Definicoes_Instrucoes!$B$1,Definicoes_Instrucoes!$B$2),Definicoes_Instrucoes!$B$3),"]Q[/color]",IF(ISNUMBER(Q20),"[/url]","")," ")</f>
        <v xml:space="preserve">[url=http://www.eurobilltracker.eu/index.php?command=32;id=35790515][color=black]Q[/color][/url] </v>
      </c>
      <c r="BC20" s="16" t="str">
        <f>CONCATENATE(IF(ISNUMBER(R20),CONCATENATE("[url=http://www.eurobilltracker.eu/index.php?command=32;id=",R20,"]"),""),"[color=",IF(OR(ISNUMBER(R20),R20="x"),IF($AH20=26,Definicoes_Instrucoes!$B$1,Definicoes_Instrucoes!$B$2),Definicoes_Instrucoes!$B$3),"]R[/color]",IF(ISNUMBER(R20),"[/url]","")," ")</f>
        <v xml:space="preserve">[url=http://www.eurobilltracker.eu/index.php?command=32;id=40177764][color=black]R[/color][/url] </v>
      </c>
      <c r="BD20" s="16" t="str">
        <f>CONCATENATE(IF(ISNUMBER(S20),CONCATENATE("[url=http://www.eurobilltracker.eu/index.php?command=32;id=",S20,"]"),""),"[color=",IF(OR(ISNUMBER(S20),S20="x"),IF($AH20=26,Definicoes_Instrucoes!$B$1,Definicoes_Instrucoes!$B$2),Definicoes_Instrucoes!$B$3),"]S[/color]",IF(ISNUMBER(S20),"[/url]","")," ")</f>
        <v xml:space="preserve">[url=http://www.eurobilltracker.eu/index.php?command=32;id=17665811][color=black]S[/color][/url] </v>
      </c>
      <c r="BE20" s="16" t="str">
        <f>CONCATENATE(IF(ISNUMBER(T20),CONCATENATE("[url=http://www.eurobilltracker.eu/index.php?command=32;id=",T20,"]"),""),"[color=",IF(OR(ISNUMBER(T20),T20="x"),IF($AH20=26,Definicoes_Instrucoes!$B$1,Definicoes_Instrucoes!$B$2),Definicoes_Instrucoes!$B$3),"]T[/color]",IF(ISNUMBER(T20),"[/url]","")," ")</f>
        <v xml:space="preserve">[url=http://www.eurobilltracker.eu/index.php?command=32;id=60850198][color=black]T[/color][/url] </v>
      </c>
      <c r="BF20" s="16" t="str">
        <f>CONCATENATE(IF(ISNUMBER(U20),CONCATENATE("[url=http://www.eurobilltracker.eu/index.php?command=32;id=",U20,"]"),""),"[color=",IF(OR(ISNUMBER(U20),U20="x"),IF($AH20=26,Definicoes_Instrucoes!$B$1,Definicoes_Instrucoes!$B$2),Definicoes_Instrucoes!$B$3),"]U[/color]",IF(ISNUMBER(U20),"[/url]","")," ")</f>
        <v xml:space="preserve">[color=orange]U[/color] </v>
      </c>
      <c r="BG20" s="16" t="str">
        <f>CONCATENATE(IF(ISNUMBER(V20),CONCATENATE("[url=http://www.eurobilltracker.eu/index.php?command=32;id=",V20,"]"),""),"[color=",IF(OR(ISNUMBER(V20),V20="x"),IF($AH20=26,Definicoes_Instrucoes!$B$1,Definicoes_Instrucoes!$B$2),Definicoes_Instrucoes!$B$3),"]V[/color]",IF(ISNUMBER(V20),"[/url]","")," ")</f>
        <v xml:space="preserve">[url=http://www.eurobilltracker.eu/index.php?command=32;id=19127143][color=black]V[/color][/url] </v>
      </c>
      <c r="BH20" s="16" t="str">
        <f>CONCATENATE(IF(ISNUMBER(W20),CONCATENATE("[url=http://www.eurobilltracker.eu/index.php?command=32;id=",W20,"]"),""),"[color=",IF(OR(ISNUMBER(W20),W20="x"),IF($AH20=26,Definicoes_Instrucoes!$B$1,Definicoes_Instrucoes!$B$2),Definicoes_Instrucoes!$B$3),"]W[/color]",IF(ISNUMBER(W20),"[/url]","")," ")</f>
        <v xml:space="preserve">[url=http://www.eurobilltracker.eu/index.php?command=32;id=47716059][color=black]W[/color][/url] </v>
      </c>
      <c r="BI20" s="16" t="str">
        <f>CONCATENATE(IF(ISNUMBER(X20),CONCATENATE("[url=http://www.eurobilltracker.eu/index.php?command=32;id=",X20,"]"),""),"[color=",IF(OR(ISNUMBER(X20),X20="x"),IF($AH20=26,Definicoes_Instrucoes!$B$1,Definicoes_Instrucoes!$B$2),Definicoes_Instrucoes!$B$3),"]X[/color]",IF(ISNUMBER(X20),"[/url]","")," ")</f>
        <v xml:space="preserve">[color=orange]X[/color] </v>
      </c>
      <c r="BJ20" s="16" t="str">
        <f>CONCATENATE(IF(ISNUMBER(Y20),CONCATENATE("[url=http://www.eurobilltracker.eu/index.php?command=32;id=",Y20,"]"),""),"[color=",IF(OR(ISNUMBER(Y20),Y20="x"),IF($AH20=26,Definicoes_Instrucoes!$B$1,Definicoes_Instrucoes!$B$2),Definicoes_Instrucoes!$B$3),"]Y[/color]",IF(ISNUMBER(Y20),"[/url]","")," ")</f>
        <v xml:space="preserve">[color=orange]Y[/color] </v>
      </c>
      <c r="BK20" s="16" t="str">
        <f>CONCATENATE(IF(ISNUMBER(Z20),CONCATENATE("[url=http://www.eurobilltracker.eu/index.php?command=32;id=",Z20,"]"),""),"[color=",IF(OR(ISNUMBER(Z20),Z20="x"),IF($AH20=26,Definicoes_Instrucoes!$B$1,Definicoes_Instrucoes!$B$2),Definicoes_Instrucoes!$B$3),"]Z[/color]",IF(ISNUMBER(Z20),"[/url]","")," ")</f>
        <v xml:space="preserve">[url=http://www.eurobilltracker.eu/index.php?command=32;id=35756153][color=black]Z[/color][/url] </v>
      </c>
      <c r="BL20" s="16" t="str">
        <f>CONCATENATE("[b]– [color=",IF(AH20=26,Definicoes_Instrucoes!$B$1,Definicoes_Instrucoes!$B$4),"]",IF(LEN(AH20)=1,"0",""),AH20,"[/color][/b]/26 ")</f>
        <v xml:space="preserve">[b]– [color=black]20[/color][/b]/26 </v>
      </c>
      <c r="BM20" s="15" t="str">
        <f>CONCATENATE(AC20," [b]",IF(AE20="","",CONCATENATE("[url=",AE20,"]")),"[color=",IF(AH20=26,Definicoes_Instrucoes!$B$1,AG20),"]",AD20,"[/color]",IF(AE20="","","[/url]"),"[/b]")</f>
        <v>:flag-pt: [b][color=black]Tomar[/color][/b]</v>
      </c>
      <c r="BN20" s="15" t="str">
        <f t="shared" si="1"/>
        <v/>
      </c>
      <c r="BO20" s="17" t="str">
        <f t="shared" si="2"/>
        <v>[size=100][b][color=black]20.[/color][/b][/size] [url=http://www.eurobilltracker.eu/index.php?command=32;id=60850198][b][size=85][color=black]2009-04-10[/color][/size][/b][/url] [b][url=http://www.eurobilltracker.eu/index.php?command=32;id=22730638][color=black]A[/color][/url] [url=http://www.eurobilltracker.eu/index.php?command=32;id=35561691][color=black]B[/color][/url] [url=http://www.eurobilltracker.eu/index.php?command=32;id=23084113][color=black]C[/color][/url] [url=http://www.eurobilltracker.eu/index.php?command=32;id=30722826][color=black]D[/color][/url] [url=http://www.eurobilltracker.eu/index.php?command=32;id=22244520][color=black]E[/color][/url] [url=http://www.eurobilltracker.eu/index.php?command=32;id=18955591][color=black]F[/color][/url] [url=http://www.eurobilltracker.eu/index.php?command=32;id=57460073][color=black]G[/color][/url] [url=http://www.eurobilltracker.eu/index.php?command=32;id=42487148][color=black]H[/color][/url] [color=orange]I[/color] [color=orange]J[/color] [url=http://www.eurobilltracker.eu/index.php?command=32;id=22244525][color=black]K[/color][/url] [url=http://www.eurobilltracker.eu/index.php?command=32;id=12612077][color=black]L[/color][/url] [url=http://www.eurobilltracker.eu/index.php?command=32;id=23602384][color=black]M[/color][/url] [color=orange]N[/color] [url=http://www.eurobilltracker.eu/index.php?command=32;id=45994027][color=black]O[/color][/url] [url=http://www.eurobilltracker.eu/index.php?command=32;id=23451913][color=black]P[/color][/url] [url=http://www.eurobilltracker.eu/index.php?command=32;id=35790515][color=black]Q[/color][/url] [url=http://www.eurobilltracker.eu/index.php?command=32;id=40177764][color=black]R[/color][/url] [url=http://www.eurobilltracker.eu/index.php?command=32;id=17665811][color=black]S[/color][/url] [url=http://www.eurobilltracker.eu/index.php?command=32;id=60850198][color=black]T[/color][/url] [color=orange]U[/color] [url=http://www.eurobilltracker.eu/index.php?command=32;id=19127143][color=black]V[/color][/url] [url=http://www.eurobilltracker.eu/index.php?command=32;id=47716059][color=black]W[/color][/url] [color=orange]X[/color] [color=orange]Y[/color] [url=http://www.eurobilltracker.eu/index.php?command=32;id=35756153][color=black]Z[/color][/url] [/b][b]– [color=black]20[/color][/b]/26 :flag-pt: [b][color=black]Tomar[/color][/b]</v>
      </c>
    </row>
    <row r="21" spans="1:67">
      <c r="A21">
        <v>22730638</v>
      </c>
      <c r="B21">
        <v>35561691</v>
      </c>
      <c r="C21">
        <v>23084113</v>
      </c>
      <c r="D21">
        <v>30722826</v>
      </c>
      <c r="E21">
        <v>22244520</v>
      </c>
      <c r="F21" s="1">
        <v>18955591</v>
      </c>
      <c r="G21" s="1">
        <v>57460073</v>
      </c>
      <c r="H21">
        <v>42487148</v>
      </c>
      <c r="K21" s="1">
        <v>22244525</v>
      </c>
      <c r="L21" s="1">
        <v>12612077</v>
      </c>
      <c r="M21">
        <v>23602384</v>
      </c>
      <c r="N21" s="1">
        <v>117821973</v>
      </c>
      <c r="O21">
        <v>45994027</v>
      </c>
      <c r="P21">
        <v>23451913</v>
      </c>
      <c r="Q21">
        <v>35790515</v>
      </c>
      <c r="R21">
        <v>40177764</v>
      </c>
      <c r="S21" s="1">
        <v>17665811</v>
      </c>
      <c r="T21" s="1">
        <v>60850198</v>
      </c>
      <c r="V21" s="1">
        <v>19127143</v>
      </c>
      <c r="W21">
        <v>47716059</v>
      </c>
      <c r="Z21">
        <v>35756153</v>
      </c>
      <c r="AA21" s="3" t="s">
        <v>74</v>
      </c>
      <c r="AB21" s="8">
        <v>117821973</v>
      </c>
      <c r="AC21" s="6" t="s">
        <v>55</v>
      </c>
      <c r="AD21" s="6" t="s">
        <v>75</v>
      </c>
      <c r="AG21" s="2" t="s">
        <v>6</v>
      </c>
      <c r="AH21" s="12">
        <f t="shared" si="0"/>
        <v>21</v>
      </c>
      <c r="AI21" s="15">
        <f>ROW()</f>
        <v>21</v>
      </c>
      <c r="AJ21" s="16" t="str">
        <f t="shared" si="3"/>
        <v>[size=100][b][color=black]21.[/color][/b][/size]</v>
      </c>
      <c r="AK21" s="16" t="str">
        <f>CONCATENATE(Definicoes_Instrucoes!$B$5," ",IF(ISNUMBER(AB21),CONCATENATE("[url=http://www.eurobilltracker.eu/index.php?command=32;id=",AB21,"]"),""),"[b][size=85][color=",IF(AH21=26,Definicoes_Instrucoes!$B$1,Definicoes_Instrucoes!$B$7),"]",IF(AA21&lt;&gt;"",AA21,"0000-00-00"),"[/color][/size][/b]",IF(ISNUMBER(AB21),"[/url]","")," ")</f>
        <v xml:space="preserve"> [url=http://www.eurobilltracker.eu/index.php?command=32;id=117821973][b][size=85][color=black]2014-06-25[/color][/size][/b][/url] </v>
      </c>
      <c r="AL21" s="16" t="str">
        <f>CONCATENATE(IF(ISNUMBER(A21),CONCATENATE("[url=http://www.eurobilltracker.eu/index.php?command=32;id=",A21,"]"),""),"[color=",IF(OR(ISNUMBER(A21),A21="x"),IF($AH21=26,Definicoes_Instrucoes!$B$1,Definicoes_Instrucoes!$B$2),Definicoes_Instrucoes!$B$3),"]A[/color]",IF(ISNUMBER(A21),"[/url]","")," ")</f>
        <v xml:space="preserve">[url=http://www.eurobilltracker.eu/index.php?command=32;id=22730638][color=black]A[/color][/url] </v>
      </c>
      <c r="AM21" s="16" t="str">
        <f>CONCATENATE(IF(ISNUMBER(B21),CONCATENATE("[url=http://www.eurobilltracker.eu/index.php?command=32;id=",B21,"]"),""),"[color=",IF(OR(ISNUMBER(B21),B21="x"),IF($AH21=26,Definicoes_Instrucoes!$B$1,Definicoes_Instrucoes!$B$2),Definicoes_Instrucoes!$B$3),"]B[/color]",IF(ISNUMBER(B21),"[/url]","")," ")</f>
        <v xml:space="preserve">[url=http://www.eurobilltracker.eu/index.php?command=32;id=35561691][color=black]B[/color][/url] </v>
      </c>
      <c r="AN21" s="16" t="str">
        <f>CONCATENATE(IF(ISNUMBER(C21),CONCATENATE("[url=http://www.eurobilltracker.eu/index.php?command=32;id=",C21,"]"),""),"[color=",IF(OR(ISNUMBER(C21),C21="x"),IF($AH21=26,Definicoes_Instrucoes!$B$1,Definicoes_Instrucoes!$B$2),Definicoes_Instrucoes!$B$3),"]C[/color]",IF(ISNUMBER(C21),"[/url]","")," ")</f>
        <v xml:space="preserve">[url=http://www.eurobilltracker.eu/index.php?command=32;id=23084113][color=black]C[/color][/url] </v>
      </c>
      <c r="AO21" s="16" t="str">
        <f>CONCATENATE(IF(ISNUMBER(D21),CONCATENATE("[url=http://www.eurobilltracker.eu/index.php?command=32;id=",D21,"]"),""),"[color=",IF(OR(ISNUMBER(D21),D21="x"),IF($AH21=26,Definicoes_Instrucoes!$B$1,Definicoes_Instrucoes!$B$2),Definicoes_Instrucoes!$B$3),"]D[/color]",IF(ISNUMBER(D21),"[/url]","")," ")</f>
        <v xml:space="preserve">[url=http://www.eurobilltracker.eu/index.php?command=32;id=30722826][color=black]D[/color][/url] </v>
      </c>
      <c r="AP21" s="16" t="str">
        <f>CONCATENATE(IF(ISNUMBER(E21),CONCATENATE("[url=http://www.eurobilltracker.eu/index.php?command=32;id=",E21,"]"),""),"[color=",IF(OR(ISNUMBER(E21),E21="x"),IF($AH21=26,Definicoes_Instrucoes!$B$1,Definicoes_Instrucoes!$B$2),Definicoes_Instrucoes!$B$3),"]E[/color]",IF(ISNUMBER(E21),"[/url]","")," ")</f>
        <v xml:space="preserve">[url=http://www.eurobilltracker.eu/index.php?command=32;id=22244520][color=black]E[/color][/url] </v>
      </c>
      <c r="AQ21" s="16" t="str">
        <f>CONCATENATE(IF(ISNUMBER(F21),CONCATENATE("[url=http://www.eurobilltracker.eu/index.php?command=32;id=",F21,"]"),""),"[color=",IF(OR(ISNUMBER(F21),F21="x"),IF($AH21=26,Definicoes_Instrucoes!$B$1,Definicoes_Instrucoes!$B$2),Definicoes_Instrucoes!$B$3),"]F[/color]",IF(ISNUMBER(F21),"[/url]","")," ")</f>
        <v xml:space="preserve">[url=http://www.eurobilltracker.eu/index.php?command=32;id=18955591][color=black]F[/color][/url] </v>
      </c>
      <c r="AR21" s="16" t="str">
        <f>CONCATENATE(IF(ISNUMBER(G21),CONCATENATE("[url=http://www.eurobilltracker.eu/index.php?command=32;id=",G21,"]"),""),"[color=",IF(OR(ISNUMBER(G21),G21="x"),IF($AH21=26,Definicoes_Instrucoes!$B$1,Definicoes_Instrucoes!$B$2),Definicoes_Instrucoes!$B$3),"]G[/color]",IF(ISNUMBER(G21),"[/url]","")," ")</f>
        <v xml:space="preserve">[url=http://www.eurobilltracker.eu/index.php?command=32;id=57460073][color=black]G[/color][/url] </v>
      </c>
      <c r="AS21" s="16" t="str">
        <f>CONCATENATE(IF(ISNUMBER(H21),CONCATENATE("[url=http://www.eurobilltracker.eu/index.php?command=32;id=",H21,"]"),""),"[color=",IF(OR(ISNUMBER(H21),H21="x"),IF($AH21=26,Definicoes_Instrucoes!$B$1,Definicoes_Instrucoes!$B$2),Definicoes_Instrucoes!$B$3),"]H[/color]",IF(ISNUMBER(H21),"[/url]","")," ")</f>
        <v xml:space="preserve">[url=http://www.eurobilltracker.eu/index.php?command=32;id=42487148][color=black]H[/color][/url] </v>
      </c>
      <c r="AT21" s="16" t="str">
        <f>CONCATENATE(IF(ISNUMBER(I21),CONCATENATE("[url=http://www.eurobilltracker.eu/index.php?command=32;id=",I21,"]"),""),"[color=",IF(OR(ISNUMBER(I21),I21="x"),IF($AH21=26,Definicoes_Instrucoes!$B$1,Definicoes_Instrucoes!$B$2),Definicoes_Instrucoes!$B$3),"]I[/color]",IF(ISNUMBER(I21),"[/url]","")," ")</f>
        <v xml:space="preserve">[color=orange]I[/color] </v>
      </c>
      <c r="AU21" s="16" t="str">
        <f>CONCATENATE(IF(ISNUMBER(J21),CONCATENATE("[url=http://www.eurobilltracker.eu/index.php?command=32;id=",J21,"]"),""),"[color=",IF(OR(ISNUMBER(J21),J21="x"),IF($AH21=26,Definicoes_Instrucoes!$B$1,Definicoes_Instrucoes!$B$2),Definicoes_Instrucoes!$B$3),"]J[/color]",IF(ISNUMBER(J21),"[/url]","")," ")</f>
        <v xml:space="preserve">[color=orange]J[/color] </v>
      </c>
      <c r="AV21" s="16" t="str">
        <f>CONCATENATE(IF(ISNUMBER(K21),CONCATENATE("[url=http://www.eurobilltracker.eu/index.php?command=32;id=",K21,"]"),""),"[color=",IF(OR(ISNUMBER(K21),K21="x"),IF($AH21=26,Definicoes_Instrucoes!$B$1,Definicoes_Instrucoes!$B$2),Definicoes_Instrucoes!$B$3),"]K[/color]",IF(ISNUMBER(K21),"[/url]","")," ")</f>
        <v xml:space="preserve">[url=http://www.eurobilltracker.eu/index.php?command=32;id=22244525][color=black]K[/color][/url] </v>
      </c>
      <c r="AW21" s="16" t="str">
        <f>CONCATENATE(IF(ISNUMBER(L21),CONCATENATE("[url=http://www.eurobilltracker.eu/index.php?command=32;id=",L21,"]"),""),"[color=",IF(OR(ISNUMBER(L21),L21="x"),IF($AH21=26,Definicoes_Instrucoes!$B$1,Definicoes_Instrucoes!$B$2),Definicoes_Instrucoes!$B$3),"]L[/color]",IF(ISNUMBER(L21),"[/url]","")," ")</f>
        <v xml:space="preserve">[url=http://www.eurobilltracker.eu/index.php?command=32;id=12612077][color=black]L[/color][/url] </v>
      </c>
      <c r="AX21" s="16" t="str">
        <f>CONCATENATE(IF(ISNUMBER(M21),CONCATENATE("[url=http://www.eurobilltracker.eu/index.php?command=32;id=",M21,"]"),""),"[color=",IF(OR(ISNUMBER(M21),M21="x"),IF($AH21=26,Definicoes_Instrucoes!$B$1,Definicoes_Instrucoes!$B$2),Definicoes_Instrucoes!$B$3),"]M[/color]",IF(ISNUMBER(M21),"[/url]","")," ")</f>
        <v xml:space="preserve">[url=http://www.eurobilltracker.eu/index.php?command=32;id=23602384][color=black]M[/color][/url] </v>
      </c>
      <c r="AY21" s="16" t="str">
        <f>CONCATENATE(IF(ISNUMBER(N21),CONCATENATE("[url=http://www.eurobilltracker.eu/index.php?command=32;id=",N21,"]"),""),"[color=",IF(OR(ISNUMBER(N21),N21="x"),IF($AH21=26,Definicoes_Instrucoes!$B$1,Definicoes_Instrucoes!$B$2),Definicoes_Instrucoes!$B$3),"]N[/color]",IF(ISNUMBER(N21),"[/url]","")," ")</f>
        <v xml:space="preserve">[url=http://www.eurobilltracker.eu/index.php?command=32;id=117821973][color=black]N[/color][/url] </v>
      </c>
      <c r="AZ21" s="16" t="str">
        <f>CONCATENATE(IF(ISNUMBER(O21),CONCATENATE("[url=http://www.eurobilltracker.eu/index.php?command=32;id=",O21,"]"),""),"[color=",IF(OR(ISNUMBER(O21),O21="x"),IF($AH21=26,Definicoes_Instrucoes!$B$1,Definicoes_Instrucoes!$B$2),Definicoes_Instrucoes!$B$3),"]O[/color]",IF(ISNUMBER(O21),"[/url]","")," ")</f>
        <v xml:space="preserve">[url=http://www.eurobilltracker.eu/index.php?command=32;id=45994027][color=black]O[/color][/url] </v>
      </c>
      <c r="BA21" s="16" t="str">
        <f>CONCATENATE(IF(ISNUMBER(P21),CONCATENATE("[url=http://www.eurobilltracker.eu/index.php?command=32;id=",P21,"]"),""),"[color=",IF(OR(ISNUMBER(P21),P21="x"),IF($AH21=26,Definicoes_Instrucoes!$B$1,Definicoes_Instrucoes!$B$2),Definicoes_Instrucoes!$B$3),"]P[/color]",IF(ISNUMBER(P21),"[/url]","")," ")</f>
        <v xml:space="preserve">[url=http://www.eurobilltracker.eu/index.php?command=32;id=23451913][color=black]P[/color][/url] </v>
      </c>
      <c r="BB21" s="16" t="str">
        <f>CONCATENATE(IF(ISNUMBER(Q21),CONCATENATE("[url=http://www.eurobilltracker.eu/index.php?command=32;id=",Q21,"]"),""),"[color=",IF(OR(ISNUMBER(Q21),Q21="x"),IF($AH21=26,Definicoes_Instrucoes!$B$1,Definicoes_Instrucoes!$B$2),Definicoes_Instrucoes!$B$3),"]Q[/color]",IF(ISNUMBER(Q21),"[/url]","")," ")</f>
        <v xml:space="preserve">[url=http://www.eurobilltracker.eu/index.php?command=32;id=35790515][color=black]Q[/color][/url] </v>
      </c>
      <c r="BC21" s="16" t="str">
        <f>CONCATENATE(IF(ISNUMBER(R21),CONCATENATE("[url=http://www.eurobilltracker.eu/index.php?command=32;id=",R21,"]"),""),"[color=",IF(OR(ISNUMBER(R21),R21="x"),IF($AH21=26,Definicoes_Instrucoes!$B$1,Definicoes_Instrucoes!$B$2),Definicoes_Instrucoes!$B$3),"]R[/color]",IF(ISNUMBER(R21),"[/url]","")," ")</f>
        <v xml:space="preserve">[url=http://www.eurobilltracker.eu/index.php?command=32;id=40177764][color=black]R[/color][/url] </v>
      </c>
      <c r="BD21" s="16" t="str">
        <f>CONCATENATE(IF(ISNUMBER(S21),CONCATENATE("[url=http://www.eurobilltracker.eu/index.php?command=32;id=",S21,"]"),""),"[color=",IF(OR(ISNUMBER(S21),S21="x"),IF($AH21=26,Definicoes_Instrucoes!$B$1,Definicoes_Instrucoes!$B$2),Definicoes_Instrucoes!$B$3),"]S[/color]",IF(ISNUMBER(S21),"[/url]","")," ")</f>
        <v xml:space="preserve">[url=http://www.eurobilltracker.eu/index.php?command=32;id=17665811][color=black]S[/color][/url] </v>
      </c>
      <c r="BE21" s="16" t="str">
        <f>CONCATENATE(IF(ISNUMBER(T21),CONCATENATE("[url=http://www.eurobilltracker.eu/index.php?command=32;id=",T21,"]"),""),"[color=",IF(OR(ISNUMBER(T21),T21="x"),IF($AH21=26,Definicoes_Instrucoes!$B$1,Definicoes_Instrucoes!$B$2),Definicoes_Instrucoes!$B$3),"]T[/color]",IF(ISNUMBER(T21),"[/url]","")," ")</f>
        <v xml:space="preserve">[url=http://www.eurobilltracker.eu/index.php?command=32;id=60850198][color=black]T[/color][/url] </v>
      </c>
      <c r="BF21" s="16" t="str">
        <f>CONCATENATE(IF(ISNUMBER(U21),CONCATENATE("[url=http://www.eurobilltracker.eu/index.php?command=32;id=",U21,"]"),""),"[color=",IF(OR(ISNUMBER(U21),U21="x"),IF($AH21=26,Definicoes_Instrucoes!$B$1,Definicoes_Instrucoes!$B$2),Definicoes_Instrucoes!$B$3),"]U[/color]",IF(ISNUMBER(U21),"[/url]","")," ")</f>
        <v xml:space="preserve">[color=orange]U[/color] </v>
      </c>
      <c r="BG21" s="16" t="str">
        <f>CONCATENATE(IF(ISNUMBER(V21),CONCATENATE("[url=http://www.eurobilltracker.eu/index.php?command=32;id=",V21,"]"),""),"[color=",IF(OR(ISNUMBER(V21),V21="x"),IF($AH21=26,Definicoes_Instrucoes!$B$1,Definicoes_Instrucoes!$B$2),Definicoes_Instrucoes!$B$3),"]V[/color]",IF(ISNUMBER(V21),"[/url]","")," ")</f>
        <v xml:space="preserve">[url=http://www.eurobilltracker.eu/index.php?command=32;id=19127143][color=black]V[/color][/url] </v>
      </c>
      <c r="BH21" s="16" t="str">
        <f>CONCATENATE(IF(ISNUMBER(W21),CONCATENATE("[url=http://www.eurobilltracker.eu/index.php?command=32;id=",W21,"]"),""),"[color=",IF(OR(ISNUMBER(W21),W21="x"),IF($AH21=26,Definicoes_Instrucoes!$B$1,Definicoes_Instrucoes!$B$2),Definicoes_Instrucoes!$B$3),"]W[/color]",IF(ISNUMBER(W21),"[/url]","")," ")</f>
        <v xml:space="preserve">[url=http://www.eurobilltracker.eu/index.php?command=32;id=47716059][color=black]W[/color][/url] </v>
      </c>
      <c r="BI21" s="16" t="str">
        <f>CONCATENATE(IF(ISNUMBER(X21),CONCATENATE("[url=http://www.eurobilltracker.eu/index.php?command=32;id=",X21,"]"),""),"[color=",IF(OR(ISNUMBER(X21),X21="x"),IF($AH21=26,Definicoes_Instrucoes!$B$1,Definicoes_Instrucoes!$B$2),Definicoes_Instrucoes!$B$3),"]X[/color]",IF(ISNUMBER(X21),"[/url]","")," ")</f>
        <v xml:space="preserve">[color=orange]X[/color] </v>
      </c>
      <c r="BJ21" s="16" t="str">
        <f>CONCATENATE(IF(ISNUMBER(Y21),CONCATENATE("[url=http://www.eurobilltracker.eu/index.php?command=32;id=",Y21,"]"),""),"[color=",IF(OR(ISNUMBER(Y21),Y21="x"),IF($AH21=26,Definicoes_Instrucoes!$B$1,Definicoes_Instrucoes!$B$2),Definicoes_Instrucoes!$B$3),"]Y[/color]",IF(ISNUMBER(Y21),"[/url]","")," ")</f>
        <v xml:space="preserve">[color=orange]Y[/color] </v>
      </c>
      <c r="BK21" s="16" t="str">
        <f>CONCATENATE(IF(ISNUMBER(Z21),CONCATENATE("[url=http://www.eurobilltracker.eu/index.php?command=32;id=",Z21,"]"),""),"[color=",IF(OR(ISNUMBER(Z21),Z21="x"),IF($AH21=26,Definicoes_Instrucoes!$B$1,Definicoes_Instrucoes!$B$2),Definicoes_Instrucoes!$B$3),"]Z[/color]",IF(ISNUMBER(Z21),"[/url]","")," ")</f>
        <v xml:space="preserve">[url=http://www.eurobilltracker.eu/index.php?command=32;id=35756153][color=black]Z[/color][/url] </v>
      </c>
      <c r="BL21" s="16" t="str">
        <f>CONCATENATE("[b]– [color=",IF(AH21=26,Definicoes_Instrucoes!$B$1,Definicoes_Instrucoes!$B$4),"]",IF(LEN(AH21)=1,"0",""),AH21,"[/color][/b]/26 ")</f>
        <v xml:space="preserve">[b]– [color=black]21[/color][/b]/26 </v>
      </c>
      <c r="BM21" s="15" t="str">
        <f>CONCATENATE(AC21," [b]",IF(AE21="","",CONCATENATE("[url=",AE21,"]")),"[color=",IF(AH21=26,Definicoes_Instrucoes!$B$1,AG21),"]",AD21,"[/color]",IF(AE21="","","[/url]"),"[/b]")</f>
        <v>:flag-de: [b][color=black]Nordhausen[/color][/b]</v>
      </c>
      <c r="BN21" s="15" t="str">
        <f t="shared" si="1"/>
        <v/>
      </c>
      <c r="BO21" s="17" t="str">
        <f t="shared" si="2"/>
        <v>[size=100][b][color=black]21.[/color][/b][/size] [url=http://www.eurobilltracker.eu/index.php?command=32;id=117821973][b][size=85][color=black]2014-06-25[/color][/size][/b][/url] [b][url=http://www.eurobilltracker.eu/index.php?command=32;id=22730638][color=black]A[/color][/url] [url=http://www.eurobilltracker.eu/index.php?command=32;id=35561691][color=black]B[/color][/url] [url=http://www.eurobilltracker.eu/index.php?command=32;id=23084113][color=black]C[/color][/url] [url=http://www.eurobilltracker.eu/index.php?command=32;id=30722826][color=black]D[/color][/url] [url=http://www.eurobilltracker.eu/index.php?command=32;id=22244520][color=black]E[/color][/url] [url=http://www.eurobilltracker.eu/index.php?command=32;id=18955591][color=black]F[/color][/url] [url=http://www.eurobilltracker.eu/index.php?command=32;id=57460073][color=black]G[/color][/url] [url=http://www.eurobilltracker.eu/index.php?command=32;id=42487148][color=black]H[/color][/url] [color=orange]I[/color] [color=orange]J[/color] [url=http://www.eurobilltracker.eu/index.php?command=32;id=22244525][color=black]K[/color][/url] [url=http://www.eurobilltracker.eu/index.php?command=32;id=12612077][color=black]L[/color][/url] [url=http://www.eurobilltracker.eu/index.php?command=32;id=23602384][color=black]M[/color][/url] [url=http://www.eurobilltracker.eu/index.php?command=32;id=117821973][color=black]N[/color][/url] [url=http://www.eurobilltracker.eu/index.php?command=32;id=45994027][color=black]O[/color][/url] [url=http://www.eurobilltracker.eu/index.php?command=32;id=23451913][color=black]P[/color][/url] [url=http://www.eurobilltracker.eu/index.php?command=32;id=35790515][color=black]Q[/color][/url] [url=http://www.eurobilltracker.eu/index.php?command=32;id=40177764][color=black]R[/color][/url] [url=http://www.eurobilltracker.eu/index.php?command=32;id=17665811][color=black]S[/color][/url] [url=http://www.eurobilltracker.eu/index.php?command=32;id=60850198][color=black]T[/color][/url] [color=orange]U[/color] [url=http://www.eurobilltracker.eu/index.php?command=32;id=19127143][color=black]V[/color][/url] [url=http://www.eurobilltracker.eu/index.php?command=32;id=47716059][color=black]W[/color][/url] [color=orange]X[/color] [color=orange]Y[/color] [url=http://www.eurobilltracker.eu/index.php?command=32;id=35756153][color=black]Z[/color][/url] [/b][b]– [color=black]21[/color][/b]/26 :flag-de: [b][color=black]Nordhausen[/color][/b]</v>
      </c>
    </row>
    <row r="22" spans="1:67">
      <c r="AD22" s="6"/>
      <c r="AH22" s="12">
        <f t="shared" si="0"/>
        <v>0</v>
      </c>
      <c r="AI22" s="15">
        <f>ROW()</f>
        <v>22</v>
      </c>
      <c r="AJ22" s="16" t="str">
        <f t="shared" si="3"/>
        <v>[size=100][b][color=black]22.[/color][/b][/size]</v>
      </c>
      <c r="AK22" s="16" t="str">
        <f>CONCATENATE(Definicoes_Instrucoes!$B$5," ",IF(ISNUMBER(AB22),CONCATENATE("[url=http://www.eurobilltracker.eu/index.php?command=32;id=",AB22,"]"),""),"[b][size=85][color=",IF(AH22=26,Definicoes_Instrucoes!$B$1,Definicoes_Instrucoes!$B$7),"]",IF(AA22&lt;&gt;"",AA22,"0000-00-00"),"[/color][/size][/b]",IF(ISNUMBER(AB22),"[/url]","")," ")</f>
        <v xml:space="preserve"> [b][size=85][color=black]0000-00-00[/color][/size][/b] </v>
      </c>
      <c r="AL22" s="16" t="str">
        <f>CONCATENATE(IF(ISNUMBER(A22),CONCATENATE("[url=http://www.eurobilltracker.eu/index.php?command=32;id=",A22,"]"),""),"[color=",IF(OR(ISNUMBER(A22),A22="x"),IF($AH22=26,Definicoes_Instrucoes!$B$1,Definicoes_Instrucoes!$B$2),Definicoes_Instrucoes!$B$3),"]A[/color]",IF(ISNUMBER(A22),"[/url]","")," ")</f>
        <v xml:space="preserve">[color=orange]A[/color] </v>
      </c>
      <c r="AM22" s="16" t="str">
        <f>CONCATENATE(IF(ISNUMBER(B22),CONCATENATE("[url=http://www.eurobilltracker.eu/index.php?command=32;id=",B22,"]"),""),"[color=",IF(OR(ISNUMBER(B22),B22="x"),IF($AH22=26,Definicoes_Instrucoes!$B$1,Definicoes_Instrucoes!$B$2),Definicoes_Instrucoes!$B$3),"]B[/color]",IF(ISNUMBER(B22),"[/url]","")," ")</f>
        <v xml:space="preserve">[color=orange]B[/color] </v>
      </c>
      <c r="AN22" s="16" t="str">
        <f>CONCATENATE(IF(ISNUMBER(C22),CONCATENATE("[url=http://www.eurobilltracker.eu/index.php?command=32;id=",C22,"]"),""),"[color=",IF(OR(ISNUMBER(C22),C22="x"),IF($AH22=26,Definicoes_Instrucoes!$B$1,Definicoes_Instrucoes!$B$2),Definicoes_Instrucoes!$B$3),"]C[/color]",IF(ISNUMBER(C22),"[/url]","")," ")</f>
        <v xml:space="preserve">[color=orange]C[/color] </v>
      </c>
      <c r="AO22" s="16" t="str">
        <f>CONCATENATE(IF(ISNUMBER(D22),CONCATENATE("[url=http://www.eurobilltracker.eu/index.php?command=32;id=",D22,"]"),""),"[color=",IF(OR(ISNUMBER(D22),D22="x"),IF($AH22=26,Definicoes_Instrucoes!$B$1,Definicoes_Instrucoes!$B$2),Definicoes_Instrucoes!$B$3),"]D[/color]",IF(ISNUMBER(D22),"[/url]","")," ")</f>
        <v xml:space="preserve">[color=orange]D[/color] </v>
      </c>
      <c r="AP22" s="16" t="str">
        <f>CONCATENATE(IF(ISNUMBER(E22),CONCATENATE("[url=http://www.eurobilltracker.eu/index.php?command=32;id=",E22,"]"),""),"[color=",IF(OR(ISNUMBER(E22),E22="x"),IF($AH22=26,Definicoes_Instrucoes!$B$1,Definicoes_Instrucoes!$B$2),Definicoes_Instrucoes!$B$3),"]E[/color]",IF(ISNUMBER(E22),"[/url]","")," ")</f>
        <v xml:space="preserve">[color=orange]E[/color] </v>
      </c>
      <c r="AQ22" s="16" t="str">
        <f>CONCATENATE(IF(ISNUMBER(F22),CONCATENATE("[url=http://www.eurobilltracker.eu/index.php?command=32;id=",F22,"]"),""),"[color=",IF(OR(ISNUMBER(F22),F22="x"),IF($AH22=26,Definicoes_Instrucoes!$B$1,Definicoes_Instrucoes!$B$2),Definicoes_Instrucoes!$B$3),"]F[/color]",IF(ISNUMBER(F22),"[/url]","")," ")</f>
        <v xml:space="preserve">[color=orange]F[/color] </v>
      </c>
      <c r="AR22" s="16" t="str">
        <f>CONCATENATE(IF(ISNUMBER(G22),CONCATENATE("[url=http://www.eurobilltracker.eu/index.php?command=32;id=",G22,"]"),""),"[color=",IF(OR(ISNUMBER(G22),G22="x"),IF($AH22=26,Definicoes_Instrucoes!$B$1,Definicoes_Instrucoes!$B$2),Definicoes_Instrucoes!$B$3),"]G[/color]",IF(ISNUMBER(G22),"[/url]","")," ")</f>
        <v xml:space="preserve">[color=orange]G[/color] </v>
      </c>
      <c r="AS22" s="16" t="str">
        <f>CONCATENATE(IF(ISNUMBER(H22),CONCATENATE("[url=http://www.eurobilltracker.eu/index.php?command=32;id=",H22,"]"),""),"[color=",IF(OR(ISNUMBER(H22),H22="x"),IF($AH22=26,Definicoes_Instrucoes!$B$1,Definicoes_Instrucoes!$B$2),Definicoes_Instrucoes!$B$3),"]H[/color]",IF(ISNUMBER(H22),"[/url]","")," ")</f>
        <v xml:space="preserve">[color=orange]H[/color] </v>
      </c>
      <c r="AT22" s="16" t="str">
        <f>CONCATENATE(IF(ISNUMBER(I22),CONCATENATE("[url=http://www.eurobilltracker.eu/index.php?command=32;id=",I22,"]"),""),"[color=",IF(OR(ISNUMBER(I22),I22="x"),IF($AH22=26,Definicoes_Instrucoes!$B$1,Definicoes_Instrucoes!$B$2),Definicoes_Instrucoes!$B$3),"]I[/color]",IF(ISNUMBER(I22),"[/url]","")," ")</f>
        <v xml:space="preserve">[color=orange]I[/color] </v>
      </c>
      <c r="AU22" s="16" t="str">
        <f>CONCATENATE(IF(ISNUMBER(J22),CONCATENATE("[url=http://www.eurobilltracker.eu/index.php?command=32;id=",J22,"]"),""),"[color=",IF(OR(ISNUMBER(J22),J22="x"),IF($AH22=26,Definicoes_Instrucoes!$B$1,Definicoes_Instrucoes!$B$2),Definicoes_Instrucoes!$B$3),"]J[/color]",IF(ISNUMBER(J22),"[/url]","")," ")</f>
        <v xml:space="preserve">[color=orange]J[/color] </v>
      </c>
      <c r="AV22" s="16" t="str">
        <f>CONCATENATE(IF(ISNUMBER(K22),CONCATENATE("[url=http://www.eurobilltracker.eu/index.php?command=32;id=",K22,"]"),""),"[color=",IF(OR(ISNUMBER(K22),K22="x"),IF($AH22=26,Definicoes_Instrucoes!$B$1,Definicoes_Instrucoes!$B$2),Definicoes_Instrucoes!$B$3),"]K[/color]",IF(ISNUMBER(K22),"[/url]","")," ")</f>
        <v xml:space="preserve">[color=orange]K[/color] </v>
      </c>
      <c r="AW22" s="16" t="str">
        <f>CONCATENATE(IF(ISNUMBER(L22),CONCATENATE("[url=http://www.eurobilltracker.eu/index.php?command=32;id=",L22,"]"),""),"[color=",IF(OR(ISNUMBER(L22),L22="x"),IF($AH22=26,Definicoes_Instrucoes!$B$1,Definicoes_Instrucoes!$B$2),Definicoes_Instrucoes!$B$3),"]L[/color]",IF(ISNUMBER(L22),"[/url]","")," ")</f>
        <v xml:space="preserve">[color=orange]L[/color] </v>
      </c>
      <c r="AX22" s="16" t="str">
        <f>CONCATENATE(IF(ISNUMBER(M22),CONCATENATE("[url=http://www.eurobilltracker.eu/index.php?command=32;id=",M22,"]"),""),"[color=",IF(OR(ISNUMBER(M22),M22="x"),IF($AH22=26,Definicoes_Instrucoes!$B$1,Definicoes_Instrucoes!$B$2),Definicoes_Instrucoes!$B$3),"]M[/color]",IF(ISNUMBER(M22),"[/url]","")," ")</f>
        <v xml:space="preserve">[color=orange]M[/color] </v>
      </c>
      <c r="AY22" s="16" t="str">
        <f>CONCATENATE(IF(ISNUMBER(N22),CONCATENATE("[url=http://www.eurobilltracker.eu/index.php?command=32;id=",N22,"]"),""),"[color=",IF(OR(ISNUMBER(N22),N22="x"),IF($AH22=26,Definicoes_Instrucoes!$B$1,Definicoes_Instrucoes!$B$2),Definicoes_Instrucoes!$B$3),"]N[/color]",IF(ISNUMBER(N22),"[/url]","")," ")</f>
        <v xml:space="preserve">[color=orange]N[/color] </v>
      </c>
      <c r="AZ22" s="16" t="str">
        <f>CONCATENATE(IF(ISNUMBER(O22),CONCATENATE("[url=http://www.eurobilltracker.eu/index.php?command=32;id=",O22,"]"),""),"[color=",IF(OR(ISNUMBER(O22),O22="x"),IF($AH22=26,Definicoes_Instrucoes!$B$1,Definicoes_Instrucoes!$B$2),Definicoes_Instrucoes!$B$3),"]O[/color]",IF(ISNUMBER(O22),"[/url]","")," ")</f>
        <v xml:space="preserve">[color=orange]O[/color] </v>
      </c>
      <c r="BA22" s="16" t="str">
        <f>CONCATENATE(IF(ISNUMBER(P22),CONCATENATE("[url=http://www.eurobilltracker.eu/index.php?command=32;id=",P22,"]"),""),"[color=",IF(OR(ISNUMBER(P22),P22="x"),IF($AH22=26,Definicoes_Instrucoes!$B$1,Definicoes_Instrucoes!$B$2),Definicoes_Instrucoes!$B$3),"]P[/color]",IF(ISNUMBER(P22),"[/url]","")," ")</f>
        <v xml:space="preserve">[color=orange]P[/color] </v>
      </c>
      <c r="BB22" s="16" t="str">
        <f>CONCATENATE(IF(ISNUMBER(Q22),CONCATENATE("[url=http://www.eurobilltracker.eu/index.php?command=32;id=",Q22,"]"),""),"[color=",IF(OR(ISNUMBER(Q22),Q22="x"),IF($AH22=26,Definicoes_Instrucoes!$B$1,Definicoes_Instrucoes!$B$2),Definicoes_Instrucoes!$B$3),"]Q[/color]",IF(ISNUMBER(Q22),"[/url]","")," ")</f>
        <v xml:space="preserve">[color=orange]Q[/color] </v>
      </c>
      <c r="BC22" s="16" t="str">
        <f>CONCATENATE(IF(ISNUMBER(R22),CONCATENATE("[url=http://www.eurobilltracker.eu/index.php?command=32;id=",R22,"]"),""),"[color=",IF(OR(ISNUMBER(R22),R22="x"),IF($AH22=26,Definicoes_Instrucoes!$B$1,Definicoes_Instrucoes!$B$2),Definicoes_Instrucoes!$B$3),"]R[/color]",IF(ISNUMBER(R22),"[/url]","")," ")</f>
        <v xml:space="preserve">[color=orange]R[/color] </v>
      </c>
      <c r="BD22" s="16" t="str">
        <f>CONCATENATE(IF(ISNUMBER(S22),CONCATENATE("[url=http://www.eurobilltracker.eu/index.php?command=32;id=",S22,"]"),""),"[color=",IF(OR(ISNUMBER(S22),S22="x"),IF($AH22=26,Definicoes_Instrucoes!$B$1,Definicoes_Instrucoes!$B$2),Definicoes_Instrucoes!$B$3),"]S[/color]",IF(ISNUMBER(S22),"[/url]","")," ")</f>
        <v xml:space="preserve">[color=orange]S[/color] </v>
      </c>
      <c r="BE22" s="16" t="str">
        <f>CONCATENATE(IF(ISNUMBER(T22),CONCATENATE("[url=http://www.eurobilltracker.eu/index.php?command=32;id=",T22,"]"),""),"[color=",IF(OR(ISNUMBER(T22),T22="x"),IF($AH22=26,Definicoes_Instrucoes!$B$1,Definicoes_Instrucoes!$B$2),Definicoes_Instrucoes!$B$3),"]T[/color]",IF(ISNUMBER(T22),"[/url]","")," ")</f>
        <v xml:space="preserve">[color=orange]T[/color] </v>
      </c>
      <c r="BF22" s="16" t="str">
        <f>CONCATENATE(IF(ISNUMBER(U22),CONCATENATE("[url=http://www.eurobilltracker.eu/index.php?command=32;id=",U22,"]"),""),"[color=",IF(OR(ISNUMBER(U22),U22="x"),IF($AH22=26,Definicoes_Instrucoes!$B$1,Definicoes_Instrucoes!$B$2),Definicoes_Instrucoes!$B$3),"]U[/color]",IF(ISNUMBER(U22),"[/url]","")," ")</f>
        <v xml:space="preserve">[color=orange]U[/color] </v>
      </c>
      <c r="BG22" s="16" t="str">
        <f>CONCATENATE(IF(ISNUMBER(V22),CONCATENATE("[url=http://www.eurobilltracker.eu/index.php?command=32;id=",V22,"]"),""),"[color=",IF(OR(ISNUMBER(V22),V22="x"),IF($AH22=26,Definicoes_Instrucoes!$B$1,Definicoes_Instrucoes!$B$2),Definicoes_Instrucoes!$B$3),"]V[/color]",IF(ISNUMBER(V22),"[/url]","")," ")</f>
        <v xml:space="preserve">[color=orange]V[/color] </v>
      </c>
      <c r="BH22" s="16" t="str">
        <f>CONCATENATE(IF(ISNUMBER(W22),CONCATENATE("[url=http://www.eurobilltracker.eu/index.php?command=32;id=",W22,"]"),""),"[color=",IF(OR(ISNUMBER(W22),W22="x"),IF($AH22=26,Definicoes_Instrucoes!$B$1,Definicoes_Instrucoes!$B$2),Definicoes_Instrucoes!$B$3),"]W[/color]",IF(ISNUMBER(W22),"[/url]","")," ")</f>
        <v xml:space="preserve">[color=orange]W[/color] </v>
      </c>
      <c r="BI22" s="16" t="str">
        <f>CONCATENATE(IF(ISNUMBER(X22),CONCATENATE("[url=http://www.eurobilltracker.eu/index.php?command=32;id=",X22,"]"),""),"[color=",IF(OR(ISNUMBER(X22),X22="x"),IF($AH22=26,Definicoes_Instrucoes!$B$1,Definicoes_Instrucoes!$B$2),Definicoes_Instrucoes!$B$3),"]X[/color]",IF(ISNUMBER(X22),"[/url]","")," ")</f>
        <v xml:space="preserve">[color=orange]X[/color] </v>
      </c>
      <c r="BJ22" s="16" t="str">
        <f>CONCATENATE(IF(ISNUMBER(Y22),CONCATENATE("[url=http://www.eurobilltracker.eu/index.php?command=32;id=",Y22,"]"),""),"[color=",IF(OR(ISNUMBER(Y22),Y22="x"),IF($AH22=26,Definicoes_Instrucoes!$B$1,Definicoes_Instrucoes!$B$2),Definicoes_Instrucoes!$B$3),"]Y[/color]",IF(ISNUMBER(Y22),"[/url]","")," ")</f>
        <v xml:space="preserve">[color=orange]Y[/color] </v>
      </c>
      <c r="BK22" s="16" t="str">
        <f>CONCATENATE(IF(ISNUMBER(Z22),CONCATENATE("[url=http://www.eurobilltracker.eu/index.php?command=32;id=",Z22,"]"),""),"[color=",IF(OR(ISNUMBER(Z22),Z22="x"),IF($AH22=26,Definicoes_Instrucoes!$B$1,Definicoes_Instrucoes!$B$2),Definicoes_Instrucoes!$B$3),"]Z[/color]",IF(ISNUMBER(Z22),"[/url]","")," ")</f>
        <v xml:space="preserve">[color=orange]Z[/color] </v>
      </c>
      <c r="BL22" s="16" t="str">
        <f>CONCATENATE("[b]– [color=",IF(AH22=26,Definicoes_Instrucoes!$B$1,Definicoes_Instrucoes!$B$4),"]",IF(LEN(AH22)=1,"0",""),AH22,"[/color][/b]/26 ")</f>
        <v xml:space="preserve">[b]– [color=black]00[/color][/b]/26 </v>
      </c>
      <c r="BM22" s="15" t="str">
        <f>CONCATENATE(AC22," [b]",IF(AE22="","",CONCATENATE("[url=",AE22,"]")),"[color=",IF(AH22=26,Definicoes_Instrucoes!$B$1,AG22),"]",AD22,"[/color]",IF(AE22="","","[/url]"),"[/b]")</f>
        <v xml:space="preserve"> [b][color=][/color][/b]</v>
      </c>
      <c r="BN22" s="15" t="str">
        <f t="shared" si="1"/>
        <v/>
      </c>
      <c r="BO22" s="17" t="str">
        <f t="shared" si="2"/>
        <v/>
      </c>
    </row>
    <row r="23" spans="1:67">
      <c r="AD23" s="6"/>
      <c r="AH23" s="12">
        <f t="shared" si="0"/>
        <v>0</v>
      </c>
      <c r="AI23" s="15">
        <f>ROW()</f>
        <v>23</v>
      </c>
      <c r="AJ23" s="16" t="str">
        <f t="shared" si="3"/>
        <v>[size=100][b][color=black]23.[/color][/b][/size]</v>
      </c>
      <c r="AK23" s="16" t="str">
        <f>CONCATENATE(Definicoes_Instrucoes!$B$5," ",IF(ISNUMBER(AB23),CONCATENATE("[url=http://www.eurobilltracker.eu/index.php?command=32;id=",AB23,"]"),""),"[b][size=85][color=",IF(AH23=26,Definicoes_Instrucoes!$B$1,Definicoes_Instrucoes!$B$7),"]",IF(AA23&lt;&gt;"",AA23,"0000-00-00"),"[/color][/size][/b]",IF(ISNUMBER(AB23),"[/url]","")," ")</f>
        <v xml:space="preserve"> [b][size=85][color=black]0000-00-00[/color][/size][/b] </v>
      </c>
      <c r="AL23" s="16" t="str">
        <f>CONCATENATE(IF(ISNUMBER(A23),CONCATENATE("[url=http://www.eurobilltracker.eu/index.php?command=32;id=",A23,"]"),""),"[color=",IF(OR(ISNUMBER(A23),A23="x"),IF($AH23=26,Definicoes_Instrucoes!$B$1,Definicoes_Instrucoes!$B$2),Definicoes_Instrucoes!$B$3),"]A[/color]",IF(ISNUMBER(A23),"[/url]","")," ")</f>
        <v xml:space="preserve">[color=orange]A[/color] </v>
      </c>
      <c r="AM23" s="16" t="str">
        <f>CONCATENATE(IF(ISNUMBER(B23),CONCATENATE("[url=http://www.eurobilltracker.eu/index.php?command=32;id=",B23,"]"),""),"[color=",IF(OR(ISNUMBER(B23),B23="x"),IF($AH23=26,Definicoes_Instrucoes!$B$1,Definicoes_Instrucoes!$B$2),Definicoes_Instrucoes!$B$3),"]B[/color]",IF(ISNUMBER(B23),"[/url]","")," ")</f>
        <v xml:space="preserve">[color=orange]B[/color] </v>
      </c>
      <c r="AN23" s="16" t="str">
        <f>CONCATENATE(IF(ISNUMBER(C23),CONCATENATE("[url=http://www.eurobilltracker.eu/index.php?command=32;id=",C23,"]"),""),"[color=",IF(OR(ISNUMBER(C23),C23="x"),IF($AH23=26,Definicoes_Instrucoes!$B$1,Definicoes_Instrucoes!$B$2),Definicoes_Instrucoes!$B$3),"]C[/color]",IF(ISNUMBER(C23),"[/url]","")," ")</f>
        <v xml:space="preserve">[color=orange]C[/color] </v>
      </c>
      <c r="AO23" s="16" t="str">
        <f>CONCATENATE(IF(ISNUMBER(D23),CONCATENATE("[url=http://www.eurobilltracker.eu/index.php?command=32;id=",D23,"]"),""),"[color=",IF(OR(ISNUMBER(D23),D23="x"),IF($AH23=26,Definicoes_Instrucoes!$B$1,Definicoes_Instrucoes!$B$2),Definicoes_Instrucoes!$B$3),"]D[/color]",IF(ISNUMBER(D23),"[/url]","")," ")</f>
        <v xml:space="preserve">[color=orange]D[/color] </v>
      </c>
      <c r="AP23" s="16" t="str">
        <f>CONCATENATE(IF(ISNUMBER(E23),CONCATENATE("[url=http://www.eurobilltracker.eu/index.php?command=32;id=",E23,"]"),""),"[color=",IF(OR(ISNUMBER(E23),E23="x"),IF($AH23=26,Definicoes_Instrucoes!$B$1,Definicoes_Instrucoes!$B$2),Definicoes_Instrucoes!$B$3),"]E[/color]",IF(ISNUMBER(E23),"[/url]","")," ")</f>
        <v xml:space="preserve">[color=orange]E[/color] </v>
      </c>
      <c r="AQ23" s="16" t="str">
        <f>CONCATENATE(IF(ISNUMBER(F23),CONCATENATE("[url=http://www.eurobilltracker.eu/index.php?command=32;id=",F23,"]"),""),"[color=",IF(OR(ISNUMBER(F23),F23="x"),IF($AH23=26,Definicoes_Instrucoes!$B$1,Definicoes_Instrucoes!$B$2),Definicoes_Instrucoes!$B$3),"]F[/color]",IF(ISNUMBER(F23),"[/url]","")," ")</f>
        <v xml:space="preserve">[color=orange]F[/color] </v>
      </c>
      <c r="AR23" s="16" t="str">
        <f>CONCATENATE(IF(ISNUMBER(G23),CONCATENATE("[url=http://www.eurobilltracker.eu/index.php?command=32;id=",G23,"]"),""),"[color=",IF(OR(ISNUMBER(G23),G23="x"),IF($AH23=26,Definicoes_Instrucoes!$B$1,Definicoes_Instrucoes!$B$2),Definicoes_Instrucoes!$B$3),"]G[/color]",IF(ISNUMBER(G23),"[/url]","")," ")</f>
        <v xml:space="preserve">[color=orange]G[/color] </v>
      </c>
      <c r="AS23" s="16" t="str">
        <f>CONCATENATE(IF(ISNUMBER(H23),CONCATENATE("[url=http://www.eurobilltracker.eu/index.php?command=32;id=",H23,"]"),""),"[color=",IF(OR(ISNUMBER(H23),H23="x"),IF($AH23=26,Definicoes_Instrucoes!$B$1,Definicoes_Instrucoes!$B$2),Definicoes_Instrucoes!$B$3),"]H[/color]",IF(ISNUMBER(H23),"[/url]","")," ")</f>
        <v xml:space="preserve">[color=orange]H[/color] </v>
      </c>
      <c r="AT23" s="16" t="str">
        <f>CONCATENATE(IF(ISNUMBER(I23),CONCATENATE("[url=http://www.eurobilltracker.eu/index.php?command=32;id=",I23,"]"),""),"[color=",IF(OR(ISNUMBER(I23),I23="x"),IF($AH23=26,Definicoes_Instrucoes!$B$1,Definicoes_Instrucoes!$B$2),Definicoes_Instrucoes!$B$3),"]I[/color]",IF(ISNUMBER(I23),"[/url]","")," ")</f>
        <v xml:space="preserve">[color=orange]I[/color] </v>
      </c>
      <c r="AU23" s="16" t="str">
        <f>CONCATENATE(IF(ISNUMBER(J23),CONCATENATE("[url=http://www.eurobilltracker.eu/index.php?command=32;id=",J23,"]"),""),"[color=",IF(OR(ISNUMBER(J23),J23="x"),IF($AH23=26,Definicoes_Instrucoes!$B$1,Definicoes_Instrucoes!$B$2),Definicoes_Instrucoes!$B$3),"]J[/color]",IF(ISNUMBER(J23),"[/url]","")," ")</f>
        <v xml:space="preserve">[color=orange]J[/color] </v>
      </c>
      <c r="AV23" s="16" t="str">
        <f>CONCATENATE(IF(ISNUMBER(K23),CONCATENATE("[url=http://www.eurobilltracker.eu/index.php?command=32;id=",K23,"]"),""),"[color=",IF(OR(ISNUMBER(K23),K23="x"),IF($AH23=26,Definicoes_Instrucoes!$B$1,Definicoes_Instrucoes!$B$2),Definicoes_Instrucoes!$B$3),"]K[/color]",IF(ISNUMBER(K23),"[/url]","")," ")</f>
        <v xml:space="preserve">[color=orange]K[/color] </v>
      </c>
      <c r="AW23" s="16" t="str">
        <f>CONCATENATE(IF(ISNUMBER(L23),CONCATENATE("[url=http://www.eurobilltracker.eu/index.php?command=32;id=",L23,"]"),""),"[color=",IF(OR(ISNUMBER(L23),L23="x"),IF($AH23=26,Definicoes_Instrucoes!$B$1,Definicoes_Instrucoes!$B$2),Definicoes_Instrucoes!$B$3),"]L[/color]",IF(ISNUMBER(L23),"[/url]","")," ")</f>
        <v xml:space="preserve">[color=orange]L[/color] </v>
      </c>
      <c r="AX23" s="16" t="str">
        <f>CONCATENATE(IF(ISNUMBER(M23),CONCATENATE("[url=http://www.eurobilltracker.eu/index.php?command=32;id=",M23,"]"),""),"[color=",IF(OR(ISNUMBER(M23),M23="x"),IF($AH23=26,Definicoes_Instrucoes!$B$1,Definicoes_Instrucoes!$B$2),Definicoes_Instrucoes!$B$3),"]M[/color]",IF(ISNUMBER(M23),"[/url]","")," ")</f>
        <v xml:space="preserve">[color=orange]M[/color] </v>
      </c>
      <c r="AY23" s="16" t="str">
        <f>CONCATENATE(IF(ISNUMBER(N23),CONCATENATE("[url=http://www.eurobilltracker.eu/index.php?command=32;id=",N23,"]"),""),"[color=",IF(OR(ISNUMBER(N23),N23="x"),IF($AH23=26,Definicoes_Instrucoes!$B$1,Definicoes_Instrucoes!$B$2),Definicoes_Instrucoes!$B$3),"]N[/color]",IF(ISNUMBER(N23),"[/url]","")," ")</f>
        <v xml:space="preserve">[color=orange]N[/color] </v>
      </c>
      <c r="AZ23" s="16" t="str">
        <f>CONCATENATE(IF(ISNUMBER(O23),CONCATENATE("[url=http://www.eurobilltracker.eu/index.php?command=32;id=",O23,"]"),""),"[color=",IF(OR(ISNUMBER(O23),O23="x"),IF($AH23=26,Definicoes_Instrucoes!$B$1,Definicoes_Instrucoes!$B$2),Definicoes_Instrucoes!$B$3),"]O[/color]",IF(ISNUMBER(O23),"[/url]","")," ")</f>
        <v xml:space="preserve">[color=orange]O[/color] </v>
      </c>
      <c r="BA23" s="16" t="str">
        <f>CONCATENATE(IF(ISNUMBER(P23),CONCATENATE("[url=http://www.eurobilltracker.eu/index.php?command=32;id=",P23,"]"),""),"[color=",IF(OR(ISNUMBER(P23),P23="x"),IF($AH23=26,Definicoes_Instrucoes!$B$1,Definicoes_Instrucoes!$B$2),Definicoes_Instrucoes!$B$3),"]P[/color]",IF(ISNUMBER(P23),"[/url]","")," ")</f>
        <v xml:space="preserve">[color=orange]P[/color] </v>
      </c>
      <c r="BB23" s="16" t="str">
        <f>CONCATENATE(IF(ISNUMBER(Q23),CONCATENATE("[url=http://www.eurobilltracker.eu/index.php?command=32;id=",Q23,"]"),""),"[color=",IF(OR(ISNUMBER(Q23),Q23="x"),IF($AH23=26,Definicoes_Instrucoes!$B$1,Definicoes_Instrucoes!$B$2),Definicoes_Instrucoes!$B$3),"]Q[/color]",IF(ISNUMBER(Q23),"[/url]","")," ")</f>
        <v xml:space="preserve">[color=orange]Q[/color] </v>
      </c>
      <c r="BC23" s="16" t="str">
        <f>CONCATENATE(IF(ISNUMBER(R23),CONCATENATE("[url=http://www.eurobilltracker.eu/index.php?command=32;id=",R23,"]"),""),"[color=",IF(OR(ISNUMBER(R23),R23="x"),IF($AH23=26,Definicoes_Instrucoes!$B$1,Definicoes_Instrucoes!$B$2),Definicoes_Instrucoes!$B$3),"]R[/color]",IF(ISNUMBER(R23),"[/url]","")," ")</f>
        <v xml:space="preserve">[color=orange]R[/color] </v>
      </c>
      <c r="BD23" s="16" t="str">
        <f>CONCATENATE(IF(ISNUMBER(S23),CONCATENATE("[url=http://www.eurobilltracker.eu/index.php?command=32;id=",S23,"]"),""),"[color=",IF(OR(ISNUMBER(S23),S23="x"),IF($AH23=26,Definicoes_Instrucoes!$B$1,Definicoes_Instrucoes!$B$2),Definicoes_Instrucoes!$B$3),"]S[/color]",IF(ISNUMBER(S23),"[/url]","")," ")</f>
        <v xml:space="preserve">[color=orange]S[/color] </v>
      </c>
      <c r="BE23" s="16" t="str">
        <f>CONCATENATE(IF(ISNUMBER(T23),CONCATENATE("[url=http://www.eurobilltracker.eu/index.php?command=32;id=",T23,"]"),""),"[color=",IF(OR(ISNUMBER(T23),T23="x"),IF($AH23=26,Definicoes_Instrucoes!$B$1,Definicoes_Instrucoes!$B$2),Definicoes_Instrucoes!$B$3),"]T[/color]",IF(ISNUMBER(T23),"[/url]","")," ")</f>
        <v xml:space="preserve">[color=orange]T[/color] </v>
      </c>
      <c r="BF23" s="16" t="str">
        <f>CONCATENATE(IF(ISNUMBER(U23),CONCATENATE("[url=http://www.eurobilltracker.eu/index.php?command=32;id=",U23,"]"),""),"[color=",IF(OR(ISNUMBER(U23),U23="x"),IF($AH23=26,Definicoes_Instrucoes!$B$1,Definicoes_Instrucoes!$B$2),Definicoes_Instrucoes!$B$3),"]U[/color]",IF(ISNUMBER(U23),"[/url]","")," ")</f>
        <v xml:space="preserve">[color=orange]U[/color] </v>
      </c>
      <c r="BG23" s="16" t="str">
        <f>CONCATENATE(IF(ISNUMBER(V23),CONCATENATE("[url=http://www.eurobilltracker.eu/index.php?command=32;id=",V23,"]"),""),"[color=",IF(OR(ISNUMBER(V23),V23="x"),IF($AH23=26,Definicoes_Instrucoes!$B$1,Definicoes_Instrucoes!$B$2),Definicoes_Instrucoes!$B$3),"]V[/color]",IF(ISNUMBER(V23),"[/url]","")," ")</f>
        <v xml:space="preserve">[color=orange]V[/color] </v>
      </c>
      <c r="BH23" s="16" t="str">
        <f>CONCATENATE(IF(ISNUMBER(W23),CONCATENATE("[url=http://www.eurobilltracker.eu/index.php?command=32;id=",W23,"]"),""),"[color=",IF(OR(ISNUMBER(W23),W23="x"),IF($AH23=26,Definicoes_Instrucoes!$B$1,Definicoes_Instrucoes!$B$2),Definicoes_Instrucoes!$B$3),"]W[/color]",IF(ISNUMBER(W23),"[/url]","")," ")</f>
        <v xml:space="preserve">[color=orange]W[/color] </v>
      </c>
      <c r="BI23" s="16" t="str">
        <f>CONCATENATE(IF(ISNUMBER(X23),CONCATENATE("[url=http://www.eurobilltracker.eu/index.php?command=32;id=",X23,"]"),""),"[color=",IF(OR(ISNUMBER(X23),X23="x"),IF($AH23=26,Definicoes_Instrucoes!$B$1,Definicoes_Instrucoes!$B$2),Definicoes_Instrucoes!$B$3),"]X[/color]",IF(ISNUMBER(X23),"[/url]","")," ")</f>
        <v xml:space="preserve">[color=orange]X[/color] </v>
      </c>
      <c r="BJ23" s="16" t="str">
        <f>CONCATENATE(IF(ISNUMBER(Y23),CONCATENATE("[url=http://www.eurobilltracker.eu/index.php?command=32;id=",Y23,"]"),""),"[color=",IF(OR(ISNUMBER(Y23),Y23="x"),IF($AH23=26,Definicoes_Instrucoes!$B$1,Definicoes_Instrucoes!$B$2),Definicoes_Instrucoes!$B$3),"]Y[/color]",IF(ISNUMBER(Y23),"[/url]","")," ")</f>
        <v xml:space="preserve">[color=orange]Y[/color] </v>
      </c>
      <c r="BK23" s="16" t="str">
        <f>CONCATENATE(IF(ISNUMBER(Z23),CONCATENATE("[url=http://www.eurobilltracker.eu/index.php?command=32;id=",Z23,"]"),""),"[color=",IF(OR(ISNUMBER(Z23),Z23="x"),IF($AH23=26,Definicoes_Instrucoes!$B$1,Definicoes_Instrucoes!$B$2),Definicoes_Instrucoes!$B$3),"]Z[/color]",IF(ISNUMBER(Z23),"[/url]","")," ")</f>
        <v xml:space="preserve">[color=orange]Z[/color] </v>
      </c>
      <c r="BL23" s="16" t="str">
        <f>CONCATENATE("[b]– [color=",IF(AH23=26,Definicoes_Instrucoes!$B$1,Definicoes_Instrucoes!$B$4),"]",IF(LEN(AH23)=1,"0",""),AH23,"[/color][/b]/26 ")</f>
        <v xml:space="preserve">[b]– [color=black]00[/color][/b]/26 </v>
      </c>
      <c r="BM23" s="15" t="str">
        <f>CONCATENATE(AC23," [b]",IF(AE23="","",CONCATENATE("[url=",AE23,"]")),"[color=",IF(AH23=26,Definicoes_Instrucoes!$B$1,AG23),"]",AD23,"[/color]",IF(AE23="","","[/url]"),"[/b]")</f>
        <v xml:space="preserve"> [b][color=][/color][/b]</v>
      </c>
      <c r="BN23" s="15" t="str">
        <f t="shared" si="1"/>
        <v/>
      </c>
      <c r="BO23" s="17" t="str">
        <f t="shared" si="2"/>
        <v/>
      </c>
    </row>
    <row r="24" spans="1:67">
      <c r="AD24" s="6"/>
      <c r="AH24" s="12">
        <f t="shared" si="0"/>
        <v>0</v>
      </c>
      <c r="AI24" s="15">
        <f>ROW()</f>
        <v>24</v>
      </c>
      <c r="AJ24" s="16" t="str">
        <f t="shared" si="3"/>
        <v>[size=100][b][color=black]24.[/color][/b][/size]</v>
      </c>
      <c r="AK24" s="16" t="str">
        <f>CONCATENATE(Definicoes_Instrucoes!$B$5," ",IF(ISNUMBER(AB24),CONCATENATE("[url=http://www.eurobilltracker.eu/index.php?command=32;id=",AB24,"]"),""),"[b][size=85][color=",IF(AH24=26,Definicoes_Instrucoes!$B$1,Definicoes_Instrucoes!$B$7),"]",IF(AA24&lt;&gt;"",AA24,"0000-00-00"),"[/color][/size][/b]",IF(ISNUMBER(AB24),"[/url]","")," ")</f>
        <v xml:space="preserve"> [b][size=85][color=black]0000-00-00[/color][/size][/b] </v>
      </c>
      <c r="AL24" s="16" t="str">
        <f>CONCATENATE(IF(ISNUMBER(A24),CONCATENATE("[url=http://www.eurobilltracker.eu/index.php?command=32;id=",A24,"]"),""),"[color=",IF(OR(ISNUMBER(A24),A24="x"),IF($AH24=26,Definicoes_Instrucoes!$B$1,Definicoes_Instrucoes!$B$2),Definicoes_Instrucoes!$B$3),"]A[/color]",IF(ISNUMBER(A24),"[/url]","")," ")</f>
        <v xml:space="preserve">[color=orange]A[/color] </v>
      </c>
      <c r="AM24" s="16" t="str">
        <f>CONCATENATE(IF(ISNUMBER(B24),CONCATENATE("[url=http://www.eurobilltracker.eu/index.php?command=32;id=",B24,"]"),""),"[color=",IF(OR(ISNUMBER(B24),B24="x"),IF($AH24=26,Definicoes_Instrucoes!$B$1,Definicoes_Instrucoes!$B$2),Definicoes_Instrucoes!$B$3),"]B[/color]",IF(ISNUMBER(B24),"[/url]","")," ")</f>
        <v xml:space="preserve">[color=orange]B[/color] </v>
      </c>
      <c r="AN24" s="16" t="str">
        <f>CONCATENATE(IF(ISNUMBER(C24),CONCATENATE("[url=http://www.eurobilltracker.eu/index.php?command=32;id=",C24,"]"),""),"[color=",IF(OR(ISNUMBER(C24),C24="x"),IF($AH24=26,Definicoes_Instrucoes!$B$1,Definicoes_Instrucoes!$B$2),Definicoes_Instrucoes!$B$3),"]C[/color]",IF(ISNUMBER(C24),"[/url]","")," ")</f>
        <v xml:space="preserve">[color=orange]C[/color] </v>
      </c>
      <c r="AO24" s="16" t="str">
        <f>CONCATENATE(IF(ISNUMBER(D24),CONCATENATE("[url=http://www.eurobilltracker.eu/index.php?command=32;id=",D24,"]"),""),"[color=",IF(OR(ISNUMBER(D24),D24="x"),IF($AH24=26,Definicoes_Instrucoes!$B$1,Definicoes_Instrucoes!$B$2),Definicoes_Instrucoes!$B$3),"]D[/color]",IF(ISNUMBER(D24),"[/url]","")," ")</f>
        <v xml:space="preserve">[color=orange]D[/color] </v>
      </c>
      <c r="AP24" s="16" t="str">
        <f>CONCATENATE(IF(ISNUMBER(E24),CONCATENATE("[url=http://www.eurobilltracker.eu/index.php?command=32;id=",E24,"]"),""),"[color=",IF(OR(ISNUMBER(E24),E24="x"),IF($AH24=26,Definicoes_Instrucoes!$B$1,Definicoes_Instrucoes!$B$2),Definicoes_Instrucoes!$B$3),"]E[/color]",IF(ISNUMBER(E24),"[/url]","")," ")</f>
        <v xml:space="preserve">[color=orange]E[/color] </v>
      </c>
      <c r="AQ24" s="16" t="str">
        <f>CONCATENATE(IF(ISNUMBER(F24),CONCATENATE("[url=http://www.eurobilltracker.eu/index.php?command=32;id=",F24,"]"),""),"[color=",IF(OR(ISNUMBER(F24),F24="x"),IF($AH24=26,Definicoes_Instrucoes!$B$1,Definicoes_Instrucoes!$B$2),Definicoes_Instrucoes!$B$3),"]F[/color]",IF(ISNUMBER(F24),"[/url]","")," ")</f>
        <v xml:space="preserve">[color=orange]F[/color] </v>
      </c>
      <c r="AR24" s="16" t="str">
        <f>CONCATENATE(IF(ISNUMBER(G24),CONCATENATE("[url=http://www.eurobilltracker.eu/index.php?command=32;id=",G24,"]"),""),"[color=",IF(OR(ISNUMBER(G24),G24="x"),IF($AH24=26,Definicoes_Instrucoes!$B$1,Definicoes_Instrucoes!$B$2),Definicoes_Instrucoes!$B$3),"]G[/color]",IF(ISNUMBER(G24),"[/url]","")," ")</f>
        <v xml:space="preserve">[color=orange]G[/color] </v>
      </c>
      <c r="AS24" s="16" t="str">
        <f>CONCATENATE(IF(ISNUMBER(H24),CONCATENATE("[url=http://www.eurobilltracker.eu/index.php?command=32;id=",H24,"]"),""),"[color=",IF(OR(ISNUMBER(H24),H24="x"),IF($AH24=26,Definicoes_Instrucoes!$B$1,Definicoes_Instrucoes!$B$2),Definicoes_Instrucoes!$B$3),"]H[/color]",IF(ISNUMBER(H24),"[/url]","")," ")</f>
        <v xml:space="preserve">[color=orange]H[/color] </v>
      </c>
      <c r="AT24" s="16" t="str">
        <f>CONCATENATE(IF(ISNUMBER(I24),CONCATENATE("[url=http://www.eurobilltracker.eu/index.php?command=32;id=",I24,"]"),""),"[color=",IF(OR(ISNUMBER(I24),I24="x"),IF($AH24=26,Definicoes_Instrucoes!$B$1,Definicoes_Instrucoes!$B$2),Definicoes_Instrucoes!$B$3),"]I[/color]",IF(ISNUMBER(I24),"[/url]","")," ")</f>
        <v xml:space="preserve">[color=orange]I[/color] </v>
      </c>
      <c r="AU24" s="16" t="str">
        <f>CONCATENATE(IF(ISNUMBER(J24),CONCATENATE("[url=http://www.eurobilltracker.eu/index.php?command=32;id=",J24,"]"),""),"[color=",IF(OR(ISNUMBER(J24),J24="x"),IF($AH24=26,Definicoes_Instrucoes!$B$1,Definicoes_Instrucoes!$B$2),Definicoes_Instrucoes!$B$3),"]J[/color]",IF(ISNUMBER(J24),"[/url]","")," ")</f>
        <v xml:space="preserve">[color=orange]J[/color] </v>
      </c>
      <c r="AV24" s="16" t="str">
        <f>CONCATENATE(IF(ISNUMBER(K24),CONCATENATE("[url=http://www.eurobilltracker.eu/index.php?command=32;id=",K24,"]"),""),"[color=",IF(OR(ISNUMBER(K24),K24="x"),IF($AH24=26,Definicoes_Instrucoes!$B$1,Definicoes_Instrucoes!$B$2),Definicoes_Instrucoes!$B$3),"]K[/color]",IF(ISNUMBER(K24),"[/url]","")," ")</f>
        <v xml:space="preserve">[color=orange]K[/color] </v>
      </c>
      <c r="AW24" s="16" t="str">
        <f>CONCATENATE(IF(ISNUMBER(L24),CONCATENATE("[url=http://www.eurobilltracker.eu/index.php?command=32;id=",L24,"]"),""),"[color=",IF(OR(ISNUMBER(L24),L24="x"),IF($AH24=26,Definicoes_Instrucoes!$B$1,Definicoes_Instrucoes!$B$2),Definicoes_Instrucoes!$B$3),"]L[/color]",IF(ISNUMBER(L24),"[/url]","")," ")</f>
        <v xml:space="preserve">[color=orange]L[/color] </v>
      </c>
      <c r="AX24" s="16" t="str">
        <f>CONCATENATE(IF(ISNUMBER(M24),CONCATENATE("[url=http://www.eurobilltracker.eu/index.php?command=32;id=",M24,"]"),""),"[color=",IF(OR(ISNUMBER(M24),M24="x"),IF($AH24=26,Definicoes_Instrucoes!$B$1,Definicoes_Instrucoes!$B$2),Definicoes_Instrucoes!$B$3),"]M[/color]",IF(ISNUMBER(M24),"[/url]","")," ")</f>
        <v xml:space="preserve">[color=orange]M[/color] </v>
      </c>
      <c r="AY24" s="16" t="str">
        <f>CONCATENATE(IF(ISNUMBER(N24),CONCATENATE("[url=http://www.eurobilltracker.eu/index.php?command=32;id=",N24,"]"),""),"[color=",IF(OR(ISNUMBER(N24),N24="x"),IF($AH24=26,Definicoes_Instrucoes!$B$1,Definicoes_Instrucoes!$B$2),Definicoes_Instrucoes!$B$3),"]N[/color]",IF(ISNUMBER(N24),"[/url]","")," ")</f>
        <v xml:space="preserve">[color=orange]N[/color] </v>
      </c>
      <c r="AZ24" s="16" t="str">
        <f>CONCATENATE(IF(ISNUMBER(O24),CONCATENATE("[url=http://www.eurobilltracker.eu/index.php?command=32;id=",O24,"]"),""),"[color=",IF(OR(ISNUMBER(O24),O24="x"),IF($AH24=26,Definicoes_Instrucoes!$B$1,Definicoes_Instrucoes!$B$2),Definicoes_Instrucoes!$B$3),"]O[/color]",IF(ISNUMBER(O24),"[/url]","")," ")</f>
        <v xml:space="preserve">[color=orange]O[/color] </v>
      </c>
      <c r="BA24" s="16" t="str">
        <f>CONCATENATE(IF(ISNUMBER(P24),CONCATENATE("[url=http://www.eurobilltracker.eu/index.php?command=32;id=",P24,"]"),""),"[color=",IF(OR(ISNUMBER(P24),P24="x"),IF($AH24=26,Definicoes_Instrucoes!$B$1,Definicoes_Instrucoes!$B$2),Definicoes_Instrucoes!$B$3),"]P[/color]",IF(ISNUMBER(P24),"[/url]","")," ")</f>
        <v xml:space="preserve">[color=orange]P[/color] </v>
      </c>
      <c r="BB24" s="16" t="str">
        <f>CONCATENATE(IF(ISNUMBER(Q24),CONCATENATE("[url=http://www.eurobilltracker.eu/index.php?command=32;id=",Q24,"]"),""),"[color=",IF(OR(ISNUMBER(Q24),Q24="x"),IF($AH24=26,Definicoes_Instrucoes!$B$1,Definicoes_Instrucoes!$B$2),Definicoes_Instrucoes!$B$3),"]Q[/color]",IF(ISNUMBER(Q24),"[/url]","")," ")</f>
        <v xml:space="preserve">[color=orange]Q[/color] </v>
      </c>
      <c r="BC24" s="16" t="str">
        <f>CONCATENATE(IF(ISNUMBER(R24),CONCATENATE("[url=http://www.eurobilltracker.eu/index.php?command=32;id=",R24,"]"),""),"[color=",IF(OR(ISNUMBER(R24),R24="x"),IF($AH24=26,Definicoes_Instrucoes!$B$1,Definicoes_Instrucoes!$B$2),Definicoes_Instrucoes!$B$3),"]R[/color]",IF(ISNUMBER(R24),"[/url]","")," ")</f>
        <v xml:space="preserve">[color=orange]R[/color] </v>
      </c>
      <c r="BD24" s="16" t="str">
        <f>CONCATENATE(IF(ISNUMBER(S24),CONCATENATE("[url=http://www.eurobilltracker.eu/index.php?command=32;id=",S24,"]"),""),"[color=",IF(OR(ISNUMBER(S24),S24="x"),IF($AH24=26,Definicoes_Instrucoes!$B$1,Definicoes_Instrucoes!$B$2),Definicoes_Instrucoes!$B$3),"]S[/color]",IF(ISNUMBER(S24),"[/url]","")," ")</f>
        <v xml:space="preserve">[color=orange]S[/color] </v>
      </c>
      <c r="BE24" s="16" t="str">
        <f>CONCATENATE(IF(ISNUMBER(T24),CONCATENATE("[url=http://www.eurobilltracker.eu/index.php?command=32;id=",T24,"]"),""),"[color=",IF(OR(ISNUMBER(T24),T24="x"),IF($AH24=26,Definicoes_Instrucoes!$B$1,Definicoes_Instrucoes!$B$2),Definicoes_Instrucoes!$B$3),"]T[/color]",IF(ISNUMBER(T24),"[/url]","")," ")</f>
        <v xml:space="preserve">[color=orange]T[/color] </v>
      </c>
      <c r="BF24" s="16" t="str">
        <f>CONCATENATE(IF(ISNUMBER(U24),CONCATENATE("[url=http://www.eurobilltracker.eu/index.php?command=32;id=",U24,"]"),""),"[color=",IF(OR(ISNUMBER(U24),U24="x"),IF($AH24=26,Definicoes_Instrucoes!$B$1,Definicoes_Instrucoes!$B$2),Definicoes_Instrucoes!$B$3),"]U[/color]",IF(ISNUMBER(U24),"[/url]","")," ")</f>
        <v xml:space="preserve">[color=orange]U[/color] </v>
      </c>
      <c r="BG24" s="16" t="str">
        <f>CONCATENATE(IF(ISNUMBER(V24),CONCATENATE("[url=http://www.eurobilltracker.eu/index.php?command=32;id=",V24,"]"),""),"[color=",IF(OR(ISNUMBER(V24),V24="x"),IF($AH24=26,Definicoes_Instrucoes!$B$1,Definicoes_Instrucoes!$B$2),Definicoes_Instrucoes!$B$3),"]V[/color]",IF(ISNUMBER(V24),"[/url]","")," ")</f>
        <v xml:space="preserve">[color=orange]V[/color] </v>
      </c>
      <c r="BH24" s="16" t="str">
        <f>CONCATENATE(IF(ISNUMBER(W24),CONCATENATE("[url=http://www.eurobilltracker.eu/index.php?command=32;id=",W24,"]"),""),"[color=",IF(OR(ISNUMBER(W24),W24="x"),IF($AH24=26,Definicoes_Instrucoes!$B$1,Definicoes_Instrucoes!$B$2),Definicoes_Instrucoes!$B$3),"]W[/color]",IF(ISNUMBER(W24),"[/url]","")," ")</f>
        <v xml:space="preserve">[color=orange]W[/color] </v>
      </c>
      <c r="BI24" s="16" t="str">
        <f>CONCATENATE(IF(ISNUMBER(X24),CONCATENATE("[url=http://www.eurobilltracker.eu/index.php?command=32;id=",X24,"]"),""),"[color=",IF(OR(ISNUMBER(X24),X24="x"),IF($AH24=26,Definicoes_Instrucoes!$B$1,Definicoes_Instrucoes!$B$2),Definicoes_Instrucoes!$B$3),"]X[/color]",IF(ISNUMBER(X24),"[/url]","")," ")</f>
        <v xml:space="preserve">[color=orange]X[/color] </v>
      </c>
      <c r="BJ24" s="16" t="str">
        <f>CONCATENATE(IF(ISNUMBER(Y24),CONCATENATE("[url=http://www.eurobilltracker.eu/index.php?command=32;id=",Y24,"]"),""),"[color=",IF(OR(ISNUMBER(Y24),Y24="x"),IF($AH24=26,Definicoes_Instrucoes!$B$1,Definicoes_Instrucoes!$B$2),Definicoes_Instrucoes!$B$3),"]Y[/color]",IF(ISNUMBER(Y24),"[/url]","")," ")</f>
        <v xml:space="preserve">[color=orange]Y[/color] </v>
      </c>
      <c r="BK24" s="16" t="str">
        <f>CONCATENATE(IF(ISNUMBER(Z24),CONCATENATE("[url=http://www.eurobilltracker.eu/index.php?command=32;id=",Z24,"]"),""),"[color=",IF(OR(ISNUMBER(Z24),Z24="x"),IF($AH24=26,Definicoes_Instrucoes!$B$1,Definicoes_Instrucoes!$B$2),Definicoes_Instrucoes!$B$3),"]Z[/color]",IF(ISNUMBER(Z24),"[/url]","")," ")</f>
        <v xml:space="preserve">[color=orange]Z[/color] </v>
      </c>
      <c r="BL24" s="16" t="str">
        <f>CONCATENATE("[b]– [color=",IF(AH24=26,Definicoes_Instrucoes!$B$1,Definicoes_Instrucoes!$B$4),"]",IF(LEN(AH24)=1,"0",""),AH24,"[/color][/b]/26 ")</f>
        <v xml:space="preserve">[b]– [color=black]00[/color][/b]/26 </v>
      </c>
      <c r="BM24" s="15" t="str">
        <f>CONCATENATE(AC24," [b]",IF(AE24="","",CONCATENATE("[url=",AE24,"]")),"[color=",IF(AH24=26,Definicoes_Instrucoes!$B$1,AG24),"]",AD24,"[/color]",IF(AE24="","","[/url]"),"[/b]")</f>
        <v xml:space="preserve"> [b][color=][/color][/b]</v>
      </c>
      <c r="BN24" s="15" t="str">
        <f t="shared" si="1"/>
        <v/>
      </c>
      <c r="BO24" s="17" t="str">
        <f t="shared" si="2"/>
        <v/>
      </c>
    </row>
    <row r="25" spans="1:67">
      <c r="AD25" s="6"/>
      <c r="AE25" s="6"/>
      <c r="AH25" s="12">
        <f t="shared" si="0"/>
        <v>0</v>
      </c>
      <c r="AI25" s="15">
        <f>ROW()</f>
        <v>25</v>
      </c>
      <c r="AJ25" s="16" t="str">
        <f t="shared" si="3"/>
        <v>[size=100][b][color=black]25.[/color][/b][/size]</v>
      </c>
      <c r="AK25" s="16" t="str">
        <f>CONCATENATE(Definicoes_Instrucoes!$B$5," ",IF(ISNUMBER(AB25),CONCATENATE("[url=http://www.eurobilltracker.eu/index.php?command=32;id=",AB25,"]"),""),"[b][size=85][color=",IF(AH25=26,Definicoes_Instrucoes!$B$1,Definicoes_Instrucoes!$B$7),"]",IF(AA25&lt;&gt;"",AA25,"0000-00-00"),"[/color][/size][/b]",IF(ISNUMBER(AB25),"[/url]","")," ")</f>
        <v xml:space="preserve"> [b][size=85][color=black]0000-00-00[/color][/size][/b] </v>
      </c>
      <c r="AL25" s="16" t="str">
        <f>CONCATENATE(IF(ISNUMBER(A25),CONCATENATE("[url=http://www.eurobilltracker.eu/index.php?command=32;id=",A25,"]"),""),"[color=",IF(OR(ISNUMBER(A25),A25="x"),IF($AH25=26,Definicoes_Instrucoes!$B$1,Definicoes_Instrucoes!$B$2),Definicoes_Instrucoes!$B$3),"]A[/color]",IF(ISNUMBER(A25),"[/url]","")," ")</f>
        <v xml:space="preserve">[color=orange]A[/color] </v>
      </c>
      <c r="AM25" s="16" t="str">
        <f>CONCATENATE(IF(ISNUMBER(B25),CONCATENATE("[url=http://www.eurobilltracker.eu/index.php?command=32;id=",B25,"]"),""),"[color=",IF(OR(ISNUMBER(B25),B25="x"),IF($AH25=26,Definicoes_Instrucoes!$B$1,Definicoes_Instrucoes!$B$2),Definicoes_Instrucoes!$B$3),"]B[/color]",IF(ISNUMBER(B25),"[/url]","")," ")</f>
        <v xml:space="preserve">[color=orange]B[/color] </v>
      </c>
      <c r="AN25" s="16" t="str">
        <f>CONCATENATE(IF(ISNUMBER(C25),CONCATENATE("[url=http://www.eurobilltracker.eu/index.php?command=32;id=",C25,"]"),""),"[color=",IF(OR(ISNUMBER(C25),C25="x"),IF($AH25=26,Definicoes_Instrucoes!$B$1,Definicoes_Instrucoes!$B$2),Definicoes_Instrucoes!$B$3),"]C[/color]",IF(ISNUMBER(C25),"[/url]","")," ")</f>
        <v xml:space="preserve">[color=orange]C[/color] </v>
      </c>
      <c r="AO25" s="16" t="str">
        <f>CONCATENATE(IF(ISNUMBER(D25),CONCATENATE("[url=http://www.eurobilltracker.eu/index.php?command=32;id=",D25,"]"),""),"[color=",IF(OR(ISNUMBER(D25),D25="x"),IF($AH25=26,Definicoes_Instrucoes!$B$1,Definicoes_Instrucoes!$B$2),Definicoes_Instrucoes!$B$3),"]D[/color]",IF(ISNUMBER(D25),"[/url]","")," ")</f>
        <v xml:space="preserve">[color=orange]D[/color] </v>
      </c>
      <c r="AP25" s="16" t="str">
        <f>CONCATENATE(IF(ISNUMBER(E25),CONCATENATE("[url=http://www.eurobilltracker.eu/index.php?command=32;id=",E25,"]"),""),"[color=",IF(OR(ISNUMBER(E25),E25="x"),IF($AH25=26,Definicoes_Instrucoes!$B$1,Definicoes_Instrucoes!$B$2),Definicoes_Instrucoes!$B$3),"]E[/color]",IF(ISNUMBER(E25),"[/url]","")," ")</f>
        <v xml:space="preserve">[color=orange]E[/color] </v>
      </c>
      <c r="AQ25" s="16" t="str">
        <f>CONCATENATE(IF(ISNUMBER(F25),CONCATENATE("[url=http://www.eurobilltracker.eu/index.php?command=32;id=",F25,"]"),""),"[color=",IF(OR(ISNUMBER(F25),F25="x"),IF($AH25=26,Definicoes_Instrucoes!$B$1,Definicoes_Instrucoes!$B$2),Definicoes_Instrucoes!$B$3),"]F[/color]",IF(ISNUMBER(F25),"[/url]","")," ")</f>
        <v xml:space="preserve">[color=orange]F[/color] </v>
      </c>
      <c r="AR25" s="16" t="str">
        <f>CONCATENATE(IF(ISNUMBER(G25),CONCATENATE("[url=http://www.eurobilltracker.eu/index.php?command=32;id=",G25,"]"),""),"[color=",IF(OR(ISNUMBER(G25),G25="x"),IF($AH25=26,Definicoes_Instrucoes!$B$1,Definicoes_Instrucoes!$B$2),Definicoes_Instrucoes!$B$3),"]G[/color]",IF(ISNUMBER(G25),"[/url]","")," ")</f>
        <v xml:space="preserve">[color=orange]G[/color] </v>
      </c>
      <c r="AS25" s="16" t="str">
        <f>CONCATENATE(IF(ISNUMBER(H25),CONCATENATE("[url=http://www.eurobilltracker.eu/index.php?command=32;id=",H25,"]"),""),"[color=",IF(OR(ISNUMBER(H25),H25="x"),IF($AH25=26,Definicoes_Instrucoes!$B$1,Definicoes_Instrucoes!$B$2),Definicoes_Instrucoes!$B$3),"]H[/color]",IF(ISNUMBER(H25),"[/url]","")," ")</f>
        <v xml:space="preserve">[color=orange]H[/color] </v>
      </c>
      <c r="AT25" s="16" t="str">
        <f>CONCATENATE(IF(ISNUMBER(I25),CONCATENATE("[url=http://www.eurobilltracker.eu/index.php?command=32;id=",I25,"]"),""),"[color=",IF(OR(ISNUMBER(I25),I25="x"),IF($AH25=26,Definicoes_Instrucoes!$B$1,Definicoes_Instrucoes!$B$2),Definicoes_Instrucoes!$B$3),"]I[/color]",IF(ISNUMBER(I25),"[/url]","")," ")</f>
        <v xml:space="preserve">[color=orange]I[/color] </v>
      </c>
      <c r="AU25" s="16" t="str">
        <f>CONCATENATE(IF(ISNUMBER(J25),CONCATENATE("[url=http://www.eurobilltracker.eu/index.php?command=32;id=",J25,"]"),""),"[color=",IF(OR(ISNUMBER(J25),J25="x"),IF($AH25=26,Definicoes_Instrucoes!$B$1,Definicoes_Instrucoes!$B$2),Definicoes_Instrucoes!$B$3),"]J[/color]",IF(ISNUMBER(J25),"[/url]","")," ")</f>
        <v xml:space="preserve">[color=orange]J[/color] </v>
      </c>
      <c r="AV25" s="16" t="str">
        <f>CONCATENATE(IF(ISNUMBER(K25),CONCATENATE("[url=http://www.eurobilltracker.eu/index.php?command=32;id=",K25,"]"),""),"[color=",IF(OR(ISNUMBER(K25),K25="x"),IF($AH25=26,Definicoes_Instrucoes!$B$1,Definicoes_Instrucoes!$B$2),Definicoes_Instrucoes!$B$3),"]K[/color]",IF(ISNUMBER(K25),"[/url]","")," ")</f>
        <v xml:space="preserve">[color=orange]K[/color] </v>
      </c>
      <c r="AW25" s="16" t="str">
        <f>CONCATENATE(IF(ISNUMBER(L25),CONCATENATE("[url=http://www.eurobilltracker.eu/index.php?command=32;id=",L25,"]"),""),"[color=",IF(OR(ISNUMBER(L25),L25="x"),IF($AH25=26,Definicoes_Instrucoes!$B$1,Definicoes_Instrucoes!$B$2),Definicoes_Instrucoes!$B$3),"]L[/color]",IF(ISNUMBER(L25),"[/url]","")," ")</f>
        <v xml:space="preserve">[color=orange]L[/color] </v>
      </c>
      <c r="AX25" s="16" t="str">
        <f>CONCATENATE(IF(ISNUMBER(M25),CONCATENATE("[url=http://www.eurobilltracker.eu/index.php?command=32;id=",M25,"]"),""),"[color=",IF(OR(ISNUMBER(M25),M25="x"),IF($AH25=26,Definicoes_Instrucoes!$B$1,Definicoes_Instrucoes!$B$2),Definicoes_Instrucoes!$B$3),"]M[/color]",IF(ISNUMBER(M25),"[/url]","")," ")</f>
        <v xml:space="preserve">[color=orange]M[/color] </v>
      </c>
      <c r="AY25" s="16" t="str">
        <f>CONCATENATE(IF(ISNUMBER(N25),CONCATENATE("[url=http://www.eurobilltracker.eu/index.php?command=32;id=",N25,"]"),""),"[color=",IF(OR(ISNUMBER(N25),N25="x"),IF($AH25=26,Definicoes_Instrucoes!$B$1,Definicoes_Instrucoes!$B$2),Definicoes_Instrucoes!$B$3),"]N[/color]",IF(ISNUMBER(N25),"[/url]","")," ")</f>
        <v xml:space="preserve">[color=orange]N[/color] </v>
      </c>
      <c r="AZ25" s="16" t="str">
        <f>CONCATENATE(IF(ISNUMBER(O25),CONCATENATE("[url=http://www.eurobilltracker.eu/index.php?command=32;id=",O25,"]"),""),"[color=",IF(OR(ISNUMBER(O25),O25="x"),IF($AH25=26,Definicoes_Instrucoes!$B$1,Definicoes_Instrucoes!$B$2),Definicoes_Instrucoes!$B$3),"]O[/color]",IF(ISNUMBER(O25),"[/url]","")," ")</f>
        <v xml:space="preserve">[color=orange]O[/color] </v>
      </c>
      <c r="BA25" s="16" t="str">
        <f>CONCATENATE(IF(ISNUMBER(P25),CONCATENATE("[url=http://www.eurobilltracker.eu/index.php?command=32;id=",P25,"]"),""),"[color=",IF(OR(ISNUMBER(P25),P25="x"),IF($AH25=26,Definicoes_Instrucoes!$B$1,Definicoes_Instrucoes!$B$2),Definicoes_Instrucoes!$B$3),"]P[/color]",IF(ISNUMBER(P25),"[/url]","")," ")</f>
        <v xml:space="preserve">[color=orange]P[/color] </v>
      </c>
      <c r="BB25" s="16" t="str">
        <f>CONCATENATE(IF(ISNUMBER(Q25),CONCATENATE("[url=http://www.eurobilltracker.eu/index.php?command=32;id=",Q25,"]"),""),"[color=",IF(OR(ISNUMBER(Q25),Q25="x"),IF($AH25=26,Definicoes_Instrucoes!$B$1,Definicoes_Instrucoes!$B$2),Definicoes_Instrucoes!$B$3),"]Q[/color]",IF(ISNUMBER(Q25),"[/url]","")," ")</f>
        <v xml:space="preserve">[color=orange]Q[/color] </v>
      </c>
      <c r="BC25" s="16" t="str">
        <f>CONCATENATE(IF(ISNUMBER(R25),CONCATENATE("[url=http://www.eurobilltracker.eu/index.php?command=32;id=",R25,"]"),""),"[color=",IF(OR(ISNUMBER(R25),R25="x"),IF($AH25=26,Definicoes_Instrucoes!$B$1,Definicoes_Instrucoes!$B$2),Definicoes_Instrucoes!$B$3),"]R[/color]",IF(ISNUMBER(R25),"[/url]","")," ")</f>
        <v xml:space="preserve">[color=orange]R[/color] </v>
      </c>
      <c r="BD25" s="16" t="str">
        <f>CONCATENATE(IF(ISNUMBER(S25),CONCATENATE("[url=http://www.eurobilltracker.eu/index.php?command=32;id=",S25,"]"),""),"[color=",IF(OR(ISNUMBER(S25),S25="x"),IF($AH25=26,Definicoes_Instrucoes!$B$1,Definicoes_Instrucoes!$B$2),Definicoes_Instrucoes!$B$3),"]S[/color]",IF(ISNUMBER(S25),"[/url]","")," ")</f>
        <v xml:space="preserve">[color=orange]S[/color] </v>
      </c>
      <c r="BE25" s="16" t="str">
        <f>CONCATENATE(IF(ISNUMBER(T25),CONCATENATE("[url=http://www.eurobilltracker.eu/index.php?command=32;id=",T25,"]"),""),"[color=",IF(OR(ISNUMBER(T25),T25="x"),IF($AH25=26,Definicoes_Instrucoes!$B$1,Definicoes_Instrucoes!$B$2),Definicoes_Instrucoes!$B$3),"]T[/color]",IF(ISNUMBER(T25),"[/url]","")," ")</f>
        <v xml:space="preserve">[color=orange]T[/color] </v>
      </c>
      <c r="BF25" s="16" t="str">
        <f>CONCATENATE(IF(ISNUMBER(U25),CONCATENATE("[url=http://www.eurobilltracker.eu/index.php?command=32;id=",U25,"]"),""),"[color=",IF(OR(ISNUMBER(U25),U25="x"),IF($AH25=26,Definicoes_Instrucoes!$B$1,Definicoes_Instrucoes!$B$2),Definicoes_Instrucoes!$B$3),"]U[/color]",IF(ISNUMBER(U25),"[/url]","")," ")</f>
        <v xml:space="preserve">[color=orange]U[/color] </v>
      </c>
      <c r="BG25" s="16" t="str">
        <f>CONCATENATE(IF(ISNUMBER(V25),CONCATENATE("[url=http://www.eurobilltracker.eu/index.php?command=32;id=",V25,"]"),""),"[color=",IF(OR(ISNUMBER(V25),V25="x"),IF($AH25=26,Definicoes_Instrucoes!$B$1,Definicoes_Instrucoes!$B$2),Definicoes_Instrucoes!$B$3),"]V[/color]",IF(ISNUMBER(V25),"[/url]","")," ")</f>
        <v xml:space="preserve">[color=orange]V[/color] </v>
      </c>
      <c r="BH25" s="16" t="str">
        <f>CONCATENATE(IF(ISNUMBER(W25),CONCATENATE("[url=http://www.eurobilltracker.eu/index.php?command=32;id=",W25,"]"),""),"[color=",IF(OR(ISNUMBER(W25),W25="x"),IF($AH25=26,Definicoes_Instrucoes!$B$1,Definicoes_Instrucoes!$B$2),Definicoes_Instrucoes!$B$3),"]W[/color]",IF(ISNUMBER(W25),"[/url]","")," ")</f>
        <v xml:space="preserve">[color=orange]W[/color] </v>
      </c>
      <c r="BI25" s="16" t="str">
        <f>CONCATENATE(IF(ISNUMBER(X25),CONCATENATE("[url=http://www.eurobilltracker.eu/index.php?command=32;id=",X25,"]"),""),"[color=",IF(OR(ISNUMBER(X25),X25="x"),IF($AH25=26,Definicoes_Instrucoes!$B$1,Definicoes_Instrucoes!$B$2),Definicoes_Instrucoes!$B$3),"]X[/color]",IF(ISNUMBER(X25),"[/url]","")," ")</f>
        <v xml:space="preserve">[color=orange]X[/color] </v>
      </c>
      <c r="BJ25" s="16" t="str">
        <f>CONCATENATE(IF(ISNUMBER(Y25),CONCATENATE("[url=http://www.eurobilltracker.eu/index.php?command=32;id=",Y25,"]"),""),"[color=",IF(OR(ISNUMBER(Y25),Y25="x"),IF($AH25=26,Definicoes_Instrucoes!$B$1,Definicoes_Instrucoes!$B$2),Definicoes_Instrucoes!$B$3),"]Y[/color]",IF(ISNUMBER(Y25),"[/url]","")," ")</f>
        <v xml:space="preserve">[color=orange]Y[/color] </v>
      </c>
      <c r="BK25" s="16" t="str">
        <f>CONCATENATE(IF(ISNUMBER(Z25),CONCATENATE("[url=http://www.eurobilltracker.eu/index.php?command=32;id=",Z25,"]"),""),"[color=",IF(OR(ISNUMBER(Z25),Z25="x"),IF($AH25=26,Definicoes_Instrucoes!$B$1,Definicoes_Instrucoes!$B$2),Definicoes_Instrucoes!$B$3),"]Z[/color]",IF(ISNUMBER(Z25),"[/url]","")," ")</f>
        <v xml:space="preserve">[color=orange]Z[/color] </v>
      </c>
      <c r="BL25" s="16" t="str">
        <f>CONCATENATE("[b]– [color=",IF(AH25=26,Definicoes_Instrucoes!$B$1,Definicoes_Instrucoes!$B$4),"]",IF(LEN(AH25)=1,"0",""),AH25,"[/color][/b]/26 ")</f>
        <v xml:space="preserve">[b]– [color=black]00[/color][/b]/26 </v>
      </c>
      <c r="BM25" s="15" t="str">
        <f>CONCATENATE(AC25," [b]",IF(AE25="","",CONCATENATE("[url=",AE25,"]")),"[color=",IF(AH25=26,Definicoes_Instrucoes!$B$1,AG25),"]",AD25,"[/color]",IF(AE25="","","[/url]"),"[/b]")</f>
        <v xml:space="preserve"> [b][color=][/color][/b]</v>
      </c>
      <c r="BN25" s="15" t="str">
        <f t="shared" si="1"/>
        <v/>
      </c>
      <c r="BO25" s="17" t="str">
        <f t="shared" si="2"/>
        <v/>
      </c>
    </row>
    <row r="26" spans="1:67">
      <c r="AD26" s="6"/>
      <c r="AE26" s="6"/>
      <c r="AH26" s="12">
        <f t="shared" si="0"/>
        <v>0</v>
      </c>
      <c r="AI26" s="15">
        <f>ROW()</f>
        <v>26</v>
      </c>
      <c r="AJ26" s="16" t="str">
        <f t="shared" si="3"/>
        <v>[size=100][b][color=black]26.[/color][/b][/size]</v>
      </c>
      <c r="AK26" s="16" t="str">
        <f>CONCATENATE(Definicoes_Instrucoes!$B$5," ",IF(ISNUMBER(AB26),CONCATENATE("[url=http://www.eurobilltracker.eu/index.php?command=32;id=",AB26,"]"),""),"[b][size=85][color=",IF(AH26=26,Definicoes_Instrucoes!$B$1,Definicoes_Instrucoes!$B$7),"]",IF(AA26&lt;&gt;"",AA26,"0000-00-00"),"[/color][/size][/b]",IF(ISNUMBER(AB26),"[/url]","")," ")</f>
        <v xml:space="preserve"> [b][size=85][color=black]0000-00-00[/color][/size][/b] </v>
      </c>
      <c r="AL26" s="16" t="str">
        <f>CONCATENATE(IF(ISNUMBER(A26),CONCATENATE("[url=http://www.eurobilltracker.eu/index.php?command=32;id=",A26,"]"),""),"[color=",IF(OR(ISNUMBER(A26),A26="x"),IF($AH26=26,Definicoes_Instrucoes!$B$1,Definicoes_Instrucoes!$B$2),Definicoes_Instrucoes!$B$3),"]A[/color]",IF(ISNUMBER(A26),"[/url]","")," ")</f>
        <v xml:space="preserve">[color=orange]A[/color] </v>
      </c>
      <c r="AM26" s="16" t="str">
        <f>CONCATENATE(IF(ISNUMBER(B26),CONCATENATE("[url=http://www.eurobilltracker.eu/index.php?command=32;id=",B26,"]"),""),"[color=",IF(OR(ISNUMBER(B26),B26="x"),IF($AH26=26,Definicoes_Instrucoes!$B$1,Definicoes_Instrucoes!$B$2),Definicoes_Instrucoes!$B$3),"]B[/color]",IF(ISNUMBER(B26),"[/url]","")," ")</f>
        <v xml:space="preserve">[color=orange]B[/color] </v>
      </c>
      <c r="AN26" s="16" t="str">
        <f>CONCATENATE(IF(ISNUMBER(C26),CONCATENATE("[url=http://www.eurobilltracker.eu/index.php?command=32;id=",C26,"]"),""),"[color=",IF(OR(ISNUMBER(C26),C26="x"),IF($AH26=26,Definicoes_Instrucoes!$B$1,Definicoes_Instrucoes!$B$2),Definicoes_Instrucoes!$B$3),"]C[/color]",IF(ISNUMBER(C26),"[/url]","")," ")</f>
        <v xml:space="preserve">[color=orange]C[/color] </v>
      </c>
      <c r="AO26" s="16" t="str">
        <f>CONCATENATE(IF(ISNUMBER(D26),CONCATENATE("[url=http://www.eurobilltracker.eu/index.php?command=32;id=",D26,"]"),""),"[color=",IF(OR(ISNUMBER(D26),D26="x"),IF($AH26=26,Definicoes_Instrucoes!$B$1,Definicoes_Instrucoes!$B$2),Definicoes_Instrucoes!$B$3),"]D[/color]",IF(ISNUMBER(D26),"[/url]","")," ")</f>
        <v xml:space="preserve">[color=orange]D[/color] </v>
      </c>
      <c r="AP26" s="16" t="str">
        <f>CONCATENATE(IF(ISNUMBER(E26),CONCATENATE("[url=http://www.eurobilltracker.eu/index.php?command=32;id=",E26,"]"),""),"[color=",IF(OR(ISNUMBER(E26),E26="x"),IF($AH26=26,Definicoes_Instrucoes!$B$1,Definicoes_Instrucoes!$B$2),Definicoes_Instrucoes!$B$3),"]E[/color]",IF(ISNUMBER(E26),"[/url]","")," ")</f>
        <v xml:space="preserve">[color=orange]E[/color] </v>
      </c>
      <c r="AQ26" s="16" t="str">
        <f>CONCATENATE(IF(ISNUMBER(F26),CONCATENATE("[url=http://www.eurobilltracker.eu/index.php?command=32;id=",F26,"]"),""),"[color=",IF(OR(ISNUMBER(F26),F26="x"),IF($AH26=26,Definicoes_Instrucoes!$B$1,Definicoes_Instrucoes!$B$2),Definicoes_Instrucoes!$B$3),"]F[/color]",IF(ISNUMBER(F26),"[/url]","")," ")</f>
        <v xml:space="preserve">[color=orange]F[/color] </v>
      </c>
      <c r="AR26" s="16" t="str">
        <f>CONCATENATE(IF(ISNUMBER(G26),CONCATENATE("[url=http://www.eurobilltracker.eu/index.php?command=32;id=",G26,"]"),""),"[color=",IF(OR(ISNUMBER(G26),G26="x"),IF($AH26=26,Definicoes_Instrucoes!$B$1,Definicoes_Instrucoes!$B$2),Definicoes_Instrucoes!$B$3),"]G[/color]",IF(ISNUMBER(G26),"[/url]","")," ")</f>
        <v xml:space="preserve">[color=orange]G[/color] </v>
      </c>
      <c r="AS26" s="16" t="str">
        <f>CONCATENATE(IF(ISNUMBER(H26),CONCATENATE("[url=http://www.eurobilltracker.eu/index.php?command=32;id=",H26,"]"),""),"[color=",IF(OR(ISNUMBER(H26),H26="x"),IF($AH26=26,Definicoes_Instrucoes!$B$1,Definicoes_Instrucoes!$B$2),Definicoes_Instrucoes!$B$3),"]H[/color]",IF(ISNUMBER(H26),"[/url]","")," ")</f>
        <v xml:space="preserve">[color=orange]H[/color] </v>
      </c>
      <c r="AT26" s="16" t="str">
        <f>CONCATENATE(IF(ISNUMBER(I26),CONCATENATE("[url=http://www.eurobilltracker.eu/index.php?command=32;id=",I26,"]"),""),"[color=",IF(OR(ISNUMBER(I26),I26="x"),IF($AH26=26,Definicoes_Instrucoes!$B$1,Definicoes_Instrucoes!$B$2),Definicoes_Instrucoes!$B$3),"]I[/color]",IF(ISNUMBER(I26),"[/url]","")," ")</f>
        <v xml:space="preserve">[color=orange]I[/color] </v>
      </c>
      <c r="AU26" s="16" t="str">
        <f>CONCATENATE(IF(ISNUMBER(J26),CONCATENATE("[url=http://www.eurobilltracker.eu/index.php?command=32;id=",J26,"]"),""),"[color=",IF(OR(ISNUMBER(J26),J26="x"),IF($AH26=26,Definicoes_Instrucoes!$B$1,Definicoes_Instrucoes!$B$2),Definicoes_Instrucoes!$B$3),"]J[/color]",IF(ISNUMBER(J26),"[/url]","")," ")</f>
        <v xml:space="preserve">[color=orange]J[/color] </v>
      </c>
      <c r="AV26" s="16" t="str">
        <f>CONCATENATE(IF(ISNUMBER(K26),CONCATENATE("[url=http://www.eurobilltracker.eu/index.php?command=32;id=",K26,"]"),""),"[color=",IF(OR(ISNUMBER(K26),K26="x"),IF($AH26=26,Definicoes_Instrucoes!$B$1,Definicoes_Instrucoes!$B$2),Definicoes_Instrucoes!$B$3),"]K[/color]",IF(ISNUMBER(K26),"[/url]","")," ")</f>
        <v xml:space="preserve">[color=orange]K[/color] </v>
      </c>
      <c r="AW26" s="16" t="str">
        <f>CONCATENATE(IF(ISNUMBER(L26),CONCATENATE("[url=http://www.eurobilltracker.eu/index.php?command=32;id=",L26,"]"),""),"[color=",IF(OR(ISNUMBER(L26),L26="x"),IF($AH26=26,Definicoes_Instrucoes!$B$1,Definicoes_Instrucoes!$B$2),Definicoes_Instrucoes!$B$3),"]L[/color]",IF(ISNUMBER(L26),"[/url]","")," ")</f>
        <v xml:space="preserve">[color=orange]L[/color] </v>
      </c>
      <c r="AX26" s="16" t="str">
        <f>CONCATENATE(IF(ISNUMBER(M26),CONCATENATE("[url=http://www.eurobilltracker.eu/index.php?command=32;id=",M26,"]"),""),"[color=",IF(OR(ISNUMBER(M26),M26="x"),IF($AH26=26,Definicoes_Instrucoes!$B$1,Definicoes_Instrucoes!$B$2),Definicoes_Instrucoes!$B$3),"]M[/color]",IF(ISNUMBER(M26),"[/url]","")," ")</f>
        <v xml:space="preserve">[color=orange]M[/color] </v>
      </c>
      <c r="AY26" s="16" t="str">
        <f>CONCATENATE(IF(ISNUMBER(N26),CONCATENATE("[url=http://www.eurobilltracker.eu/index.php?command=32;id=",N26,"]"),""),"[color=",IF(OR(ISNUMBER(N26),N26="x"),IF($AH26=26,Definicoes_Instrucoes!$B$1,Definicoes_Instrucoes!$B$2),Definicoes_Instrucoes!$B$3),"]N[/color]",IF(ISNUMBER(N26),"[/url]","")," ")</f>
        <v xml:space="preserve">[color=orange]N[/color] </v>
      </c>
      <c r="AZ26" s="16" t="str">
        <f>CONCATENATE(IF(ISNUMBER(O26),CONCATENATE("[url=http://www.eurobilltracker.eu/index.php?command=32;id=",O26,"]"),""),"[color=",IF(OR(ISNUMBER(O26),O26="x"),IF($AH26=26,Definicoes_Instrucoes!$B$1,Definicoes_Instrucoes!$B$2),Definicoes_Instrucoes!$B$3),"]O[/color]",IF(ISNUMBER(O26),"[/url]","")," ")</f>
        <v xml:space="preserve">[color=orange]O[/color] </v>
      </c>
      <c r="BA26" s="16" t="str">
        <f>CONCATENATE(IF(ISNUMBER(P26),CONCATENATE("[url=http://www.eurobilltracker.eu/index.php?command=32;id=",P26,"]"),""),"[color=",IF(OR(ISNUMBER(P26),P26="x"),IF($AH26=26,Definicoes_Instrucoes!$B$1,Definicoes_Instrucoes!$B$2),Definicoes_Instrucoes!$B$3),"]P[/color]",IF(ISNUMBER(P26),"[/url]","")," ")</f>
        <v xml:space="preserve">[color=orange]P[/color] </v>
      </c>
      <c r="BB26" s="16" t="str">
        <f>CONCATENATE(IF(ISNUMBER(Q26),CONCATENATE("[url=http://www.eurobilltracker.eu/index.php?command=32;id=",Q26,"]"),""),"[color=",IF(OR(ISNUMBER(Q26),Q26="x"),IF($AH26=26,Definicoes_Instrucoes!$B$1,Definicoes_Instrucoes!$B$2),Definicoes_Instrucoes!$B$3),"]Q[/color]",IF(ISNUMBER(Q26),"[/url]","")," ")</f>
        <v xml:space="preserve">[color=orange]Q[/color] </v>
      </c>
      <c r="BC26" s="16" t="str">
        <f>CONCATENATE(IF(ISNUMBER(R26),CONCATENATE("[url=http://www.eurobilltracker.eu/index.php?command=32;id=",R26,"]"),""),"[color=",IF(OR(ISNUMBER(R26),R26="x"),IF($AH26=26,Definicoes_Instrucoes!$B$1,Definicoes_Instrucoes!$B$2),Definicoes_Instrucoes!$B$3),"]R[/color]",IF(ISNUMBER(R26),"[/url]","")," ")</f>
        <v xml:space="preserve">[color=orange]R[/color] </v>
      </c>
      <c r="BD26" s="16" t="str">
        <f>CONCATENATE(IF(ISNUMBER(S26),CONCATENATE("[url=http://www.eurobilltracker.eu/index.php?command=32;id=",S26,"]"),""),"[color=",IF(OR(ISNUMBER(S26),S26="x"),IF($AH26=26,Definicoes_Instrucoes!$B$1,Definicoes_Instrucoes!$B$2),Definicoes_Instrucoes!$B$3),"]S[/color]",IF(ISNUMBER(S26),"[/url]","")," ")</f>
        <v xml:space="preserve">[color=orange]S[/color] </v>
      </c>
      <c r="BE26" s="16" t="str">
        <f>CONCATENATE(IF(ISNUMBER(T26),CONCATENATE("[url=http://www.eurobilltracker.eu/index.php?command=32;id=",T26,"]"),""),"[color=",IF(OR(ISNUMBER(T26),T26="x"),IF($AH26=26,Definicoes_Instrucoes!$B$1,Definicoes_Instrucoes!$B$2),Definicoes_Instrucoes!$B$3),"]T[/color]",IF(ISNUMBER(T26),"[/url]","")," ")</f>
        <v xml:space="preserve">[color=orange]T[/color] </v>
      </c>
      <c r="BF26" s="16" t="str">
        <f>CONCATENATE(IF(ISNUMBER(U26),CONCATENATE("[url=http://www.eurobilltracker.eu/index.php?command=32;id=",U26,"]"),""),"[color=",IF(OR(ISNUMBER(U26),U26="x"),IF($AH26=26,Definicoes_Instrucoes!$B$1,Definicoes_Instrucoes!$B$2),Definicoes_Instrucoes!$B$3),"]U[/color]",IF(ISNUMBER(U26),"[/url]","")," ")</f>
        <v xml:space="preserve">[color=orange]U[/color] </v>
      </c>
      <c r="BG26" s="16" t="str">
        <f>CONCATENATE(IF(ISNUMBER(V26),CONCATENATE("[url=http://www.eurobilltracker.eu/index.php?command=32;id=",V26,"]"),""),"[color=",IF(OR(ISNUMBER(V26),V26="x"),IF($AH26=26,Definicoes_Instrucoes!$B$1,Definicoes_Instrucoes!$B$2),Definicoes_Instrucoes!$B$3),"]V[/color]",IF(ISNUMBER(V26),"[/url]","")," ")</f>
        <v xml:space="preserve">[color=orange]V[/color] </v>
      </c>
      <c r="BH26" s="16" t="str">
        <f>CONCATENATE(IF(ISNUMBER(W26),CONCATENATE("[url=http://www.eurobilltracker.eu/index.php?command=32;id=",W26,"]"),""),"[color=",IF(OR(ISNUMBER(W26),W26="x"),IF($AH26=26,Definicoes_Instrucoes!$B$1,Definicoes_Instrucoes!$B$2),Definicoes_Instrucoes!$B$3),"]W[/color]",IF(ISNUMBER(W26),"[/url]","")," ")</f>
        <v xml:space="preserve">[color=orange]W[/color] </v>
      </c>
      <c r="BI26" s="16" t="str">
        <f>CONCATENATE(IF(ISNUMBER(X26),CONCATENATE("[url=http://www.eurobilltracker.eu/index.php?command=32;id=",X26,"]"),""),"[color=",IF(OR(ISNUMBER(X26),X26="x"),IF($AH26=26,Definicoes_Instrucoes!$B$1,Definicoes_Instrucoes!$B$2),Definicoes_Instrucoes!$B$3),"]X[/color]",IF(ISNUMBER(X26),"[/url]","")," ")</f>
        <v xml:space="preserve">[color=orange]X[/color] </v>
      </c>
      <c r="BJ26" s="16" t="str">
        <f>CONCATENATE(IF(ISNUMBER(Y26),CONCATENATE("[url=http://www.eurobilltracker.eu/index.php?command=32;id=",Y26,"]"),""),"[color=",IF(OR(ISNUMBER(Y26),Y26="x"),IF($AH26=26,Definicoes_Instrucoes!$B$1,Definicoes_Instrucoes!$B$2),Definicoes_Instrucoes!$B$3),"]Y[/color]",IF(ISNUMBER(Y26),"[/url]","")," ")</f>
        <v xml:space="preserve">[color=orange]Y[/color] </v>
      </c>
      <c r="BK26" s="16" t="str">
        <f>CONCATENATE(IF(ISNUMBER(Z26),CONCATENATE("[url=http://www.eurobilltracker.eu/index.php?command=32;id=",Z26,"]"),""),"[color=",IF(OR(ISNUMBER(Z26),Z26="x"),IF($AH26=26,Definicoes_Instrucoes!$B$1,Definicoes_Instrucoes!$B$2),Definicoes_Instrucoes!$B$3),"]Z[/color]",IF(ISNUMBER(Z26),"[/url]","")," ")</f>
        <v xml:space="preserve">[color=orange]Z[/color] </v>
      </c>
      <c r="BL26" s="16" t="str">
        <f>CONCATENATE("[b]– [color=",IF(AH26=26,Definicoes_Instrucoes!$B$1,Definicoes_Instrucoes!$B$4),"]",IF(LEN(AH26)=1,"0",""),AH26,"[/color][/b]/26 ")</f>
        <v xml:space="preserve">[b]– [color=black]00[/color][/b]/26 </v>
      </c>
      <c r="BM26" s="15" t="str">
        <f>CONCATENATE(AC26," [b]",IF(AE26="","",CONCATENATE("[url=",AE26,"]")),"[color=",IF(AH26=26,Definicoes_Instrucoes!$B$1,AG26),"]",AD26,"[/color]",IF(AE26="","","[/url]"),"[/b]")</f>
        <v xml:space="preserve"> [b][color=][/color][/b]</v>
      </c>
      <c r="BN26" s="15" t="str">
        <f t="shared" si="1"/>
        <v/>
      </c>
      <c r="BO26" s="17" t="str">
        <f t="shared" si="2"/>
        <v/>
      </c>
    </row>
  </sheetData>
  <phoneticPr fontId="1" type="noConversion"/>
  <pageMargins left="0.75" right="0.75" top="1" bottom="1" header="0.5" footer="0.5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orkbookViewId="0">
      <selection activeCell="F8" sqref="F8"/>
    </sheetView>
  </sheetViews>
  <sheetFormatPr baseColWidth="10" defaultRowHeight="12" x14ac:dyDescent="0"/>
  <cols>
    <col min="1" max="1" width="50.83203125" style="3" customWidth="1"/>
    <col min="2" max="2" width="10.83203125" style="2"/>
  </cols>
  <sheetData>
    <row r="1" spans="1:8">
      <c r="A1" s="4" t="s">
        <v>5</v>
      </c>
      <c r="B1" s="2" t="s">
        <v>30</v>
      </c>
      <c r="E1" s="4" t="s">
        <v>20</v>
      </c>
      <c r="F1" s="2" t="s">
        <v>21</v>
      </c>
    </row>
    <row r="2" spans="1:8">
      <c r="A2" s="4" t="s">
        <v>3</v>
      </c>
      <c r="B2" s="2" t="s">
        <v>45</v>
      </c>
      <c r="E2" s="4" t="s">
        <v>23</v>
      </c>
      <c r="F2" s="2" t="s">
        <v>22</v>
      </c>
      <c r="G2" s="10" t="s">
        <v>46</v>
      </c>
      <c r="H2" t="s">
        <v>44</v>
      </c>
    </row>
    <row r="3" spans="1:8">
      <c r="A3" s="4" t="s">
        <v>4</v>
      </c>
      <c r="B3" s="2" t="s">
        <v>9</v>
      </c>
    </row>
    <row r="4" spans="1:8">
      <c r="A4" s="4" t="s">
        <v>7</v>
      </c>
      <c r="B4" s="2" t="s">
        <v>0</v>
      </c>
    </row>
    <row r="5" spans="1:8">
      <c r="A5" s="4" t="s">
        <v>29</v>
      </c>
    </row>
    <row r="6" spans="1:8">
      <c r="A6" s="4" t="s">
        <v>25</v>
      </c>
      <c r="B6" s="2" t="s">
        <v>26</v>
      </c>
    </row>
    <row r="7" spans="1:8">
      <c r="A7" s="4" t="s">
        <v>8</v>
      </c>
      <c r="B7" s="2" t="s">
        <v>1</v>
      </c>
    </row>
    <row r="8" spans="1:8">
      <c r="A8" s="4" t="s">
        <v>27</v>
      </c>
      <c r="B8" s="2" t="s">
        <v>28</v>
      </c>
    </row>
    <row r="10" spans="1:8" ht="15">
      <c r="A10" s="7" t="s">
        <v>24</v>
      </c>
    </row>
    <row r="12" spans="1:8" ht="13">
      <c r="A12" s="18" t="s">
        <v>10</v>
      </c>
    </row>
    <row r="13" spans="1:8">
      <c r="A13" s="5"/>
    </row>
    <row r="14" spans="1:8">
      <c r="A14" s="5" t="s">
        <v>83</v>
      </c>
    </row>
    <row r="15" spans="1:8">
      <c r="A15" s="5" t="s">
        <v>84</v>
      </c>
    </row>
    <row r="16" spans="1:8">
      <c r="A16" s="5" t="s">
        <v>85</v>
      </c>
    </row>
    <row r="17" spans="1:1">
      <c r="A17" s="5" t="s">
        <v>86</v>
      </c>
    </row>
    <row r="18" spans="1:1">
      <c r="A18" s="5" t="s">
        <v>47</v>
      </c>
    </row>
    <row r="19" spans="1:1">
      <c r="A19" s="5" t="s">
        <v>87</v>
      </c>
    </row>
    <row r="20" spans="1:1">
      <c r="A20" s="5" t="s">
        <v>11</v>
      </c>
    </row>
    <row r="21" spans="1:1">
      <c r="A21" s="5" t="s">
        <v>48</v>
      </c>
    </row>
    <row r="22" spans="1:1">
      <c r="A22" s="5" t="s">
        <v>92</v>
      </c>
    </row>
    <row r="23" spans="1:1">
      <c r="A23" s="3" t="s">
        <v>89</v>
      </c>
    </row>
    <row r="24" spans="1:1">
      <c r="A24" s="3" t="s">
        <v>90</v>
      </c>
    </row>
    <row r="25" spans="1:1">
      <c r="A25" s="3" t="s">
        <v>88</v>
      </c>
    </row>
    <row r="26" spans="1:1">
      <c r="A26" s="3" t="s">
        <v>91</v>
      </c>
    </row>
    <row r="27" spans="1:1">
      <c r="A27" s="5" t="s">
        <v>93</v>
      </c>
    </row>
    <row r="29" spans="1:1" ht="13">
      <c r="A29" s="18" t="s">
        <v>17</v>
      </c>
    </row>
    <row r="30" spans="1:1">
      <c r="A30" s="5"/>
    </row>
    <row r="31" spans="1:1">
      <c r="A31" s="5" t="s">
        <v>82</v>
      </c>
    </row>
    <row r="32" spans="1:1">
      <c r="A32" s="5" t="s">
        <v>76</v>
      </c>
    </row>
    <row r="33" spans="1:1">
      <c r="A33" s="5" t="s">
        <v>77</v>
      </c>
    </row>
    <row r="34" spans="1:1">
      <c r="A34" s="5" t="s">
        <v>2</v>
      </c>
    </row>
    <row r="35" spans="1:1">
      <c r="A35" s="5" t="s">
        <v>16</v>
      </c>
    </row>
    <row r="36" spans="1:1">
      <c r="A36" s="5" t="s">
        <v>78</v>
      </c>
    </row>
    <row r="37" spans="1:1">
      <c r="A37" s="5" t="s">
        <v>79</v>
      </c>
    </row>
    <row r="38" spans="1:1">
      <c r="A38" s="5" t="s">
        <v>18</v>
      </c>
    </row>
    <row r="39" spans="1:1">
      <c r="A39" s="5" t="s">
        <v>80</v>
      </c>
    </row>
    <row r="40" spans="1:1">
      <c r="A40" s="5" t="s">
        <v>81</v>
      </c>
    </row>
  </sheetData>
  <phoneticPr fontId="4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PortugalAZ</vt:lpstr>
      <vt:lpstr>Definicoes_Instrucoes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Castanhola</dc:creator>
  <cp:keywords/>
  <dc:description/>
  <cp:lastModifiedBy>Castanhola</cp:lastModifiedBy>
  <dcterms:created xsi:type="dcterms:W3CDTF">2007-11-17T23:20:17Z</dcterms:created>
  <dcterms:modified xsi:type="dcterms:W3CDTF">2014-11-29T20:23:30Z</dcterms:modified>
  <cp:category/>
</cp:coreProperties>
</file>