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3"/>
  <workbookPr showInkAnnotation="0" autoCompressPictures="0"/>
  <mc:AlternateContent xmlns:mc="http://schemas.openxmlformats.org/markup-compatibility/2006">
    <mc:Choice Requires="x15">
      <x15ac:absPath xmlns:x15ac="http://schemas.microsoft.com/office/spreadsheetml/2010/11/ac" url="/Users/castanhola/Documents/EuroBillTracker/Jogos/HMS/01_ParticipacaoCastanhola_FicheiroMagico/"/>
    </mc:Choice>
  </mc:AlternateContent>
  <xr:revisionPtr revIDLastSave="0" documentId="13_ncr:1_{C8D1019A-242C-4A44-973D-4BC9642D2F0F}" xr6:coauthVersionLast="45" xr6:coauthVersionMax="45" xr10:uidLastSave="{00000000-0000-0000-0000-000000000000}"/>
  <bookViews>
    <workbookView xWindow="1080" yWindow="460" windowWidth="32520" windowHeight="12340" tabRatio="702" xr2:uid="{00000000-000D-0000-FFFF-FFFF00000000}"/>
  </bookViews>
  <sheets>
    <sheet name="hms" sheetId="1" r:id="rId1"/>
    <sheet name="Definicoes_Instrucoes" sheetId="4"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N5" i="1" l="1"/>
  <c r="P5" i="1" s="1"/>
  <c r="AB5" i="1" s="1"/>
  <c r="O5" i="1"/>
  <c r="Q5" i="1"/>
  <c r="R5" i="1"/>
  <c r="S5" i="1"/>
  <c r="T5" i="1"/>
  <c r="U5" i="1"/>
  <c r="V5" i="1"/>
  <c r="W5" i="1"/>
  <c r="X5" i="1"/>
  <c r="Y5" i="1"/>
  <c r="Z5" i="1"/>
  <c r="AA5" i="1"/>
  <c r="N6" i="1"/>
  <c r="P6" i="1" s="1"/>
  <c r="AB6" i="1" s="1"/>
  <c r="O6" i="1"/>
  <c r="Q6" i="1" s="1"/>
  <c r="R6" i="1"/>
  <c r="S6" i="1"/>
  <c r="T6" i="1"/>
  <c r="U6" i="1"/>
  <c r="V6" i="1"/>
  <c r="W6" i="1"/>
  <c r="X6" i="1"/>
  <c r="Y6" i="1"/>
  <c r="Z6" i="1"/>
  <c r="AA6" i="1"/>
  <c r="N7" i="1"/>
  <c r="P7" i="1" s="1"/>
  <c r="O7" i="1"/>
  <c r="Q7" i="1" s="1"/>
  <c r="T7" i="1"/>
  <c r="U7" i="1"/>
  <c r="V7" i="1"/>
  <c r="W7" i="1"/>
  <c r="X7" i="1"/>
  <c r="Y7" i="1"/>
  <c r="Z7" i="1"/>
  <c r="AA7" i="1"/>
  <c r="N8" i="1"/>
  <c r="P8" i="1" s="1"/>
  <c r="O8" i="1"/>
  <c r="Q8" i="1" s="1"/>
  <c r="U8" i="1"/>
  <c r="V8" i="1"/>
  <c r="W8" i="1"/>
  <c r="X8" i="1"/>
  <c r="Y8" i="1"/>
  <c r="Z8" i="1"/>
  <c r="AA8" i="1"/>
  <c r="N9" i="1"/>
  <c r="P9" i="1" s="1"/>
  <c r="O9" i="1"/>
  <c r="R9" i="1" s="1"/>
  <c r="W9" i="1"/>
  <c r="X9" i="1"/>
  <c r="Y9" i="1"/>
  <c r="Z9" i="1"/>
  <c r="AA9" i="1"/>
  <c r="N10" i="1"/>
  <c r="P10" i="1" s="1"/>
  <c r="O10" i="1"/>
  <c r="S10" i="1" s="1"/>
  <c r="X10" i="1"/>
  <c r="Y10" i="1"/>
  <c r="Z10" i="1"/>
  <c r="AA10" i="1"/>
  <c r="N11" i="1"/>
  <c r="P11" i="1" s="1"/>
  <c r="O11" i="1"/>
  <c r="T11" i="1" s="1"/>
  <c r="Y11" i="1"/>
  <c r="Z11" i="1"/>
  <c r="AA11" i="1"/>
  <c r="N12" i="1"/>
  <c r="P12" i="1" s="1"/>
  <c r="O12" i="1"/>
  <c r="U12" i="1" s="1"/>
  <c r="Z12" i="1"/>
  <c r="AA12" i="1"/>
  <c r="N13" i="1"/>
  <c r="P13" i="1" s="1"/>
  <c r="O13" i="1"/>
  <c r="V13" i="1" s="1"/>
  <c r="N14" i="1"/>
  <c r="P14" i="1" s="1"/>
  <c r="O14" i="1"/>
  <c r="W14" i="1" s="1"/>
  <c r="N15" i="1"/>
  <c r="P15" i="1" s="1"/>
  <c r="O15" i="1"/>
  <c r="X15" i="1" s="1"/>
  <c r="N16" i="1"/>
  <c r="O16" i="1"/>
  <c r="Y16" i="1" s="1"/>
  <c r="P16" i="1"/>
  <c r="AA16" i="1"/>
  <c r="N17" i="1"/>
  <c r="O17" i="1"/>
  <c r="Z17" i="1" s="1"/>
  <c r="P17" i="1"/>
  <c r="Q17" i="1"/>
  <c r="R17" i="1"/>
  <c r="S17" i="1"/>
  <c r="T17" i="1"/>
  <c r="U17" i="1"/>
  <c r="V17" i="1"/>
  <c r="W17" i="1"/>
  <c r="X17" i="1"/>
  <c r="Y17" i="1"/>
  <c r="AA17" i="1"/>
  <c r="AB17" i="1"/>
  <c r="N18" i="1"/>
  <c r="O18" i="1"/>
  <c r="Z18" i="1" s="1"/>
  <c r="P18" i="1"/>
  <c r="Q18" i="1"/>
  <c r="R18" i="1"/>
  <c r="S18" i="1"/>
  <c r="T18" i="1"/>
  <c r="U18" i="1"/>
  <c r="V18" i="1"/>
  <c r="W18" i="1"/>
  <c r="X18" i="1"/>
  <c r="Y18" i="1"/>
  <c r="AA18" i="1"/>
  <c r="AB18" i="1"/>
  <c r="N19" i="1"/>
  <c r="O19" i="1"/>
  <c r="P19" i="1"/>
  <c r="Q19" i="1"/>
  <c r="R19" i="1"/>
  <c r="S19" i="1"/>
  <c r="T19" i="1"/>
  <c r="U19" i="1"/>
  <c r="V19" i="1"/>
  <c r="W19" i="1"/>
  <c r="X19" i="1"/>
  <c r="Y19" i="1"/>
  <c r="Z19" i="1"/>
  <c r="AA19" i="1"/>
  <c r="AB19" i="1"/>
  <c r="N20" i="1"/>
  <c r="O20" i="1"/>
  <c r="P20" i="1"/>
  <c r="Q20" i="1"/>
  <c r="R20" i="1"/>
  <c r="S20" i="1"/>
  <c r="T20" i="1"/>
  <c r="U20" i="1"/>
  <c r="V20" i="1"/>
  <c r="W20" i="1"/>
  <c r="X20" i="1"/>
  <c r="Y20" i="1"/>
  <c r="Z20" i="1"/>
  <c r="AA20" i="1"/>
  <c r="AB20" i="1"/>
  <c r="N21" i="1"/>
  <c r="P21" i="1" s="1"/>
  <c r="O21" i="1"/>
  <c r="Q21" i="1"/>
  <c r="R21" i="1"/>
  <c r="S21" i="1"/>
  <c r="T21" i="1"/>
  <c r="U21" i="1"/>
  <c r="V21" i="1"/>
  <c r="W21" i="1"/>
  <c r="X21" i="1"/>
  <c r="Y21" i="1"/>
  <c r="Z21" i="1"/>
  <c r="AA21" i="1"/>
  <c r="AB21" i="1"/>
  <c r="N22" i="1"/>
  <c r="P22" i="1" s="1"/>
  <c r="O22" i="1"/>
  <c r="Q22" i="1"/>
  <c r="R22" i="1"/>
  <c r="S22" i="1"/>
  <c r="T22" i="1"/>
  <c r="U22" i="1"/>
  <c r="V22" i="1"/>
  <c r="W22" i="1"/>
  <c r="X22" i="1"/>
  <c r="Y22" i="1"/>
  <c r="Z22" i="1"/>
  <c r="AA22" i="1"/>
  <c r="AB22" i="1"/>
  <c r="N23" i="1"/>
  <c r="P23" i="1" s="1"/>
  <c r="O23" i="1"/>
  <c r="Q23" i="1"/>
  <c r="R23" i="1"/>
  <c r="S23" i="1"/>
  <c r="T23" i="1"/>
  <c r="U23" i="1"/>
  <c r="V23" i="1"/>
  <c r="W23" i="1"/>
  <c r="X23" i="1"/>
  <c r="Y23" i="1"/>
  <c r="Z23" i="1"/>
  <c r="AA23" i="1"/>
  <c r="AB23" i="1"/>
  <c r="N24" i="1"/>
  <c r="P24" i="1" s="1"/>
  <c r="O24" i="1"/>
  <c r="Q24" i="1"/>
  <c r="R24" i="1"/>
  <c r="S24" i="1"/>
  <c r="T24" i="1"/>
  <c r="U24" i="1"/>
  <c r="V24" i="1"/>
  <c r="W24" i="1"/>
  <c r="X24" i="1"/>
  <c r="Y24" i="1"/>
  <c r="Z24" i="1"/>
  <c r="AA24" i="1"/>
  <c r="AB24" i="1"/>
  <c r="N25" i="1"/>
  <c r="P25" i="1" s="1"/>
  <c r="O25" i="1"/>
  <c r="Q25" i="1"/>
  <c r="R25" i="1"/>
  <c r="S25" i="1"/>
  <c r="T25" i="1"/>
  <c r="U25" i="1"/>
  <c r="V25" i="1"/>
  <c r="W25" i="1"/>
  <c r="X25" i="1"/>
  <c r="Y25" i="1"/>
  <c r="Z25" i="1"/>
  <c r="AA25" i="1"/>
  <c r="AB25" i="1"/>
  <c r="N26" i="1"/>
  <c r="P26" i="1" s="1"/>
  <c r="O26" i="1"/>
  <c r="Q26" i="1"/>
  <c r="R26" i="1"/>
  <c r="S26" i="1"/>
  <c r="T26" i="1"/>
  <c r="U26" i="1"/>
  <c r="V26" i="1"/>
  <c r="W26" i="1"/>
  <c r="X26" i="1"/>
  <c r="Y26" i="1"/>
  <c r="Z26" i="1"/>
  <c r="AA26" i="1"/>
  <c r="AB26" i="1"/>
  <c r="N27" i="1"/>
  <c r="P27" i="1" s="1"/>
  <c r="O27" i="1"/>
  <c r="Q27" i="1"/>
  <c r="R27" i="1"/>
  <c r="S27" i="1"/>
  <c r="T27" i="1"/>
  <c r="U27" i="1"/>
  <c r="V27" i="1"/>
  <c r="W27" i="1"/>
  <c r="X27" i="1"/>
  <c r="Y27" i="1"/>
  <c r="Z27" i="1"/>
  <c r="AA27" i="1"/>
  <c r="AB27" i="1"/>
  <c r="N28" i="1"/>
  <c r="P28" i="1" s="1"/>
  <c r="O28" i="1"/>
  <c r="Z28" i="1" s="1"/>
  <c r="Q28" i="1"/>
  <c r="R28" i="1"/>
  <c r="S28" i="1"/>
  <c r="T28" i="1"/>
  <c r="U28" i="1"/>
  <c r="V28" i="1"/>
  <c r="W28" i="1"/>
  <c r="X28" i="1"/>
  <c r="Y28" i="1"/>
  <c r="AA28" i="1"/>
  <c r="AB28" i="1"/>
  <c r="N29" i="1"/>
  <c r="P29" i="1" s="1"/>
  <c r="O29" i="1"/>
  <c r="Z29" i="1" s="1"/>
  <c r="Q29" i="1"/>
  <c r="R29" i="1"/>
  <c r="S29" i="1"/>
  <c r="T29" i="1"/>
  <c r="U29" i="1"/>
  <c r="V29" i="1"/>
  <c r="W29" i="1"/>
  <c r="X29" i="1"/>
  <c r="Y29" i="1"/>
  <c r="AA29" i="1"/>
  <c r="AB29" i="1"/>
  <c r="N30" i="1"/>
  <c r="P30" i="1" s="1"/>
  <c r="O30" i="1"/>
  <c r="Z30" i="1" s="1"/>
  <c r="Q30" i="1"/>
  <c r="R30" i="1"/>
  <c r="S30" i="1"/>
  <c r="T30" i="1"/>
  <c r="U30" i="1"/>
  <c r="V30" i="1"/>
  <c r="W30" i="1"/>
  <c r="X30" i="1"/>
  <c r="Y30" i="1"/>
  <c r="AA30" i="1"/>
  <c r="AB30" i="1"/>
  <c r="N31" i="1"/>
  <c r="O31" i="1"/>
  <c r="Z31" i="1" s="1"/>
  <c r="P31" i="1"/>
  <c r="Q31" i="1"/>
  <c r="R31" i="1"/>
  <c r="S31" i="1"/>
  <c r="T31" i="1"/>
  <c r="U31" i="1"/>
  <c r="V31" i="1"/>
  <c r="W31" i="1"/>
  <c r="X31" i="1"/>
  <c r="Y31" i="1"/>
  <c r="AA31" i="1"/>
  <c r="AB31" i="1"/>
  <c r="N32" i="1"/>
  <c r="O32" i="1"/>
  <c r="Z32" i="1" s="1"/>
  <c r="P32" i="1"/>
  <c r="Q32" i="1"/>
  <c r="R32" i="1"/>
  <c r="S32" i="1"/>
  <c r="T32" i="1"/>
  <c r="U32" i="1"/>
  <c r="V32" i="1"/>
  <c r="W32" i="1"/>
  <c r="X32" i="1"/>
  <c r="Y32" i="1"/>
  <c r="AA32" i="1"/>
  <c r="AB32" i="1"/>
  <c r="N33" i="1"/>
  <c r="O33" i="1"/>
  <c r="Z33" i="1" s="1"/>
  <c r="P33" i="1"/>
  <c r="Q33" i="1"/>
  <c r="R33" i="1"/>
  <c r="S33" i="1"/>
  <c r="T33" i="1"/>
  <c r="U33" i="1"/>
  <c r="V33" i="1"/>
  <c r="W33" i="1"/>
  <c r="X33" i="1"/>
  <c r="Y33" i="1"/>
  <c r="AA33" i="1"/>
  <c r="AB33" i="1"/>
  <c r="N34" i="1"/>
  <c r="O34" i="1"/>
  <c r="P34" i="1"/>
  <c r="Q34" i="1"/>
  <c r="R34" i="1"/>
  <c r="S34" i="1"/>
  <c r="T34" i="1"/>
  <c r="U34" i="1"/>
  <c r="V34" i="1"/>
  <c r="W34" i="1"/>
  <c r="X34" i="1"/>
  <c r="Y34" i="1"/>
  <c r="Z34" i="1"/>
  <c r="AA34" i="1"/>
  <c r="AB34" i="1"/>
  <c r="N35" i="1"/>
  <c r="O35" i="1"/>
  <c r="P35" i="1"/>
  <c r="Q35" i="1"/>
  <c r="R35" i="1"/>
  <c r="S35" i="1"/>
  <c r="T35" i="1"/>
  <c r="U35" i="1"/>
  <c r="V35" i="1"/>
  <c r="W35" i="1"/>
  <c r="X35" i="1"/>
  <c r="Y35" i="1"/>
  <c r="Z35" i="1"/>
  <c r="AA35" i="1"/>
  <c r="AB35" i="1"/>
  <c r="N36" i="1"/>
  <c r="O36" i="1"/>
  <c r="P36" i="1"/>
  <c r="Q36" i="1"/>
  <c r="R36" i="1"/>
  <c r="S36" i="1"/>
  <c r="T36" i="1"/>
  <c r="U36" i="1"/>
  <c r="V36" i="1"/>
  <c r="W36" i="1"/>
  <c r="X36" i="1"/>
  <c r="Y36" i="1"/>
  <c r="Z36" i="1"/>
  <c r="AA36" i="1"/>
  <c r="AB36" i="1"/>
  <c r="N37" i="1"/>
  <c r="P37" i="1" s="1"/>
  <c r="O37" i="1"/>
  <c r="Q37" i="1"/>
  <c r="R37" i="1"/>
  <c r="S37" i="1"/>
  <c r="T37" i="1"/>
  <c r="U37" i="1"/>
  <c r="V37" i="1"/>
  <c r="W37" i="1"/>
  <c r="X37" i="1"/>
  <c r="Y37" i="1"/>
  <c r="Z37" i="1"/>
  <c r="AA37" i="1"/>
  <c r="AB37" i="1"/>
  <c r="N38" i="1"/>
  <c r="P38" i="1" s="1"/>
  <c r="O38" i="1"/>
  <c r="Q38" i="1"/>
  <c r="R38" i="1"/>
  <c r="S38" i="1"/>
  <c r="T38" i="1"/>
  <c r="U38" i="1"/>
  <c r="V38" i="1"/>
  <c r="W38" i="1"/>
  <c r="X38" i="1"/>
  <c r="Y38" i="1"/>
  <c r="Z38" i="1"/>
  <c r="AA38" i="1"/>
  <c r="AB38" i="1"/>
  <c r="N39" i="1"/>
  <c r="P39" i="1" s="1"/>
  <c r="O39" i="1"/>
  <c r="Q39" i="1"/>
  <c r="R39" i="1"/>
  <c r="S39" i="1"/>
  <c r="T39" i="1"/>
  <c r="U39" i="1"/>
  <c r="V39" i="1"/>
  <c r="W39" i="1"/>
  <c r="X39" i="1"/>
  <c r="Y39" i="1"/>
  <c r="Z39" i="1"/>
  <c r="AA39" i="1"/>
  <c r="AB39" i="1"/>
  <c r="N40" i="1"/>
  <c r="P40" i="1" s="1"/>
  <c r="O40" i="1"/>
  <c r="Q40" i="1"/>
  <c r="R40" i="1"/>
  <c r="S40" i="1"/>
  <c r="T40" i="1"/>
  <c r="U40" i="1"/>
  <c r="V40" i="1"/>
  <c r="W40" i="1"/>
  <c r="X40" i="1"/>
  <c r="Y40" i="1"/>
  <c r="Z40" i="1"/>
  <c r="AA40" i="1"/>
  <c r="AB40" i="1"/>
  <c r="N41" i="1"/>
  <c r="P41" i="1" s="1"/>
  <c r="O41" i="1"/>
  <c r="Q41" i="1"/>
  <c r="R41" i="1"/>
  <c r="S41" i="1"/>
  <c r="T41" i="1"/>
  <c r="U41" i="1"/>
  <c r="V41" i="1"/>
  <c r="W41" i="1"/>
  <c r="X41" i="1"/>
  <c r="Y41" i="1"/>
  <c r="Z41" i="1"/>
  <c r="AA41" i="1"/>
  <c r="AB41" i="1"/>
  <c r="N42" i="1"/>
  <c r="P42" i="1" s="1"/>
  <c r="O42" i="1"/>
  <c r="Q42" i="1"/>
  <c r="R42" i="1"/>
  <c r="S42" i="1"/>
  <c r="T42" i="1"/>
  <c r="U42" i="1"/>
  <c r="V42" i="1"/>
  <c r="W42" i="1"/>
  <c r="X42" i="1"/>
  <c r="Y42" i="1"/>
  <c r="Z42" i="1"/>
  <c r="AA42" i="1"/>
  <c r="AB42" i="1"/>
  <c r="N43" i="1"/>
  <c r="P43" i="1" s="1"/>
  <c r="O43" i="1"/>
  <c r="Z43" i="1" s="1"/>
  <c r="Q43" i="1"/>
  <c r="R43" i="1"/>
  <c r="S43" i="1"/>
  <c r="T43" i="1"/>
  <c r="U43" i="1"/>
  <c r="V43" i="1"/>
  <c r="W43" i="1"/>
  <c r="X43" i="1"/>
  <c r="Y43" i="1"/>
  <c r="AA43" i="1"/>
  <c r="AB43" i="1"/>
  <c r="N44" i="1"/>
  <c r="P44" i="1" s="1"/>
  <c r="O44" i="1"/>
  <c r="Z44" i="1" s="1"/>
  <c r="Q44" i="1"/>
  <c r="R44" i="1"/>
  <c r="S44" i="1"/>
  <c r="T44" i="1"/>
  <c r="U44" i="1"/>
  <c r="V44" i="1"/>
  <c r="W44" i="1"/>
  <c r="X44" i="1"/>
  <c r="Y44" i="1"/>
  <c r="AA44" i="1"/>
  <c r="AB44" i="1"/>
  <c r="N45" i="1"/>
  <c r="P45" i="1" s="1"/>
  <c r="O45" i="1"/>
  <c r="Z45" i="1" s="1"/>
  <c r="Q45" i="1"/>
  <c r="R45" i="1"/>
  <c r="S45" i="1"/>
  <c r="T45" i="1"/>
  <c r="U45" i="1"/>
  <c r="V45" i="1"/>
  <c r="W45" i="1"/>
  <c r="X45" i="1"/>
  <c r="Y45" i="1"/>
  <c r="AA45" i="1"/>
  <c r="AB45" i="1"/>
  <c r="N46" i="1"/>
  <c r="O46" i="1"/>
  <c r="Z46" i="1" s="1"/>
  <c r="P46" i="1"/>
  <c r="Q46" i="1"/>
  <c r="R46" i="1"/>
  <c r="S46" i="1"/>
  <c r="T46" i="1"/>
  <c r="U46" i="1"/>
  <c r="V46" i="1"/>
  <c r="W46" i="1"/>
  <c r="X46" i="1"/>
  <c r="Y46" i="1"/>
  <c r="AA46" i="1"/>
  <c r="AB46" i="1"/>
  <c r="N47" i="1"/>
  <c r="O47" i="1"/>
  <c r="Z47" i="1" s="1"/>
  <c r="P47" i="1"/>
  <c r="Q47" i="1"/>
  <c r="R47" i="1"/>
  <c r="S47" i="1"/>
  <c r="T47" i="1"/>
  <c r="U47" i="1"/>
  <c r="V47" i="1"/>
  <c r="W47" i="1"/>
  <c r="X47" i="1"/>
  <c r="Y47" i="1"/>
  <c r="AA47" i="1"/>
  <c r="AB47" i="1"/>
  <c r="N48" i="1"/>
  <c r="O48" i="1"/>
  <c r="Z48" i="1" s="1"/>
  <c r="P48" i="1"/>
  <c r="Q48" i="1"/>
  <c r="R48" i="1"/>
  <c r="S48" i="1"/>
  <c r="T48" i="1"/>
  <c r="U48" i="1"/>
  <c r="V48" i="1"/>
  <c r="W48" i="1"/>
  <c r="X48" i="1"/>
  <c r="Y48" i="1"/>
  <c r="AA48" i="1"/>
  <c r="AB48" i="1"/>
  <c r="N49" i="1"/>
  <c r="O49" i="1"/>
  <c r="Z49" i="1" s="1"/>
  <c r="P49" i="1"/>
  <c r="Q49" i="1"/>
  <c r="R49" i="1"/>
  <c r="S49" i="1"/>
  <c r="T49" i="1"/>
  <c r="U49" i="1"/>
  <c r="V49" i="1"/>
  <c r="W49" i="1"/>
  <c r="X49" i="1"/>
  <c r="Y49" i="1"/>
  <c r="AA49" i="1"/>
  <c r="AB49" i="1"/>
  <c r="N50" i="1"/>
  <c r="O50" i="1"/>
  <c r="P50" i="1"/>
  <c r="Q50" i="1"/>
  <c r="R50" i="1"/>
  <c r="S50" i="1"/>
  <c r="T50" i="1"/>
  <c r="U50" i="1"/>
  <c r="V50" i="1"/>
  <c r="W50" i="1"/>
  <c r="X50" i="1"/>
  <c r="Y50" i="1"/>
  <c r="Z50" i="1"/>
  <c r="AA50" i="1"/>
  <c r="AB50" i="1"/>
  <c r="N51" i="1"/>
  <c r="O51" i="1"/>
  <c r="P51" i="1"/>
  <c r="Q51" i="1"/>
  <c r="R51" i="1"/>
  <c r="S51" i="1"/>
  <c r="T51" i="1"/>
  <c r="U51" i="1"/>
  <c r="V51" i="1"/>
  <c r="W51" i="1"/>
  <c r="X51" i="1"/>
  <c r="Y51" i="1"/>
  <c r="Z51" i="1"/>
  <c r="AA51" i="1"/>
  <c r="AB51" i="1"/>
  <c r="N52" i="1"/>
  <c r="O52" i="1"/>
  <c r="P52" i="1"/>
  <c r="Q52" i="1"/>
  <c r="R52" i="1"/>
  <c r="S52" i="1"/>
  <c r="T52" i="1"/>
  <c r="U52" i="1"/>
  <c r="V52" i="1"/>
  <c r="W52" i="1"/>
  <c r="X52" i="1"/>
  <c r="Y52" i="1"/>
  <c r="Z52" i="1"/>
  <c r="AA52" i="1"/>
  <c r="AB52" i="1"/>
  <c r="N53" i="1"/>
  <c r="P53" i="1" s="1"/>
  <c r="O53" i="1"/>
  <c r="Q53" i="1"/>
  <c r="R53" i="1"/>
  <c r="S53" i="1"/>
  <c r="T53" i="1"/>
  <c r="U53" i="1"/>
  <c r="V53" i="1"/>
  <c r="W53" i="1"/>
  <c r="X53" i="1"/>
  <c r="Y53" i="1"/>
  <c r="Z53" i="1"/>
  <c r="AA53" i="1"/>
  <c r="AB53" i="1"/>
  <c r="AA4" i="1"/>
  <c r="Z4" i="1"/>
  <c r="Y4" i="1"/>
  <c r="X4" i="1"/>
  <c r="W4" i="1"/>
  <c r="V4" i="1"/>
  <c r="U4" i="1"/>
  <c r="T4" i="1"/>
  <c r="S4" i="1"/>
  <c r="R4" i="1"/>
  <c r="Q4" i="1"/>
  <c r="P4" i="1"/>
  <c r="O4" i="1"/>
  <c r="N4" i="1"/>
  <c r="X16" i="1" l="1"/>
  <c r="W15" i="1"/>
  <c r="V14" i="1"/>
  <c r="U13" i="1"/>
  <c r="T12" i="1"/>
  <c r="S11" i="1"/>
  <c r="R10" i="1"/>
  <c r="Q9" i="1"/>
  <c r="AB9" i="1" s="1"/>
  <c r="W16" i="1"/>
  <c r="V15" i="1"/>
  <c r="U14" i="1"/>
  <c r="T13" i="1"/>
  <c r="S12" i="1"/>
  <c r="R11" i="1"/>
  <c r="Q10" i="1"/>
  <c r="AB10" i="1" s="1"/>
  <c r="V16" i="1"/>
  <c r="U15" i="1"/>
  <c r="T14" i="1"/>
  <c r="S13" i="1"/>
  <c r="R12" i="1"/>
  <c r="Q11" i="1"/>
  <c r="AB11" i="1" s="1"/>
  <c r="U16" i="1"/>
  <c r="T15" i="1"/>
  <c r="S14" i="1"/>
  <c r="R13" i="1"/>
  <c r="Q12" i="1"/>
  <c r="AB12" i="1" s="1"/>
  <c r="T16" i="1"/>
  <c r="S15" i="1"/>
  <c r="R14" i="1"/>
  <c r="Q13" i="1"/>
  <c r="AB13" i="1" s="1"/>
  <c r="S16" i="1"/>
  <c r="R15" i="1"/>
  <c r="Q14" i="1"/>
  <c r="AB14" i="1" s="1"/>
  <c r="R16" i="1"/>
  <c r="Q15" i="1"/>
  <c r="AB15" i="1" s="1"/>
  <c r="Q16" i="1"/>
  <c r="AB16" i="1" s="1"/>
  <c r="Y12" i="1"/>
  <c r="W10" i="1"/>
  <c r="AA15" i="1"/>
  <c r="Z14" i="1"/>
  <c r="Y13" i="1"/>
  <c r="X12" i="1"/>
  <c r="W11" i="1"/>
  <c r="V10" i="1"/>
  <c r="U9" i="1"/>
  <c r="T8" i="1"/>
  <c r="S7" i="1"/>
  <c r="AB7" i="1" s="1"/>
  <c r="AA13" i="1"/>
  <c r="Z15" i="1"/>
  <c r="Y14" i="1"/>
  <c r="X13" i="1"/>
  <c r="W12" i="1"/>
  <c r="V11" i="1"/>
  <c r="U10" i="1"/>
  <c r="T9" i="1"/>
  <c r="S8" i="1"/>
  <c r="R7" i="1"/>
  <c r="AA14" i="1"/>
  <c r="Z13" i="1"/>
  <c r="V9" i="1"/>
  <c r="Z16" i="1"/>
  <c r="Y15" i="1"/>
  <c r="X14" i="1"/>
  <c r="W13" i="1"/>
  <c r="V12" i="1"/>
  <c r="U11" i="1"/>
  <c r="T10" i="1"/>
  <c r="S9" i="1"/>
  <c r="R8" i="1"/>
  <c r="AB8" i="1" s="1"/>
  <c r="X11" i="1"/>
  <c r="AB4" i="1"/>
</calcChain>
</file>

<file path=xl/sharedStrings.xml><?xml version="1.0" encoding="utf-8"?>
<sst xmlns="http://schemas.openxmlformats.org/spreadsheetml/2006/main" count="91" uniqueCount="78">
  <si>
    <t>Cor para comentários =</t>
    <phoneticPr fontId="3" type="noConversion"/>
  </si>
  <si>
    <t>#005188</t>
    <phoneticPr fontId="3" type="noConversion"/>
  </si>
  <si>
    <t>red</t>
    <phoneticPr fontId="3" type="noConversion"/>
  </si>
  <si>
    <t>orange</t>
    <phoneticPr fontId="3" type="noConversion"/>
  </si>
  <si>
    <t>Cor de fundo dos posts escuros =</t>
  </si>
  <si>
    <t>Cor de fundo dos posts claros =</t>
    <phoneticPr fontId="3" type="noConversion"/>
  </si>
  <si>
    <t>Comentário</t>
  </si>
  <si>
    <t>Cor</t>
  </si>
  <si>
    <t>Cor para os valores completos =</t>
  </si>
  <si>
    <t>Cor para os valores incompletos =</t>
  </si>
  <si>
    <t>Cor para a data, sem vitória =</t>
  </si>
  <si>
    <t>black</t>
  </si>
  <si>
    <t>Nº</t>
  </si>
  <si>
    <t>#E1EBF2</t>
  </si>
  <si>
    <t>#ECF3F7</t>
  </si>
  <si>
    <t>[table]</t>
  </si>
  <si>
    <t>Copiar coluna para o fórum</t>
  </si>
  <si>
    <t>orange</t>
  </si>
  <si>
    <t>Cor para bingo =</t>
  </si>
  <si>
    <t>DAno</t>
  </si>
  <si>
    <t>hMês</t>
  </si>
  <si>
    <t>hSem</t>
  </si>
  <si>
    <t>hAno</t>
  </si>
  <si>
    <t>mSem</t>
  </si>
  <si>
    <t>mMês</t>
  </si>
  <si>
    <t>mAno</t>
  </si>
  <si>
    <t>sSem</t>
  </si>
  <si>
    <t>sMês</t>
  </si>
  <si>
    <t>Data</t>
  </si>
  <si>
    <t>Link para a última nota</t>
  </si>
  <si>
    <t>https://pt.eurobilltracker.com/notes/?id=17887360</t>
  </si>
  <si>
    <r>
      <t xml:space="preserve">Para este </t>
    </r>
    <r>
      <rPr>
        <b/>
        <i/>
        <sz val="12"/>
        <rFont val="Arial"/>
        <family val="2"/>
      </rPr>
      <t>"ficheiro mágico"</t>
    </r>
    <r>
      <rPr>
        <b/>
        <sz val="12"/>
        <rFont val="Arial"/>
        <family val="2"/>
      </rPr>
      <t xml:space="preserve"> funcionar correctamente é muito importante não alterar o conteúdo das colunas N a AB, a menos que saibam o que estão a fazer.  ;-)</t>
    </r>
  </si>
  <si>
    <t>Instruções</t>
  </si>
  <si>
    <r>
      <t>1.</t>
    </r>
    <r>
      <rPr>
        <sz val="10"/>
        <rFont val="Arial"/>
        <family val="2"/>
      </rPr>
      <t xml:space="preserve"> Colocar nas colunas A a I, o total de dias do ano (DAno), horas da semana (hSem), horas do mês (hMês), horas do ano (hAno), minutos da semana (mSem), minutos do mês (mMês), minutos do ano (mAno), segundos da semana (sSem) e segundos do mês (sMês) em que foram registadas notas.</t>
    </r>
  </si>
  <si>
    <r>
      <t>3.</t>
    </r>
    <r>
      <rPr>
        <sz val="10"/>
        <rFont val="Arial"/>
        <family val="2"/>
      </rPr>
      <t xml:space="preserve"> Colocar na coluna K o link para a última nota registada, correspondente a cada uma das linhas.</t>
    </r>
  </si>
  <si>
    <r>
      <t>4.</t>
    </r>
    <r>
      <rPr>
        <sz val="10"/>
        <rFont val="Arial"/>
        <family val="2"/>
      </rPr>
      <t xml:space="preserve"> Colocar na coluna L um eventual comentário, que aparecerá com a cor indicada na coluna M ("Bingo dos dias do ano", por exemplo).</t>
    </r>
  </si>
  <si>
    <r>
      <t>5.</t>
    </r>
    <r>
      <rPr>
        <sz val="10"/>
        <rFont val="Arial"/>
        <family val="2"/>
      </rPr>
      <t xml:space="preserve"> Colocar na coluna M a cor com que se deve escrever o conteúdo da coluna L.</t>
    </r>
  </si>
  <si>
    <r>
      <t>7.</t>
    </r>
    <r>
      <rPr>
        <sz val="10"/>
        <rFont val="Arial"/>
        <family val="2"/>
      </rPr>
      <t xml:space="preserve"> Para terminar copiar para o Fórum do EBT o conteúdo da coluna AB, onde se encontra a informação em formato BBCode.</t>
    </r>
  </si>
  <si>
    <t>2005/10/17</t>
  </si>
  <si>
    <t>https://pt.eurobilltracker.com/notes/?id=11030147</t>
  </si>
  <si>
    <t>Primeira nota registada no EBT</t>
  </si>
  <si>
    <t>2006/06/02</t>
  </si>
  <si>
    <t>2006/06/13</t>
  </si>
  <si>
    <t>https://pt.eurobilltracker.com/notes/?id=18252318</t>
  </si>
  <si>
    <t>2006/08/25</t>
  </si>
  <si>
    <t>https://pt.eurobilltracker.com/notes/?id=20742812</t>
  </si>
  <si>
    <t>2010/10/15</t>
  </si>
  <si>
    <t>https://pt.eurobilltracker.com/notes/?id=86746615</t>
  </si>
  <si>
    <t>2010/10/16</t>
  </si>
  <si>
    <t>https://pt.eurobilltracker.com/notes/?id=86770526</t>
  </si>
  <si>
    <t>2015/01/19</t>
  </si>
  <si>
    <t>https://pt.eurobilltracker.com/notes/?id=147968693</t>
  </si>
  <si>
    <t>2015/03/06</t>
  </si>
  <si>
    <t>https://pt.eurobilltracker.com/notes/?id=149585633</t>
  </si>
  <si>
    <t>2015/08/19</t>
  </si>
  <si>
    <t>https://pt.eurobilltracker.com/notes/?id=155245688</t>
  </si>
  <si>
    <t>2017/02/07</t>
  </si>
  <si>
    <t>https://pt.eurobilltracker.com/notes/?id=172987336</t>
  </si>
  <si>
    <t>Bingo dos 60 minutos da hora</t>
  </si>
  <si>
    <t>Bingo dos 60 segundos do minuto</t>
  </si>
  <si>
    <t>Bingo das 24 horas do dia</t>
  </si>
  <si>
    <t>Bingo dos 3600 segundos da hora</t>
  </si>
  <si>
    <t>Bingo dos 1440 minutos do dia</t>
  </si>
  <si>
    <t>Bingo das horas da semana</t>
  </si>
  <si>
    <t>Bingo dos minutos da semana</t>
  </si>
  <si>
    <t>Bingo dos dias do ano</t>
  </si>
  <si>
    <t>Bingo dos 86400 segundos do dia</t>
  </si>
  <si>
    <t>Bingo das horas do mês</t>
  </si>
  <si>
    <t>2017/02/20</t>
  </si>
  <si>
    <t>https://pt.eurobilltracker.com/notes/?id=173345893</t>
  </si>
  <si>
    <t>Bingo dos minutos do mês</t>
  </si>
  <si>
    <t>2017/12/01</t>
  </si>
  <si>
    <t>https://pt.eurobilltracker.com/notes/?id=181557556</t>
  </si>
  <si>
    <t>Para ordenar a tabela, selecionar as colunas A a M, da linha 3 à última linha com informação, usando a opção "my list has headers" (é necessário remover a proteção da folha de cálculo)</t>
  </si>
  <si>
    <r>
      <t>6.</t>
    </r>
    <r>
      <rPr>
        <sz val="10"/>
        <rFont val="Arial"/>
        <family val="2"/>
      </rPr>
      <t xml:space="preserve"> Para ordenar a tabela, selecionar as colunas A a M, da linha 3 à última linha com informação, usando a opção "my list has headers" (é necessário remover a proteção da folha de cálculo).</t>
    </r>
  </si>
  <si>
    <r>
      <t>2.</t>
    </r>
    <r>
      <rPr>
        <sz val="10"/>
        <rFont val="Arial"/>
        <family val="2"/>
      </rPr>
      <t xml:space="preserve"> Colocar na coluna J a data, no formato "aaaa/mm/dd", em que foi conseguida a prestação de cada uma das linhas.</t>
    </r>
  </si>
  <si>
    <t>[tr][td][size=85][b] [/b][/size][td][size=85][b][color=#000000]  DA[/color][/b][/size][/td][td][size=85][b][color=#000000]  hS[/color][/b][/size][/td][td][size=85][b][color=#000000]  hM[/color][/b][/size][/td][td][size=85][b][color=#000000] hAno[/color][/b][/size][/td][td][size=85][b][color=#000000] mSem[/color][/b][/size][/td][td][size=85][b][color=#000000] mMês[/color][/b][/size][/td][td][size=85][b][color=#000000]  mAno[/color][/b][/size][/td][td][size=85][b][color=#000000]   sSem[/color][/b][/size][/td][td][size=85][b][color=#000000]    sMês[/color][/b][/size][/td][/tr]</t>
  </si>
  <si>
    <t>2020/02/06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</si>
</sst>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8"/>
      <name val="Arial"/>
      <family val="2"/>
    </font>
    <font>
      <b/>
      <sz val="10"/>
      <name val="Arial"/>
      <family val="2"/>
    </font>
    <font>
      <sz val="8"/>
      <name val="Verdana"/>
      <family val="2"/>
    </font>
    <font>
      <b/>
      <sz val="12"/>
      <name val="Arial"/>
      <family val="2"/>
    </font>
    <font>
      <b/>
      <i/>
      <sz val="12"/>
      <name val="Arial"/>
      <family val="2"/>
    </font>
    <font>
      <b/>
      <sz val="11"/>
      <name val="Arial"/>
      <family val="2"/>
    </font>
    <font>
      <u/>
      <sz val="10"/>
      <color theme="11"/>
      <name val="Arial"/>
      <family val="2"/>
    </font>
    <font>
      <u/>
      <sz val="10"/>
      <color theme="10"/>
      <name val="Arial"/>
      <family val="2"/>
    </font>
    <font>
      <sz val="10"/>
      <name val="Arial"/>
      <family val="2"/>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CCFFCC"/>
        <bgColor indexed="64"/>
      </patternFill>
    </fill>
  </fills>
  <borders count="2">
    <border>
      <left/>
      <right/>
      <top/>
      <bottom/>
      <diagonal/>
    </border>
    <border>
      <left style="thin">
        <color auto="1"/>
      </left>
      <right/>
      <top/>
      <bottom/>
      <diagonal/>
    </border>
  </borders>
  <cellStyleXfs count="430">
    <xf numFmtId="0" fontId="0"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cellStyleXfs>
  <cellXfs count="46">
    <xf numFmtId="0" fontId="0" fillId="0" borderId="0" xfId="0"/>
    <xf numFmtId="0" fontId="0" fillId="0" borderId="0" xfId="0" applyAlignment="1">
      <alignment horizontal="center"/>
    </xf>
    <xf numFmtId="49" fontId="0" fillId="0" borderId="0" xfId="0" applyNumberFormat="1"/>
    <xf numFmtId="49" fontId="0" fillId="0" borderId="0" xfId="0" applyNumberFormat="1" applyAlignment="1">
      <alignment horizontal="left"/>
    </xf>
    <xf numFmtId="0" fontId="0" fillId="0" borderId="0" xfId="0" applyNumberFormat="1" applyAlignment="1">
      <alignment horizontal="left"/>
    </xf>
    <xf numFmtId="49" fontId="0" fillId="0" borderId="0" xfId="0" applyNumberFormat="1" applyAlignment="1">
      <alignment horizontal="right"/>
    </xf>
    <xf numFmtId="49" fontId="2" fillId="0" borderId="0" xfId="0" applyNumberFormat="1" applyFont="1" applyAlignment="1">
      <alignment horizontal="left"/>
    </xf>
    <xf numFmtId="49" fontId="4" fillId="0" borderId="0" xfId="0" applyNumberFormat="1" applyFont="1" applyAlignment="1">
      <alignment horizontal="left"/>
    </xf>
    <xf numFmtId="49" fontId="0" fillId="2" borderId="0" xfId="0" applyNumberFormat="1" applyFill="1"/>
    <xf numFmtId="0" fontId="0" fillId="2" borderId="0" xfId="0" applyNumberFormat="1" applyFill="1" applyAlignment="1">
      <alignment shrinkToFit="1"/>
    </xf>
    <xf numFmtId="0" fontId="0" fillId="2" borderId="0" xfId="0" applyFill="1" applyAlignment="1">
      <alignment shrinkToFit="1"/>
    </xf>
    <xf numFmtId="0" fontId="0" fillId="3" borderId="0" xfId="0" applyFill="1" applyAlignment="1">
      <alignment shrinkToFit="1"/>
    </xf>
    <xf numFmtId="0" fontId="0" fillId="0" borderId="0" xfId="0" applyNumberFormat="1" applyFill="1" applyAlignment="1">
      <alignment shrinkToFit="1"/>
    </xf>
    <xf numFmtId="0" fontId="0" fillId="0" borderId="0" xfId="0" applyFill="1" applyAlignment="1">
      <alignment shrinkToFit="1"/>
    </xf>
    <xf numFmtId="0" fontId="0" fillId="3" borderId="0" xfId="0" applyNumberFormat="1" applyFill="1" applyAlignment="1">
      <alignment shrinkToFit="1"/>
    </xf>
    <xf numFmtId="49" fontId="6" fillId="0" borderId="0" xfId="0" applyNumberFormat="1" applyFont="1" applyAlignment="1">
      <alignment horizontal="left"/>
    </xf>
    <xf numFmtId="0" fontId="0" fillId="2" borderId="0" xfId="0" applyNumberFormat="1" applyFill="1" applyAlignment="1">
      <alignment horizontal="center" shrinkToFit="1"/>
    </xf>
    <xf numFmtId="0" fontId="0" fillId="0" borderId="0" xfId="0" applyFill="1"/>
    <xf numFmtId="0" fontId="0" fillId="4" borderId="0" xfId="0" applyFill="1"/>
    <xf numFmtId="0" fontId="0" fillId="0" borderId="0" xfId="0" applyAlignment="1" applyProtection="1">
      <alignment horizontal="center"/>
      <protection locked="0"/>
    </xf>
    <xf numFmtId="49" fontId="0" fillId="0" borderId="0" xfId="0" applyNumberFormat="1" applyProtection="1">
      <protection locked="0"/>
    </xf>
    <xf numFmtId="49" fontId="0" fillId="0" borderId="0" xfId="0" applyNumberFormat="1" applyFill="1" applyProtection="1">
      <protection locked="0"/>
    </xf>
    <xf numFmtId="0" fontId="0" fillId="0" borderId="0" xfId="0" applyNumberFormat="1" applyAlignment="1" applyProtection="1">
      <alignment horizontal="left"/>
      <protection locked="0"/>
    </xf>
    <xf numFmtId="49" fontId="0" fillId="0" borderId="0" xfId="0" applyNumberFormat="1" applyFill="1" applyAlignment="1" applyProtection="1">
      <alignment horizontal="center"/>
      <protection locked="0"/>
    </xf>
    <xf numFmtId="0" fontId="0" fillId="0" borderId="0" xfId="0" applyBorder="1" applyAlignment="1" applyProtection="1">
      <alignment horizontal="center"/>
      <protection locked="0"/>
    </xf>
    <xf numFmtId="0" fontId="0" fillId="0" borderId="1" xfId="0" applyBorder="1" applyAlignment="1" applyProtection="1">
      <alignment horizontal="center"/>
      <protection locked="0"/>
    </xf>
    <xf numFmtId="0" fontId="9" fillId="4" borderId="0" xfId="0" applyFont="1" applyFill="1"/>
    <xf numFmtId="0" fontId="9" fillId="2" borderId="0" xfId="0" applyFont="1" applyFill="1" applyAlignment="1">
      <alignment horizontal="center"/>
    </xf>
    <xf numFmtId="0" fontId="2" fillId="2" borderId="0" xfId="0" applyFont="1" applyFill="1" applyAlignment="1">
      <alignment horizontal="left"/>
    </xf>
    <xf numFmtId="0" fontId="2" fillId="2" borderId="0" xfId="0" applyFont="1" applyFill="1"/>
    <xf numFmtId="0" fontId="2" fillId="2" borderId="0" xfId="0" applyFont="1" applyFill="1" applyAlignment="1">
      <alignment horizontal="center"/>
    </xf>
    <xf numFmtId="49" fontId="2" fillId="2" borderId="0" xfId="0" applyNumberFormat="1" applyFont="1" applyFill="1"/>
    <xf numFmtId="0" fontId="2" fillId="2" borderId="0" xfId="0" applyNumberFormat="1" applyFont="1" applyFill="1" applyAlignment="1">
      <alignment horizontal="center" shrinkToFit="1"/>
    </xf>
    <xf numFmtId="0" fontId="0" fillId="0" borderId="0" xfId="0" applyNumberFormat="1" applyFill="1" applyAlignment="1" applyProtection="1">
      <alignment horizontal="left"/>
      <protection locked="0"/>
    </xf>
    <xf numFmtId="0" fontId="0" fillId="0" borderId="0" xfId="0" applyFill="1" applyAlignment="1" applyProtection="1">
      <alignment horizontal="left"/>
      <protection locked="0"/>
    </xf>
    <xf numFmtId="49" fontId="9" fillId="0" borderId="0" xfId="0" applyNumberFormat="1" applyFont="1" applyAlignment="1">
      <alignment horizontal="right"/>
    </xf>
    <xf numFmtId="0" fontId="9" fillId="0" borderId="0" xfId="0" applyFont="1" applyAlignment="1" applyProtection="1">
      <alignment horizontal="center"/>
      <protection locked="0"/>
    </xf>
    <xf numFmtId="49" fontId="0" fillId="2" borderId="0" xfId="0" applyNumberFormat="1" applyFill="1" applyAlignment="1">
      <alignment horizontal="center"/>
    </xf>
    <xf numFmtId="49" fontId="2" fillId="2" borderId="0" xfId="0" applyNumberFormat="1" applyFont="1" applyFill="1" applyAlignment="1">
      <alignment horizontal="center"/>
    </xf>
    <xf numFmtId="49" fontId="9" fillId="0" borderId="0" xfId="0" applyNumberFormat="1" applyFont="1" applyFill="1" applyAlignment="1" applyProtection="1">
      <alignment horizontal="center"/>
      <protection locked="0"/>
    </xf>
    <xf numFmtId="49" fontId="9" fillId="0" borderId="0" xfId="0" applyNumberFormat="1" applyFont="1" applyAlignment="1" applyProtection="1">
      <alignment horizontal="center"/>
      <protection locked="0"/>
    </xf>
    <xf numFmtId="49" fontId="0" fillId="0" borderId="0" xfId="0" applyNumberFormat="1" applyAlignment="1" applyProtection="1">
      <alignment horizontal="center"/>
      <protection locked="0"/>
    </xf>
    <xf numFmtId="49" fontId="0" fillId="0" borderId="0" xfId="0" applyNumberFormat="1" applyAlignment="1">
      <alignment horizontal="center"/>
    </xf>
    <xf numFmtId="0" fontId="9" fillId="0" borderId="0" xfId="0" applyFont="1" applyFill="1" applyAlignment="1" applyProtection="1">
      <alignment horizontal="left"/>
      <protection locked="0"/>
    </xf>
    <xf numFmtId="49" fontId="9" fillId="0" borderId="0" xfId="0" applyNumberFormat="1" applyFont="1" applyProtection="1">
      <protection locked="0"/>
    </xf>
    <xf numFmtId="49" fontId="9" fillId="0" borderId="0" xfId="0" applyNumberFormat="1" applyFont="1" applyFill="1" applyProtection="1">
      <protection locked="0"/>
    </xf>
  </cellXfs>
  <cellStyles count="430">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Normal" xfId="0" builtinId="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3"/>
  <sheetViews>
    <sheetView tabSelected="1" workbookViewId="0">
      <selection activeCell="J17" sqref="J17"/>
    </sheetView>
  </sheetViews>
  <sheetFormatPr baseColWidth="10" defaultColWidth="8.83203125" defaultRowHeight="13" x14ac:dyDescent="0.15"/>
  <cols>
    <col min="1" max="4" width="5.83203125" style="1" customWidth="1"/>
    <col min="5" max="6" width="6.83203125" style="1" customWidth="1"/>
    <col min="7" max="9" width="7.83203125" style="1" customWidth="1"/>
    <col min="10" max="10" width="10.83203125" style="42" customWidth="1"/>
    <col min="11" max="11" width="40.83203125" style="4" customWidth="1"/>
    <col min="12" max="12" width="50.83203125" style="2" customWidth="1"/>
    <col min="13" max="13" width="6.83203125" style="42" customWidth="1"/>
    <col min="14" max="14" width="3.33203125" style="12" customWidth="1"/>
    <col min="15" max="15" width="5.83203125" style="12" customWidth="1"/>
    <col min="16" max="26" width="2.83203125" style="13" customWidth="1"/>
    <col min="27" max="27" width="2.83203125" style="12" customWidth="1"/>
    <col min="28" max="28" width="25.83203125" style="17" customWidth="1"/>
  </cols>
  <sheetData>
    <row r="1" spans="1:28" x14ac:dyDescent="0.15">
      <c r="A1" s="28" t="s">
        <v>73</v>
      </c>
      <c r="B1" s="27"/>
      <c r="C1" s="27"/>
      <c r="D1" s="27"/>
      <c r="E1" s="27"/>
      <c r="F1" s="27"/>
      <c r="G1" s="27"/>
      <c r="H1" s="27"/>
      <c r="I1" s="27"/>
      <c r="J1" s="37"/>
      <c r="K1" s="8"/>
      <c r="L1" s="8"/>
      <c r="M1" s="37"/>
      <c r="N1" s="16"/>
      <c r="O1" s="9"/>
      <c r="P1" s="10"/>
      <c r="Q1" s="10"/>
      <c r="R1" s="10"/>
      <c r="S1" s="10"/>
      <c r="T1" s="10"/>
      <c r="U1" s="10"/>
      <c r="V1" s="10"/>
      <c r="W1" s="10"/>
      <c r="X1" s="10"/>
      <c r="Y1" s="10"/>
      <c r="Z1" s="10"/>
      <c r="AA1" s="9"/>
      <c r="AB1" s="29" t="s">
        <v>16</v>
      </c>
    </row>
    <row r="2" spans="1:28" x14ac:dyDescent="0.15">
      <c r="A2" s="28"/>
      <c r="B2" s="27"/>
      <c r="C2" s="27"/>
      <c r="D2" s="27"/>
      <c r="E2" s="27"/>
      <c r="F2" s="27"/>
      <c r="G2" s="27"/>
      <c r="H2" s="27"/>
      <c r="I2" s="27"/>
      <c r="J2" s="37"/>
      <c r="K2" s="8"/>
      <c r="L2" s="8"/>
      <c r="M2" s="37"/>
      <c r="N2" s="16"/>
      <c r="O2" s="9"/>
      <c r="P2" s="10"/>
      <c r="Q2" s="10"/>
      <c r="R2" s="10"/>
      <c r="S2" s="10"/>
      <c r="T2" s="10"/>
      <c r="U2" s="10"/>
      <c r="V2" s="10"/>
      <c r="W2" s="10"/>
      <c r="X2" s="10"/>
      <c r="Y2" s="10"/>
      <c r="Z2" s="10"/>
      <c r="AA2" s="9"/>
      <c r="AB2" s="26" t="s">
        <v>15</v>
      </c>
    </row>
    <row r="3" spans="1:28" x14ac:dyDescent="0.15">
      <c r="A3" s="30" t="s">
        <v>19</v>
      </c>
      <c r="B3" s="30" t="s">
        <v>21</v>
      </c>
      <c r="C3" s="30" t="s">
        <v>20</v>
      </c>
      <c r="D3" s="30" t="s">
        <v>22</v>
      </c>
      <c r="E3" s="30" t="s">
        <v>23</v>
      </c>
      <c r="F3" s="30" t="s">
        <v>24</v>
      </c>
      <c r="G3" s="30" t="s">
        <v>25</v>
      </c>
      <c r="H3" s="30" t="s">
        <v>26</v>
      </c>
      <c r="I3" s="30" t="s">
        <v>27</v>
      </c>
      <c r="J3" s="38" t="s">
        <v>28</v>
      </c>
      <c r="K3" s="31" t="s">
        <v>29</v>
      </c>
      <c r="L3" s="31" t="s">
        <v>6</v>
      </c>
      <c r="M3" s="38" t="s">
        <v>7</v>
      </c>
      <c r="N3" s="32" t="s">
        <v>12</v>
      </c>
      <c r="O3" s="9"/>
      <c r="P3" s="10"/>
      <c r="Q3" s="10"/>
      <c r="R3" s="10"/>
      <c r="S3" s="10"/>
      <c r="T3" s="10"/>
      <c r="U3" s="10"/>
      <c r="V3" s="10"/>
      <c r="W3" s="10"/>
      <c r="X3" s="10"/>
      <c r="Y3" s="10"/>
      <c r="Z3" s="10"/>
      <c r="AA3" s="9"/>
      <c r="AB3" s="26" t="s">
        <v>76</v>
      </c>
    </row>
    <row r="4" spans="1:28" x14ac:dyDescent="0.15">
      <c r="A4" s="19">
        <v>1</v>
      </c>
      <c r="B4" s="19">
        <v>1</v>
      </c>
      <c r="C4" s="19">
        <v>1</v>
      </c>
      <c r="D4" s="19">
        <v>1</v>
      </c>
      <c r="E4" s="19">
        <v>1</v>
      </c>
      <c r="F4" s="19">
        <v>1</v>
      </c>
      <c r="G4" s="19">
        <v>1</v>
      </c>
      <c r="H4" s="19">
        <v>1</v>
      </c>
      <c r="I4" s="19">
        <v>1</v>
      </c>
      <c r="J4" s="39" t="s">
        <v>38</v>
      </c>
      <c r="K4" s="43" t="s">
        <v>39</v>
      </c>
      <c r="L4" s="20" t="s">
        <v>40</v>
      </c>
      <c r="M4" s="40" t="s">
        <v>11</v>
      </c>
      <c r="N4" s="14">
        <f>ROW()-3</f>
        <v>1</v>
      </c>
      <c r="O4" s="14" t="str">
        <f>IF(AND(A4=366,B4=168,C4=744,D4=8784,E4=10080,F4=44640,G4=527040,H4=604800,I4=2678400),"Bingo","")</f>
        <v/>
      </c>
      <c r="P4" s="11" t="str">
        <f>CONCATENATE("[tr][td][size=85][b][color=black]",IF(LEN(N4)=1,CONCATENATE(" ",N4),N4),".[/color][/b][/size][/td]")</f>
        <v>[tr][td][size=85][b][color=black] 1.[/color][/b][/size][/td]</v>
      </c>
      <c r="Q4" s="11" t="str">
        <f>IF(OR(A4=0,A4=""),"[td][size=85][b] [/b][/size][/td]",IF($O4="Bingo",CONCATENATE("[td][size=85][b][color=",Definicoes_Instrucoes!$B$1,"] 366[/color][/b][/size][/td]"),IF(A4=366,CONCATENATE("[td][size=85][b][color=",Definicoes_Instrucoes!$B$2,"] 366[/color][/b][/size][/td] "),CONCATENATE("[td][size=85][b][color=",Definicoes_Instrucoes!$B$3,"] ",IF(A4&lt;100," ",""),IF(A4&lt;10," ",""),A4,"[/color][/b][/size][/td]"))))</f>
        <v>[td][size=85][b][color=orange]   1[/color][/b][/size][/td]</v>
      </c>
      <c r="R4" s="11" t="str">
        <f>IF(OR(B4=0,B4=""),"[td][size=85][b] [/b][/size][/td]",IF($O4="Bingo",CONCATENATE("[td][size=85][b][color=",Definicoes_Instrucoes!$B$1,"] 168[/color][/b][/size][/td]"),IF(B4=168,CONCATENATE("[td][size=85][b][color=",Definicoes_Instrucoes!$B$2,"] 168[/color][/b][/size][/td]"),CONCATENATE("[td][size=85][b][color=",Definicoes_Instrucoes!$B$3,"] ",IF(B4&lt;100," ",""),IF(B4&lt;10," ",""),B4,"[/color][/b][/size][/td]"))))</f>
        <v>[td][size=85][b][color=orange]   1[/color][/b][/size][/td]</v>
      </c>
      <c r="S4" s="11" t="str">
        <f>IF(OR(C4=0,C4=""),"[td][size=85][b] [/b][/size][/td]",IF($O4="Bingo",CONCATENATE("[td][size=85][b][color=",Definicoes_Instrucoes!$B$1,"] 744[/color][/b][/size][/td]"),IF(C4=744,CONCATENATE("[td][size=85][b][color=",Definicoes_Instrucoes!$B$2,"] 744[/color][/b][/size][/td]"),CONCATENATE("[td][size=85][b][color=",Definicoes_Instrucoes!$B$3,"] ",IF(C4&lt;100," ",""),IF(C4&lt;10," ",""),C4,"[/color][/b][/size][/td]"))))</f>
        <v>[td][size=85][b][color=orange]   1[/color][/b][/size][/td]</v>
      </c>
      <c r="T4" s="11" t="str">
        <f>IF(OR(D4=0,D4=""),"[td][size=85][b] [/b][/size][/td]",IF($O4="Bingo",CONCATENATE("[td][size=85][b][color=",Definicoes_Instrucoes!$B$1,"] 8784[/color][/b][/size][/td]"),IF(D4=8784,CONCATENATE("[td][size=85][b][color=",Definicoes_Instrucoes!$B$2,"] 8784[/color][/b][/size][/td]"),CONCATENATE("[td][size=85][b][color=",Definicoes_Instrucoes!$B$3,"] ",IF(D4&lt;1000," ",""),IF(D4&lt;100," ",""),IF(D4&lt;10," ",""),D4,"[/color][/b][/size][/td]"))))</f>
        <v>[td][size=85][b][color=orange]    1[/color][/b][/size][/td]</v>
      </c>
      <c r="U4" s="11" t="str">
        <f>IF(OR(E4=0,E4=""),"[td][size=85][b] [/b][/size][/td]",IF($O4="Bingo",CONCATENATE("[td][size=85][b][color=",Definicoes_Instrucoes!$B$1,"] 10080[/color][/b][/size][/td]"),IF(E4=10080,CONCATENATE("[td][size=85][b][color=",Definicoes_Instrucoes!$B$2,"] 10080[/color][/b][/size][/td]"),CONCATENATE("[td][size=85][b][color=",Definicoes_Instrucoes!$B$3,"] ",IF(E4&lt;10000," ",""),IF(E4&lt;1000," ",""),IF(E4&lt;100," ",""),IF(E4&lt;10," ",""),E4,"[/color][/b][/size][/td]"))))</f>
        <v>[td][size=85][b][color=orange]     1[/color][/b][/size][/td]</v>
      </c>
      <c r="V4" s="11" t="str">
        <f>IF(OR(F4=0,F4=""),"[td][size=85][b] [/b][/size][/td]",IF($O4="Bingo",CONCATENATE("[td][size=85][b][color=",Definicoes_Instrucoes!$B$1,"] 44640[/color][/b][/size][/td]"),IF(F4=44640,CONCATENATE("[td][size=85][b]","[color=",Definicoes_Instrucoes!$B$2,"] 44640[/color][/b][/size][/td]"),CONCATENATE("[td][size=85][b][color=",Definicoes_Instrucoes!$B$3,"] ",IF(F4&lt;10000," ",""),IF(F4&lt;1000," ",""),IF(F4&lt;100," ",""),IF(F4&lt;10," ",""),F4,"[/color][/b][/size][/td]"))))</f>
        <v>[td][size=85][b][color=orange]     1[/color][/b][/size][/td]</v>
      </c>
      <c r="W4" s="11" t="str">
        <f>IF(OR(G4=0,G4=""),"[td][size=85][b] [/b][/size][/td]",IF($O4="Bingo",CONCATENATE("[td][size=85][b][color=",Definicoes_Instrucoes!$B$1,"] 527040[/color][/b][/size][/td]"),IF(G4=527040,CONCATENATE("[td][size=85][b]","[color=",Definicoes_Instrucoes!$B$2,"] 527040[/color][/b][/size][/td]"),CONCATENATE("[td][size=85][b][color=",Definicoes_Instrucoes!$B$3,"] ",IF(G4&lt;100000," ",""),IF(G4&lt;10000," ",""),IF(G4&lt;1000," ",""),IF(G4&lt;100," ",""),IF(G4&lt;10," ",""),G4,"[/color][/b][/size][/td]"))))</f>
        <v>[td][size=85][b][color=orange]      1[/color][/b][/size][/td]</v>
      </c>
      <c r="X4" s="11" t="str">
        <f>IF(OR(H4=0,H4=""),"[td][size=85][b] [/b][/size][/td]",IF($O4="Bingo",CONCATENATE("[td][size=85][b][color=",Definicoes_Instrucoes!$B$1,"] 604800[/color][/b][/size][/td]"),IF(H4=604800,CONCATENATE("[td][size=85][b]","[color=",Definicoes_Instrucoes!$B$2,"] 604800[/color][/b][/size][/td]"),CONCATENATE("[td][size=85][b][color=",Definicoes_Instrucoes!$B$3,"] ",IF(H4&lt;100000," ",""),IF(H4&lt;10000," ",""),IF(H4&lt;1000," ",""),IF(H4&lt;100," ",""),IF(H4&lt;10," ",""),H4,"[/color][/b][/size][/td]"))))</f>
        <v>[td][size=85][b][color=orange]      1[/color][/b][/size][/td]</v>
      </c>
      <c r="Y4" s="11" t="str">
        <f>IF(OR(I4=0,I4=""),"[td][size=85][b] [/b][/size][/td]",IF($O4="Bingo",CONCATENATE("[td][size=85][b][color=",Definicoes_Instrucoes!$B$1,"] 2678400[/color][/b][/size][/td]"),IF(I4=2678400,CONCATENATE("[td][size=85][b]","[color=",Definicoes_Instrucoes!$B$2,"] 2678400[/color][/b][/size][/td]"),CONCATENATE("[td][size=85][b][color=",Definicoes_Instrucoes!$B$3,"] ",IF(I4&lt;1000000," ",""),IF(I4&lt;100000," ",""),IF(I4&lt;10000," ",""),IF(I4&lt;1000," ",""),IF(I4&lt;100," ",""),IF(I4&lt;10," ",""),I4,"[/color][/b][/size][/td]"))))</f>
        <v>[td][size=85][b][color=orange]       1[/color][/b][/size][/td]</v>
      </c>
      <c r="Z4" s="11" t="str">
        <f>CONCATENATE("[td][size=85][b] ","[color=",IF($O4="Bingo",Definicoes_Instrucoes!$B$1,Definicoes_Instrucoes!$B$4),"](",IF($J4&lt;&gt;"",$J4,"0000-00-00"),")[/color]","[/b][/size][/td]")</f>
        <v>[td][size=85][b] [color=black](2005/10/17)[/color][/b][/size][/td]</v>
      </c>
      <c r="AA4" s="11" t="str">
        <f>IF($L4&lt;&gt;"",CONCATENATE("[td][size=85] ",IF($K4&lt;&gt;"",CONCATENATE("[url=",$K4,"]"),""),"[color=",IF($O4="Bingo",Definicoes_Instrucoes!$B$1,$M4),"][b]",$L4,"[/b][/color]",IF($K4&lt;&gt;"","[/url]",""),"[/size][/td][/tr]"),"[/tr]")</f>
        <v>[td][size=85] [url=https://pt.eurobilltracker.com/notes/?id=11030147][color=black][b]Primeira nota registada no EBT[/b][/color][/url][/size][/td][/tr]</v>
      </c>
      <c r="AB4" s="18" t="str">
        <f>IF(AND($A4="",$A3&lt;&gt;""),"[/table]",IF($A4&lt;&gt;"",CONCATENATE(P4,Q4,R4,S4,T4,U4,V4,W4,X4,Y4,Z4,AA4),""))</f>
        <v>[tr][td][size=85][b][color=black] 1.[/color][/b][/size][/td][td][size=85][b][color=orange]   1[/color][/b][/size][/td][td][size=85][b][color=orange]   1[/color][/b][/size][/td][td][size=85][b][color=orange]   1[/color][/b][/size][/td][td][size=85][b][color=orange]    1[/color][/b][/size][/td][td][size=85][b][color=orange]     1[/color][/b][/size][/td][td][size=85][b][color=orange]     1[/color][/b][/size][/td][td][size=85][b][color=orange]      1[/color][/b][/size][/td][td][size=85][b][color=orange]      1[/color][/b][/size][/td][td][size=85][b][color=orange]       1[/color][/b][/size][/td][td][size=85][b] [color=black](2005/10/17)[/color][/b][/size][/td][td][size=85] [url=https://pt.eurobilltracker.com/notes/?id=11030147][color=black][b]Primeira nota registada no EBT[/b][/color][/url][/size][/td][/tr]</v>
      </c>
    </row>
    <row r="5" spans="1:28" x14ac:dyDescent="0.15">
      <c r="A5" s="19">
        <v>88</v>
      </c>
      <c r="B5" s="19">
        <v>82</v>
      </c>
      <c r="C5" s="19">
        <v>123</v>
      </c>
      <c r="D5" s="19">
        <v>141</v>
      </c>
      <c r="E5" s="19">
        <v>251</v>
      </c>
      <c r="F5" s="19">
        <v>260</v>
      </c>
      <c r="G5" s="19">
        <v>260</v>
      </c>
      <c r="H5" s="19">
        <v>322</v>
      </c>
      <c r="I5" s="19">
        <v>322</v>
      </c>
      <c r="J5" s="40" t="s">
        <v>41</v>
      </c>
      <c r="K5" s="34" t="s">
        <v>30</v>
      </c>
      <c r="L5" s="44" t="s">
        <v>58</v>
      </c>
      <c r="M5" s="41" t="s">
        <v>11</v>
      </c>
      <c r="N5" s="14">
        <f t="shared" ref="N5:N53" si="0">ROW()-3</f>
        <v>2</v>
      </c>
      <c r="O5" s="14" t="str">
        <f t="shared" ref="O5:O53" si="1">IF(AND(A5=366,B5=168,C5=744,D5=8784,E5=10080,F5=44640,G5=527040,H5=604800,I5=2678400),"Bingo","")</f>
        <v/>
      </c>
      <c r="P5" s="11" t="str">
        <f t="shared" ref="P5:P53" si="2">CONCATENATE("[tr][td][size=85][b][color=black]",IF(LEN(N5)=1,CONCATENATE(" ",N5),N5),".[/color][/b][/size][/td]")</f>
        <v>[tr][td][size=85][b][color=black] 2.[/color][/b][/size][/td]</v>
      </c>
      <c r="Q5" s="11" t="str">
        <f>IF(OR(A5=0,A5=""),"[td][size=85][b] [/b][/size][/td]",IF($O5="Bingo",CONCATENATE("[td][size=85][b][color=",Definicoes_Instrucoes!$B$1,"] 366[/color][/b][/size][/td]"),IF(A5=366,CONCATENATE("[td][size=85][b][color=",Definicoes_Instrucoes!$B$2,"] 366[/color][/b][/size][/td] "),CONCATENATE("[td][size=85][b][color=",Definicoes_Instrucoes!$B$3,"] ",IF(A5&lt;100," ",""),IF(A5&lt;10," ",""),A5,"[/color][/b][/size][/td]"))))</f>
        <v>[td][size=85][b][color=orange]  88[/color][/b][/size][/td]</v>
      </c>
      <c r="R5" s="11" t="str">
        <f>IF(OR(B5=0,B5=""),"[td][size=85][b] [/b][/size][/td]",IF($O5="Bingo",CONCATENATE("[td][size=85][b][color=",Definicoes_Instrucoes!$B$1,"] 168[/color][/b][/size][/td]"),IF(B5=168,CONCATENATE("[td][size=85][b][color=",Definicoes_Instrucoes!$B$2,"] 168[/color][/b][/size][/td]"),CONCATENATE("[td][size=85][b][color=",Definicoes_Instrucoes!$B$3,"] ",IF(B5&lt;100," ",""),IF(B5&lt;10," ",""),B5,"[/color][/b][/size][/td]"))))</f>
        <v>[td][size=85][b][color=orange]  82[/color][/b][/size][/td]</v>
      </c>
      <c r="S5" s="11" t="str">
        <f>IF(OR(C5=0,C5=""),"[td][size=85][b] [/b][/size][/td]",IF($O5="Bingo",CONCATENATE("[td][size=85][b][color=",Definicoes_Instrucoes!$B$1,"] 744[/color][/b][/size][/td]"),IF(C5=744,CONCATENATE("[td][size=85][b][color=",Definicoes_Instrucoes!$B$2,"] 744[/color][/b][/size][/td]"),CONCATENATE("[td][size=85][b][color=",Definicoes_Instrucoes!$B$3,"] ",IF(C5&lt;100," ",""),IF(C5&lt;10," ",""),C5,"[/color][/b][/size][/td]"))))</f>
        <v>[td][size=85][b][color=orange] 123[/color][/b][/size][/td]</v>
      </c>
      <c r="T5" s="11" t="str">
        <f>IF(OR(D5=0,D5=""),"[td][size=85][b] [/b][/size][/td]",IF($O5="Bingo",CONCATENATE("[td][size=85][b][color=",Definicoes_Instrucoes!$B$1,"] 8784[/color][/b][/size][/td]"),IF(D5=8784,CONCATENATE("[td][size=85][b][color=",Definicoes_Instrucoes!$B$2,"] 8784[/color][/b][/size][/td]"),CONCATENATE("[td][size=85][b][color=",Definicoes_Instrucoes!$B$3,"] ",IF(D5&lt;1000," ",""),IF(D5&lt;100," ",""),IF(D5&lt;10," ",""),D5,"[/color][/b][/size][/td]"))))</f>
        <v>[td][size=85][b][color=orange]  141[/color][/b][/size][/td]</v>
      </c>
      <c r="U5" s="11" t="str">
        <f>IF(OR(E5=0,E5=""),"[td][size=85][b] [/b][/size][/td]",IF($O5="Bingo",CONCATENATE("[td][size=85][b][color=",Definicoes_Instrucoes!$B$1,"] 10080[/color][/b][/size][/td]"),IF(E5=10080,CONCATENATE("[td][size=85][b][color=",Definicoes_Instrucoes!$B$2,"] 10080[/color][/b][/size][/td]"),CONCATENATE("[td][size=85][b][color=",Definicoes_Instrucoes!$B$3,"] ",IF(E5&lt;10000," ",""),IF(E5&lt;1000," ",""),IF(E5&lt;100," ",""),IF(E5&lt;10," ",""),E5,"[/color][/b][/size][/td]"))))</f>
        <v>[td][size=85][b][color=orange]   251[/color][/b][/size][/td]</v>
      </c>
      <c r="V5" s="11" t="str">
        <f>IF(OR(F5=0,F5=""),"[td][size=85][b] [/b][/size][/td]",IF($O5="Bingo",CONCATENATE("[td][size=85][b][color=",Definicoes_Instrucoes!$B$1,"] 44640[/color][/b][/size][/td]"),IF(F5=44640,CONCATENATE("[td][size=85][b]","[color=",Definicoes_Instrucoes!$B$2,"] 44640[/color][/b][/size][/td]"),CONCATENATE("[td][size=85][b][color=",Definicoes_Instrucoes!$B$3,"] ",IF(F5&lt;10000," ",""),IF(F5&lt;1000," ",""),IF(F5&lt;100," ",""),IF(F5&lt;10," ",""),F5,"[/color][/b][/size][/td]"))))</f>
        <v>[td][size=85][b][color=orange]   260[/color][/b][/size][/td]</v>
      </c>
      <c r="W5" s="11" t="str">
        <f>IF(OR(G5=0,G5=""),"[td][size=85][b] [/b][/size][/td]",IF($O5="Bingo",CONCATENATE("[td][size=85][b][color=",Definicoes_Instrucoes!$B$1,"] 527040[/color][/b][/size][/td]"),IF(G5=527040,CONCATENATE("[td][size=85][b]","[color=",Definicoes_Instrucoes!$B$2,"] 527040[/color][/b][/size][/td]"),CONCATENATE("[td][size=85][b][color=",Definicoes_Instrucoes!$B$3,"] ",IF(G5&lt;100000," ",""),IF(G5&lt;10000," ",""),IF(G5&lt;1000," ",""),IF(G5&lt;100," ",""),IF(G5&lt;10," ",""),G5,"[/color][/b][/size][/td]"))))</f>
        <v>[td][size=85][b][color=orange]    260[/color][/b][/size][/td]</v>
      </c>
      <c r="X5" s="11" t="str">
        <f>IF(OR(H5=0,H5=""),"[td][size=85][b] [/b][/size][/td]",IF($O5="Bingo",CONCATENATE("[td][size=85][b][color=",Definicoes_Instrucoes!$B$1,"] 604800[/color][/b][/size][/td]"),IF(H5=604800,CONCATENATE("[td][size=85][b]","[color=",Definicoes_Instrucoes!$B$2,"] 604800[/color][/b][/size][/td]"),CONCATENATE("[td][size=85][b][color=",Definicoes_Instrucoes!$B$3,"] ",IF(H5&lt;100000," ",""),IF(H5&lt;10000," ",""),IF(H5&lt;1000," ",""),IF(H5&lt;100," ",""),IF(H5&lt;10," ",""),H5,"[/color][/b][/size][/td]"))))</f>
        <v>[td][size=85][b][color=orange]    322[/color][/b][/size][/td]</v>
      </c>
      <c r="Y5" s="11" t="str">
        <f>IF(OR(I5=0,I5=""),"[td][size=85][b] [/b][/size][/td]",IF($O5="Bingo",CONCATENATE("[td][size=85][b][color=",Definicoes_Instrucoes!$B$1,"] 2678400[/color][/b][/size][/td]"),IF(I5=2678400,CONCATENATE("[td][size=85][b]","[color=",Definicoes_Instrucoes!$B$2,"] 2678400[/color][/b][/size][/td]"),CONCATENATE("[td][size=85][b][color=",Definicoes_Instrucoes!$B$3,"] ",IF(I5&lt;1000000," ",""),IF(I5&lt;100000," ",""),IF(I5&lt;10000," ",""),IF(I5&lt;1000," ",""),IF(I5&lt;100," ",""),IF(I5&lt;10," ",""),I5,"[/color][/b][/size][/td]"))))</f>
        <v>[td][size=85][b][color=orange]     322[/color][/b][/size][/td]</v>
      </c>
      <c r="Z5" s="11" t="str">
        <f>CONCATENATE("[td][size=85][b] ","[color=",IF($O5="Bingo",Definicoes_Instrucoes!$B$1,Definicoes_Instrucoes!$B$4),"](",IF($J5&lt;&gt;"",$J5,"0000-00-00"),")[/color]","[/b][/size][/td]")</f>
        <v>[td][size=85][b] [color=black](2006/06/02)[/color][/b][/size][/td]</v>
      </c>
      <c r="AA5" s="11" t="str">
        <f>IF($L5&lt;&gt;"",CONCATENATE("[td][size=85] ",IF($K5&lt;&gt;"",CONCATENATE("[url=",$K5,"]"),""),"[color=",IF($O5="Bingo",Definicoes_Instrucoes!$B$1,$M5),"][b]",$L5,"[/b][/color]",IF($K5&lt;&gt;"","[/url]",""),"[/size][/td][/tr]"),"[/tr]")</f>
        <v>[td][size=85] [url=https://pt.eurobilltracker.com/notes/?id=17887360][color=black][b]Bingo dos 60 minutos da hora[/b][/color][/url][/size][/td][/tr]</v>
      </c>
      <c r="AB5" s="18" t="str">
        <f t="shared" ref="AB5:AB53" si="3">IF(AND($A5="",$A4&lt;&gt;""),"[/table]",IF($A5&lt;&gt;"",CONCATENATE(P5,Q5,R5,S5,T5,U5,V5,W5,X5,Y5,Z5,AA5),""))</f>
        <v>[tr][td][size=85][b][color=black] 2.[/color][/b][/size][/td][td][size=85][b][color=orange]  88[/color][/b][/size][/td][td][size=85][b][color=orange]  82[/color][/b][/size][/td][td][size=85][b][color=orange] 123[/color][/b][/size][/td][td][size=85][b][color=orange]  141[/color][/b][/size][/td][td][size=85][b][color=orange]   251[/color][/b][/size][/td][td][size=85][b][color=orange]   260[/color][/b][/size][/td][td][size=85][b][color=orange]    260[/color][/b][/size][/td][td][size=85][b][color=orange]    322[/color][/b][/size][/td][td][size=85][b][color=orange]     322[/color][/b][/size][/td][td][size=85][b] [color=black](2006/06/02)[/color][/b][/size][/td][td][size=85] [url=https://pt.eurobilltracker.com/notes/?id=17887360][color=black][b]Bingo dos 60 minutos da hora[/b][/color][/url][/size][/td][/tr]</v>
      </c>
    </row>
    <row r="6" spans="1:28" x14ac:dyDescent="0.15">
      <c r="A6" s="19">
        <v>97</v>
      </c>
      <c r="B6" s="19">
        <v>88</v>
      </c>
      <c r="C6" s="19">
        <v>143</v>
      </c>
      <c r="D6" s="19">
        <v>165</v>
      </c>
      <c r="E6" s="19">
        <v>286</v>
      </c>
      <c r="F6" s="19">
        <v>295</v>
      </c>
      <c r="G6" s="19">
        <v>296</v>
      </c>
      <c r="H6" s="19">
        <v>365</v>
      </c>
      <c r="I6" s="36">
        <v>365</v>
      </c>
      <c r="J6" s="39" t="s">
        <v>42</v>
      </c>
      <c r="K6" s="33" t="s">
        <v>43</v>
      </c>
      <c r="L6" s="45" t="s">
        <v>59</v>
      </c>
      <c r="M6" s="41" t="s">
        <v>11</v>
      </c>
      <c r="N6" s="14">
        <f t="shared" si="0"/>
        <v>3</v>
      </c>
      <c r="O6" s="14" t="str">
        <f t="shared" si="1"/>
        <v/>
      </c>
      <c r="P6" s="11" t="str">
        <f t="shared" si="2"/>
        <v>[tr][td][size=85][b][color=black] 3.[/color][/b][/size][/td]</v>
      </c>
      <c r="Q6" s="11" t="str">
        <f>IF(OR(A6=0,A6=""),"[td][size=85][b] [/b][/size][/td]",IF($O6="Bingo",CONCATENATE("[td][size=85][b][color=",Definicoes_Instrucoes!$B$1,"] 366[/color][/b][/size][/td]"),IF(A6=366,CONCATENATE("[td][size=85][b][color=",Definicoes_Instrucoes!$B$2,"] 366[/color][/b][/size][/td] "),CONCATENATE("[td][size=85][b][color=",Definicoes_Instrucoes!$B$3,"] ",IF(A6&lt;100," ",""),IF(A6&lt;10," ",""),A6,"[/color][/b][/size][/td]"))))</f>
        <v>[td][size=85][b][color=orange]  97[/color][/b][/size][/td]</v>
      </c>
      <c r="R6" s="11" t="str">
        <f>IF(OR(B6=0,B6=""),"[td][size=85][b] [/b][/size][/td]",IF($O6="Bingo",CONCATENATE("[td][size=85][b][color=",Definicoes_Instrucoes!$B$1,"] 168[/color][/b][/size][/td]"),IF(B6=168,CONCATENATE("[td][size=85][b][color=",Definicoes_Instrucoes!$B$2,"] 168[/color][/b][/size][/td]"),CONCATENATE("[td][size=85][b][color=",Definicoes_Instrucoes!$B$3,"] ",IF(B6&lt;100," ",""),IF(B6&lt;10," ",""),B6,"[/color][/b][/size][/td]"))))</f>
        <v>[td][size=85][b][color=orange]  88[/color][/b][/size][/td]</v>
      </c>
      <c r="S6" s="11" t="str">
        <f>IF(OR(C6=0,C6=""),"[td][size=85][b] [/b][/size][/td]",IF($O6="Bingo",CONCATENATE("[td][size=85][b][color=",Definicoes_Instrucoes!$B$1,"] 744[/color][/b][/size][/td]"),IF(C6=744,CONCATENATE("[td][size=85][b][color=",Definicoes_Instrucoes!$B$2,"] 744[/color][/b][/size][/td]"),CONCATENATE("[td][size=85][b][color=",Definicoes_Instrucoes!$B$3,"] ",IF(C6&lt;100," ",""),IF(C6&lt;10," ",""),C6,"[/color][/b][/size][/td]"))))</f>
        <v>[td][size=85][b][color=orange] 143[/color][/b][/size][/td]</v>
      </c>
      <c r="T6" s="11" t="str">
        <f>IF(OR(D6=0,D6=""),"[td][size=85][b] [/b][/size][/td]",IF($O6="Bingo",CONCATENATE("[td][size=85][b][color=",Definicoes_Instrucoes!$B$1,"] 8784[/color][/b][/size][/td]"),IF(D6=8784,CONCATENATE("[td][size=85][b][color=",Definicoes_Instrucoes!$B$2,"] 8784[/color][/b][/size][/td]"),CONCATENATE("[td][size=85][b][color=",Definicoes_Instrucoes!$B$3,"] ",IF(D6&lt;1000," ",""),IF(D6&lt;100," ",""),IF(D6&lt;10," ",""),D6,"[/color][/b][/size][/td]"))))</f>
        <v>[td][size=85][b][color=orange]  165[/color][/b][/size][/td]</v>
      </c>
      <c r="U6" s="11" t="str">
        <f>IF(OR(E6=0,E6=""),"[td][size=85][b] [/b][/size][/td]",IF($O6="Bingo",CONCATENATE("[td][size=85][b][color=",Definicoes_Instrucoes!$B$1,"] 10080[/color][/b][/size][/td]"),IF(E6=10080,CONCATENATE("[td][size=85][b][color=",Definicoes_Instrucoes!$B$2,"] 10080[/color][/b][/size][/td]"),CONCATENATE("[td][size=85][b][color=",Definicoes_Instrucoes!$B$3,"] ",IF(E6&lt;10000," ",""),IF(E6&lt;1000," ",""),IF(E6&lt;100," ",""),IF(E6&lt;10," ",""),E6,"[/color][/b][/size][/td]"))))</f>
        <v>[td][size=85][b][color=orange]   286[/color][/b][/size][/td]</v>
      </c>
      <c r="V6" s="11" t="str">
        <f>IF(OR(F6=0,F6=""),"[td][size=85][b] [/b][/size][/td]",IF($O6="Bingo",CONCATENATE("[td][size=85][b][color=",Definicoes_Instrucoes!$B$1,"] 44640[/color][/b][/size][/td]"),IF(F6=44640,CONCATENATE("[td][size=85][b]","[color=",Definicoes_Instrucoes!$B$2,"] 44640[/color][/b][/size][/td]"),CONCATENATE("[td][size=85][b][color=",Definicoes_Instrucoes!$B$3,"] ",IF(F6&lt;10000," ",""),IF(F6&lt;1000," ",""),IF(F6&lt;100," ",""),IF(F6&lt;10," ",""),F6,"[/color][/b][/size][/td]"))))</f>
        <v>[td][size=85][b][color=orange]   295[/color][/b][/size][/td]</v>
      </c>
      <c r="W6" s="11" t="str">
        <f>IF(OR(G6=0,G6=""),"[td][size=85][b] [/b][/size][/td]",IF($O6="Bingo",CONCATENATE("[td][size=85][b][color=",Definicoes_Instrucoes!$B$1,"] 527040[/color][/b][/size][/td]"),IF(G6=527040,CONCATENATE("[td][size=85][b]","[color=",Definicoes_Instrucoes!$B$2,"] 527040[/color][/b][/size][/td]"),CONCATENATE("[td][size=85][b][color=",Definicoes_Instrucoes!$B$3,"] ",IF(G6&lt;100000," ",""),IF(G6&lt;10000," ",""),IF(G6&lt;1000," ",""),IF(G6&lt;100," ",""),IF(G6&lt;10," ",""),G6,"[/color][/b][/size][/td]"))))</f>
        <v>[td][size=85][b][color=orange]    296[/color][/b][/size][/td]</v>
      </c>
      <c r="X6" s="11" t="str">
        <f>IF(OR(H6=0,H6=""),"[td][size=85][b] [/b][/size][/td]",IF($O6="Bingo",CONCATENATE("[td][size=85][b][color=",Definicoes_Instrucoes!$B$1,"] 604800[/color][/b][/size][/td]"),IF(H6=604800,CONCATENATE("[td][size=85][b]","[color=",Definicoes_Instrucoes!$B$2,"] 604800[/color][/b][/size][/td]"),CONCATENATE("[td][size=85][b][color=",Definicoes_Instrucoes!$B$3,"] ",IF(H6&lt;100000," ",""),IF(H6&lt;10000," ",""),IF(H6&lt;1000," ",""),IF(H6&lt;100," ",""),IF(H6&lt;10," ",""),H6,"[/color][/b][/size][/td]"))))</f>
        <v>[td][size=85][b][color=orange]    365[/color][/b][/size][/td]</v>
      </c>
      <c r="Y6" s="11" t="str">
        <f>IF(OR(I6=0,I6=""),"[td][size=85][b] [/b][/size][/td]",IF($O6="Bingo",CONCATENATE("[td][size=85][b][color=",Definicoes_Instrucoes!$B$1,"] 2678400[/color][/b][/size][/td]"),IF(I6=2678400,CONCATENATE("[td][size=85][b]","[color=",Definicoes_Instrucoes!$B$2,"] 2678400[/color][/b][/size][/td]"),CONCATENATE("[td][size=85][b][color=",Definicoes_Instrucoes!$B$3,"] ",IF(I6&lt;1000000," ",""),IF(I6&lt;100000," ",""),IF(I6&lt;10000," ",""),IF(I6&lt;1000," ",""),IF(I6&lt;100," ",""),IF(I6&lt;10," ",""),I6,"[/color][/b][/size][/td]"))))</f>
        <v>[td][size=85][b][color=orange]     365[/color][/b][/size][/td]</v>
      </c>
      <c r="Z6" s="11" t="str">
        <f>CONCATENATE("[td][size=85][b] ","[color=",IF($O6="Bingo",Definicoes_Instrucoes!$B$1,Definicoes_Instrucoes!$B$4),"](",IF($J6&lt;&gt;"",$J6,"0000-00-00"),")[/color]","[/b][/size][/td]")</f>
        <v>[td][size=85][b] [color=black](2006/06/13)[/color][/b][/size][/td]</v>
      </c>
      <c r="AA6" s="11" t="str">
        <f>IF($L6&lt;&gt;"",CONCATENATE("[td][size=85] ",IF($K6&lt;&gt;"",CONCATENATE("[url=",$K6,"]"),""),"[color=",IF($O6="Bingo",Definicoes_Instrucoes!$B$1,$M6),"][b]",$L6,"[/b][/color]",IF($K6&lt;&gt;"","[/url]",""),"[/size][/td][/tr]"),"[/tr]")</f>
        <v>[td][size=85] [url=https://pt.eurobilltracker.com/notes/?id=18252318][color=black][b]Bingo dos 60 segundos do minuto[/b][/color][/url][/size][/td][/tr]</v>
      </c>
      <c r="AB6" s="18" t="str">
        <f t="shared" si="3"/>
        <v>[tr][td][size=85][b][color=black] 3.[/color][/b][/size][/td][td][size=85][b][color=orange]  97[/color][/b][/size][/td][td][size=85][b][color=orange]  88[/color][/b][/size][/td][td][size=85][b][color=orange] 143[/color][/b][/size][/td][td][size=85][b][color=orange]  165[/color][/b][/size][/td][td][size=85][b][color=orange]   286[/color][/b][/size][/td][td][size=85][b][color=orange]   295[/color][/b][/size][/td][td][size=85][b][color=orange]    296[/color][/b][/size][/td][td][size=85][b][color=orange]    365[/color][/b][/size][/td][td][size=85][b][color=orange]     365[/color][/b][/size][/td][td][size=85][b] [color=black](2006/06/13)[/color][/b][/size][/td][td][size=85] [url=https://pt.eurobilltracker.com/notes/?id=18252318][color=black][b]Bingo dos 60 segundos do minuto[/b][/color][/url][/size][/td][/tr]</v>
      </c>
    </row>
    <row r="7" spans="1:28" x14ac:dyDescent="0.15">
      <c r="A7" s="19">
        <v>134</v>
      </c>
      <c r="B7" s="19">
        <v>114</v>
      </c>
      <c r="C7" s="19">
        <v>211</v>
      </c>
      <c r="D7" s="36">
        <v>255</v>
      </c>
      <c r="E7" s="19">
        <v>496</v>
      </c>
      <c r="F7" s="19">
        <v>511</v>
      </c>
      <c r="G7" s="36">
        <v>514</v>
      </c>
      <c r="H7" s="19">
        <v>693</v>
      </c>
      <c r="I7" s="19">
        <v>693</v>
      </c>
      <c r="J7" s="40" t="s">
        <v>44</v>
      </c>
      <c r="K7" s="33" t="s">
        <v>45</v>
      </c>
      <c r="L7" s="45" t="s">
        <v>60</v>
      </c>
      <c r="M7" s="41" t="s">
        <v>11</v>
      </c>
      <c r="N7" s="14">
        <f t="shared" si="0"/>
        <v>4</v>
      </c>
      <c r="O7" s="14" t="str">
        <f t="shared" si="1"/>
        <v/>
      </c>
      <c r="P7" s="11" t="str">
        <f t="shared" si="2"/>
        <v>[tr][td][size=85][b][color=black] 4.[/color][/b][/size][/td]</v>
      </c>
      <c r="Q7" s="11" t="str">
        <f>IF(OR(A7=0,A7=""),"[td][size=85][b] [/b][/size][/td]",IF($O7="Bingo",CONCATENATE("[td][size=85][b][color=",Definicoes_Instrucoes!$B$1,"] 366[/color][/b][/size][/td]"),IF(A7=366,CONCATENATE("[td][size=85][b][color=",Definicoes_Instrucoes!$B$2,"] 366[/color][/b][/size][/td] "),CONCATENATE("[td][size=85][b][color=",Definicoes_Instrucoes!$B$3,"] ",IF(A7&lt;100," ",""),IF(A7&lt;10," ",""),A7,"[/color][/b][/size][/td]"))))</f>
        <v>[td][size=85][b][color=orange] 134[/color][/b][/size][/td]</v>
      </c>
      <c r="R7" s="11" t="str">
        <f>IF(OR(B7=0,B7=""),"[td][size=85][b] [/b][/size][/td]",IF($O7="Bingo",CONCATENATE("[td][size=85][b][color=",Definicoes_Instrucoes!$B$1,"] 168[/color][/b][/size][/td]"),IF(B7=168,CONCATENATE("[td][size=85][b][color=",Definicoes_Instrucoes!$B$2,"] 168[/color][/b][/size][/td]"),CONCATENATE("[td][size=85][b][color=",Definicoes_Instrucoes!$B$3,"] ",IF(B7&lt;100," ",""),IF(B7&lt;10," ",""),B7,"[/color][/b][/size][/td]"))))</f>
        <v>[td][size=85][b][color=orange] 114[/color][/b][/size][/td]</v>
      </c>
      <c r="S7" s="11" t="str">
        <f>IF(OR(C7=0,C7=""),"[td][size=85][b] [/b][/size][/td]",IF($O7="Bingo",CONCATENATE("[td][size=85][b][color=",Definicoes_Instrucoes!$B$1,"] 744[/color][/b][/size][/td]"),IF(C7=744,CONCATENATE("[td][size=85][b][color=",Definicoes_Instrucoes!$B$2,"] 744[/color][/b][/size][/td]"),CONCATENATE("[td][size=85][b][color=",Definicoes_Instrucoes!$B$3,"] ",IF(C7&lt;100," ",""),IF(C7&lt;10," ",""),C7,"[/color][/b][/size][/td]"))))</f>
        <v>[td][size=85][b][color=orange] 211[/color][/b][/size][/td]</v>
      </c>
      <c r="T7" s="11" t="str">
        <f>IF(OR(D7=0,D7=""),"[td][size=85][b] [/b][/size][/td]",IF($O7="Bingo",CONCATENATE("[td][size=85][b][color=",Definicoes_Instrucoes!$B$1,"] 8784[/color][/b][/size][/td]"),IF(D7=8784,CONCATENATE("[td][size=85][b][color=",Definicoes_Instrucoes!$B$2,"] 8784[/color][/b][/size][/td]"),CONCATENATE("[td][size=85][b][color=",Definicoes_Instrucoes!$B$3,"] ",IF(D7&lt;1000," ",""),IF(D7&lt;100," ",""),IF(D7&lt;10," ",""),D7,"[/color][/b][/size][/td]"))))</f>
        <v>[td][size=85][b][color=orange]  255[/color][/b][/size][/td]</v>
      </c>
      <c r="U7" s="11" t="str">
        <f>IF(OR(E7=0,E7=""),"[td][size=85][b] [/b][/size][/td]",IF($O7="Bingo",CONCATENATE("[td][size=85][b][color=",Definicoes_Instrucoes!$B$1,"] 10080[/color][/b][/size][/td]"),IF(E7=10080,CONCATENATE("[td][size=85][b][color=",Definicoes_Instrucoes!$B$2,"] 10080[/color][/b][/size][/td]"),CONCATENATE("[td][size=85][b][color=",Definicoes_Instrucoes!$B$3,"] ",IF(E7&lt;10000," ",""),IF(E7&lt;1000," ",""),IF(E7&lt;100," ",""),IF(E7&lt;10," ",""),E7,"[/color][/b][/size][/td]"))))</f>
        <v>[td][size=85][b][color=orange]   496[/color][/b][/size][/td]</v>
      </c>
      <c r="V7" s="11" t="str">
        <f>IF(OR(F7=0,F7=""),"[td][size=85][b] [/b][/size][/td]",IF($O7="Bingo",CONCATENATE("[td][size=85][b][color=",Definicoes_Instrucoes!$B$1,"] 44640[/color][/b][/size][/td]"),IF(F7=44640,CONCATENATE("[td][size=85][b]","[color=",Definicoes_Instrucoes!$B$2,"] 44640[/color][/b][/size][/td]"),CONCATENATE("[td][size=85][b][color=",Definicoes_Instrucoes!$B$3,"] ",IF(F7&lt;10000," ",""),IF(F7&lt;1000," ",""),IF(F7&lt;100," ",""),IF(F7&lt;10," ",""),F7,"[/color][/b][/size][/td]"))))</f>
        <v>[td][size=85][b][color=orange]   511[/color][/b][/size][/td]</v>
      </c>
      <c r="W7" s="11" t="str">
        <f>IF(OR(G7=0,G7=""),"[td][size=85][b] [/b][/size][/td]",IF($O7="Bingo",CONCATENATE("[td][size=85][b][color=",Definicoes_Instrucoes!$B$1,"] 527040[/color][/b][/size][/td]"),IF(G7=527040,CONCATENATE("[td][size=85][b]","[color=",Definicoes_Instrucoes!$B$2,"] 527040[/color][/b][/size][/td]"),CONCATENATE("[td][size=85][b][color=",Definicoes_Instrucoes!$B$3,"] ",IF(G7&lt;100000," ",""),IF(G7&lt;10000," ",""),IF(G7&lt;1000," ",""),IF(G7&lt;100," ",""),IF(G7&lt;10," ",""),G7,"[/color][/b][/size][/td]"))))</f>
        <v>[td][size=85][b][color=orange]    514[/color][/b][/size][/td]</v>
      </c>
      <c r="X7" s="11" t="str">
        <f>IF(OR(H7=0,H7=""),"[td][size=85][b] [/b][/size][/td]",IF($O7="Bingo",CONCATENATE("[td][size=85][b][color=",Definicoes_Instrucoes!$B$1,"] 604800[/color][/b][/size][/td]"),IF(H7=604800,CONCATENATE("[td][size=85][b]","[color=",Definicoes_Instrucoes!$B$2,"] 604800[/color][/b][/size][/td]"),CONCATENATE("[td][size=85][b][color=",Definicoes_Instrucoes!$B$3,"] ",IF(H7&lt;100000," ",""),IF(H7&lt;10000," ",""),IF(H7&lt;1000," ",""),IF(H7&lt;100," ",""),IF(H7&lt;10," ",""),H7,"[/color][/b][/size][/td]"))))</f>
        <v>[td][size=85][b][color=orange]    693[/color][/b][/size][/td]</v>
      </c>
      <c r="Y7" s="11" t="str">
        <f>IF(OR(I7=0,I7=""),"[td][size=85][b] [/b][/size][/td]",IF($O7="Bingo",CONCATENATE("[td][size=85][b][color=",Definicoes_Instrucoes!$B$1,"] 2678400[/color][/b][/size][/td]"),IF(I7=2678400,CONCATENATE("[td][size=85][b]","[color=",Definicoes_Instrucoes!$B$2,"] 2678400[/color][/b][/size][/td]"),CONCATENATE("[td][size=85][b][color=",Definicoes_Instrucoes!$B$3,"] ",IF(I7&lt;1000000," ",""),IF(I7&lt;100000," ",""),IF(I7&lt;10000," ",""),IF(I7&lt;1000," ",""),IF(I7&lt;100," ",""),IF(I7&lt;10," ",""),I7,"[/color][/b][/size][/td]"))))</f>
        <v>[td][size=85][b][color=orange]     693[/color][/b][/size][/td]</v>
      </c>
      <c r="Z7" s="11" t="str">
        <f>CONCATENATE("[td][size=85][b] ","[color=",IF($O7="Bingo",Definicoes_Instrucoes!$B$1,Definicoes_Instrucoes!$B$4),"](",IF($J7&lt;&gt;"",$J7,"0000-00-00"),")[/color]","[/b][/size][/td]")</f>
        <v>[td][size=85][b] [color=black](2006/08/25)[/color][/b][/size][/td]</v>
      </c>
      <c r="AA7" s="11" t="str">
        <f>IF($L7&lt;&gt;"",CONCATENATE("[td][size=85] ",IF($K7&lt;&gt;"",CONCATENATE("[url=",$K7,"]"),""),"[color=",IF($O7="Bingo",Definicoes_Instrucoes!$B$1,$M7),"][b]",$L7,"[/b][/color]",IF($K7&lt;&gt;"","[/url]",""),"[/size][/td][/tr]"),"[/tr]")</f>
        <v>[td][size=85] [url=https://pt.eurobilltracker.com/notes/?id=20742812][color=black][b]Bingo das 24 horas do dia[/b][/color][/url][/size][/td][/tr]</v>
      </c>
      <c r="AB7" s="18" t="str">
        <f t="shared" si="3"/>
        <v>[tr][td][size=85][b][color=black] 4.[/color][/b][/size][/td][td][size=85][b][color=orange] 134[/color][/b][/size][/td][td][size=85][b][color=orange] 114[/color][/b][/size][/td][td][size=85][b][color=orange] 211[/color][/b][/size][/td][td][size=85][b][color=orange]  255[/color][/b][/size][/td][td][size=85][b][color=orange]   496[/color][/b][/size][/td][td][size=85][b][color=orange]   511[/color][/b][/size][/td][td][size=85][b][color=orange]    514[/color][/b][/size][/td][td][size=85][b][color=orange]    693[/color][/b][/size][/td][td][size=85][b][color=orange]     693[/color][/b][/size][/td][td][size=85][b] [color=black](2006/08/25)[/color][/b][/size][/td][td][size=85] [url=https://pt.eurobilltracker.com/notes/?id=20742812][color=black][b]Bingo das 24 horas do dia[/b][/color][/url][/size][/td][/tr]</v>
      </c>
    </row>
    <row r="8" spans="1:28" x14ac:dyDescent="0.15">
      <c r="A8" s="19">
        <v>355</v>
      </c>
      <c r="B8" s="19">
        <v>163</v>
      </c>
      <c r="C8" s="36">
        <v>667</v>
      </c>
      <c r="D8" s="36">
        <v>2478</v>
      </c>
      <c r="E8" s="19">
        <v>6128</v>
      </c>
      <c r="F8" s="36">
        <v>9593</v>
      </c>
      <c r="G8" s="36">
        <v>11082</v>
      </c>
      <c r="H8" s="36">
        <v>14359</v>
      </c>
      <c r="I8" s="36">
        <v>14552</v>
      </c>
      <c r="J8" s="40" t="s">
        <v>46</v>
      </c>
      <c r="K8" s="33" t="s">
        <v>47</v>
      </c>
      <c r="L8" s="45" t="s">
        <v>61</v>
      </c>
      <c r="M8" s="41" t="s">
        <v>11</v>
      </c>
      <c r="N8" s="14">
        <f t="shared" si="0"/>
        <v>5</v>
      </c>
      <c r="O8" s="14" t="str">
        <f t="shared" si="1"/>
        <v/>
      </c>
      <c r="P8" s="11" t="str">
        <f t="shared" si="2"/>
        <v>[tr][td][size=85][b][color=black] 5.[/color][/b][/size][/td]</v>
      </c>
      <c r="Q8" s="11" t="str">
        <f>IF(OR(A8=0,A8=""),"[td][size=85][b] [/b][/size][/td]",IF($O8="Bingo",CONCATENATE("[td][size=85][b][color=",Definicoes_Instrucoes!$B$1,"] 366[/color][/b][/size][/td]"),IF(A8=366,CONCATENATE("[td][size=85][b][color=",Definicoes_Instrucoes!$B$2,"] 366[/color][/b][/size][/td] "),CONCATENATE("[td][size=85][b][color=",Definicoes_Instrucoes!$B$3,"] ",IF(A8&lt;100," ",""),IF(A8&lt;10," ",""),A8,"[/color][/b][/size][/td]"))))</f>
        <v>[td][size=85][b][color=orange] 355[/color][/b][/size][/td]</v>
      </c>
      <c r="R8" s="11" t="str">
        <f>IF(OR(B8=0,B8=""),"[td][size=85][b] [/b][/size][/td]",IF($O8="Bingo",CONCATENATE("[td][size=85][b][color=",Definicoes_Instrucoes!$B$1,"] 168[/color][/b][/size][/td]"),IF(B8=168,CONCATENATE("[td][size=85][b][color=",Definicoes_Instrucoes!$B$2,"] 168[/color][/b][/size][/td]"),CONCATENATE("[td][size=85][b][color=",Definicoes_Instrucoes!$B$3,"] ",IF(B8&lt;100," ",""),IF(B8&lt;10," ",""),B8,"[/color][/b][/size][/td]"))))</f>
        <v>[td][size=85][b][color=orange] 163[/color][/b][/size][/td]</v>
      </c>
      <c r="S8" s="11" t="str">
        <f>IF(OR(C8=0,C8=""),"[td][size=85][b] [/b][/size][/td]",IF($O8="Bingo",CONCATENATE("[td][size=85][b][color=",Definicoes_Instrucoes!$B$1,"] 744[/color][/b][/size][/td]"),IF(C8=744,CONCATENATE("[td][size=85][b][color=",Definicoes_Instrucoes!$B$2,"] 744[/color][/b][/size][/td]"),CONCATENATE("[td][size=85][b][color=",Definicoes_Instrucoes!$B$3,"] ",IF(C8&lt;100," ",""),IF(C8&lt;10," ",""),C8,"[/color][/b][/size][/td]"))))</f>
        <v>[td][size=85][b][color=orange] 667[/color][/b][/size][/td]</v>
      </c>
      <c r="T8" s="11" t="str">
        <f>IF(OR(D8=0,D8=""),"[td][size=85][b] [/b][/size][/td]",IF($O8="Bingo",CONCATENATE("[td][size=85][b][color=",Definicoes_Instrucoes!$B$1,"] 8784[/color][/b][/size][/td]"),IF(D8=8784,CONCATENATE("[td][size=85][b][color=",Definicoes_Instrucoes!$B$2,"] 8784[/color][/b][/size][/td]"),CONCATENATE("[td][size=85][b][color=",Definicoes_Instrucoes!$B$3,"] ",IF(D8&lt;1000," ",""),IF(D8&lt;100," ",""),IF(D8&lt;10," ",""),D8,"[/color][/b][/size][/td]"))))</f>
        <v>[td][size=85][b][color=orange] 2478[/color][/b][/size][/td]</v>
      </c>
      <c r="U8" s="11" t="str">
        <f>IF(OR(E8=0,E8=""),"[td][size=85][b] [/b][/size][/td]",IF($O8="Bingo",CONCATENATE("[td][size=85][b][color=",Definicoes_Instrucoes!$B$1,"] 10080[/color][/b][/size][/td]"),IF(E8=10080,CONCATENATE("[td][size=85][b][color=",Definicoes_Instrucoes!$B$2,"] 10080[/color][/b][/size][/td]"),CONCATENATE("[td][size=85][b][color=",Definicoes_Instrucoes!$B$3,"] ",IF(E8&lt;10000," ",""),IF(E8&lt;1000," ",""),IF(E8&lt;100," ",""),IF(E8&lt;10," ",""),E8,"[/color][/b][/size][/td]"))))</f>
        <v>[td][size=85][b][color=orange]  6128[/color][/b][/size][/td]</v>
      </c>
      <c r="V8" s="11" t="str">
        <f>IF(OR(F8=0,F8=""),"[td][size=85][b] [/b][/size][/td]",IF($O8="Bingo",CONCATENATE("[td][size=85][b][color=",Definicoes_Instrucoes!$B$1,"] 44640[/color][/b][/size][/td]"),IF(F8=44640,CONCATENATE("[td][size=85][b]","[color=",Definicoes_Instrucoes!$B$2,"] 44640[/color][/b][/size][/td]"),CONCATENATE("[td][size=85][b][color=",Definicoes_Instrucoes!$B$3,"] ",IF(F8&lt;10000," ",""),IF(F8&lt;1000," ",""),IF(F8&lt;100," ",""),IF(F8&lt;10," ",""),F8,"[/color][/b][/size][/td]"))))</f>
        <v>[td][size=85][b][color=orange]  9593[/color][/b][/size][/td]</v>
      </c>
      <c r="W8" s="11" t="str">
        <f>IF(OR(G8=0,G8=""),"[td][size=85][b] [/b][/size][/td]",IF($O8="Bingo",CONCATENATE("[td][size=85][b][color=",Definicoes_Instrucoes!$B$1,"] 527040[/color][/b][/size][/td]"),IF(G8=527040,CONCATENATE("[td][size=85][b]","[color=",Definicoes_Instrucoes!$B$2,"] 527040[/color][/b][/size][/td]"),CONCATENATE("[td][size=85][b][color=",Definicoes_Instrucoes!$B$3,"] ",IF(G8&lt;100000," ",""),IF(G8&lt;10000," ",""),IF(G8&lt;1000," ",""),IF(G8&lt;100," ",""),IF(G8&lt;10," ",""),G8,"[/color][/b][/size][/td]"))))</f>
        <v>[td][size=85][b][color=orange]  11082[/color][/b][/size][/td]</v>
      </c>
      <c r="X8" s="11" t="str">
        <f>IF(OR(H8=0,H8=""),"[td][size=85][b] [/b][/size][/td]",IF($O8="Bingo",CONCATENATE("[td][size=85][b][color=",Definicoes_Instrucoes!$B$1,"] 604800[/color][/b][/size][/td]"),IF(H8=604800,CONCATENATE("[td][size=85][b]","[color=",Definicoes_Instrucoes!$B$2,"] 604800[/color][/b][/size][/td]"),CONCATENATE("[td][size=85][b][color=",Definicoes_Instrucoes!$B$3,"] ",IF(H8&lt;100000," ",""),IF(H8&lt;10000," ",""),IF(H8&lt;1000," ",""),IF(H8&lt;100," ",""),IF(H8&lt;10," ",""),H8,"[/color][/b][/size][/td]"))))</f>
        <v>[td][size=85][b][color=orange]  14359[/color][/b][/size][/td]</v>
      </c>
      <c r="Y8" s="11" t="str">
        <f>IF(OR(I8=0,I8=""),"[td][size=85][b] [/b][/size][/td]",IF($O8="Bingo",CONCATENATE("[td][size=85][b][color=",Definicoes_Instrucoes!$B$1,"] 2678400[/color][/b][/size][/td]"),IF(I8=2678400,CONCATENATE("[td][size=85][b]","[color=",Definicoes_Instrucoes!$B$2,"] 2678400[/color][/b][/size][/td]"),CONCATENATE("[td][size=85][b][color=",Definicoes_Instrucoes!$B$3,"] ",IF(I8&lt;1000000," ",""),IF(I8&lt;100000," ",""),IF(I8&lt;10000," ",""),IF(I8&lt;1000," ",""),IF(I8&lt;100," ",""),IF(I8&lt;10," ",""),I8,"[/color][/b][/size][/td]"))))</f>
        <v>[td][size=85][b][color=orange]   14552[/color][/b][/size][/td]</v>
      </c>
      <c r="Z8" s="11" t="str">
        <f>CONCATENATE("[td][size=85][b] ","[color=",IF($O8="Bingo",Definicoes_Instrucoes!$B$1,Definicoes_Instrucoes!$B$4),"](",IF($J8&lt;&gt;"",$J8,"0000-00-00"),")[/color]","[/b][/size][/td]")</f>
        <v>[td][size=85][b] [color=black](2010/10/15)[/color][/b][/size][/td]</v>
      </c>
      <c r="AA8" s="11" t="str">
        <f>IF($L8&lt;&gt;"",CONCATENATE("[td][size=85] ",IF($K8&lt;&gt;"",CONCATENATE("[url=",$K8,"]"),""),"[color=",IF($O8="Bingo",Definicoes_Instrucoes!$B$1,$M8),"][b]",$L8,"[/b][/color]",IF($K8&lt;&gt;"","[/url]",""),"[/size][/td][/tr]"),"[/tr]")</f>
        <v>[td][size=85] [url=https://pt.eurobilltracker.com/notes/?id=86746615][color=black][b]Bingo dos 3600 segundos da hora[/b][/color][/url][/size][/td][/tr]</v>
      </c>
      <c r="AB8" s="18" t="str">
        <f t="shared" si="3"/>
        <v>[tr][td][size=85][b][color=black] 5.[/color][/b][/size][/td][td][size=85][b][color=orange] 355[/color][/b][/size][/td][td][size=85][b][color=orange] 163[/color][/b][/size][/td][td][size=85][b][color=orange] 667[/color][/b][/size][/td][td][size=85][b][color=orange] 2478[/color][/b][/size][/td][td][size=85][b][color=orange]  6128[/color][/b][/size][/td][td][size=85][b][color=orange]  9593[/color][/b][/size][/td][td][size=85][b][color=orange]  11082[/color][/b][/size][/td][td][size=85][b][color=orange]  14359[/color][/b][/size][/td][td][size=85][b][color=orange]   14552[/color][/b][/size][/td][td][size=85][b] [color=black](2010/10/15)[/color][/b][/size][/td][td][size=85] [url=https://pt.eurobilltracker.com/notes/?id=86746615][color=black][b]Bingo dos 3600 segundos da hora[/b][/color][/url][/size][/td][/tr]</v>
      </c>
    </row>
    <row r="9" spans="1:28" x14ac:dyDescent="0.15">
      <c r="A9" s="36">
        <v>355</v>
      </c>
      <c r="B9" s="19">
        <v>163</v>
      </c>
      <c r="C9" s="36">
        <v>671</v>
      </c>
      <c r="D9" s="36">
        <v>2484</v>
      </c>
      <c r="E9" s="36">
        <v>6192</v>
      </c>
      <c r="F9" s="36">
        <v>9659</v>
      </c>
      <c r="G9" s="36">
        <v>11148</v>
      </c>
      <c r="H9" s="36">
        <v>14426</v>
      </c>
      <c r="I9" s="36">
        <v>14619</v>
      </c>
      <c r="J9" s="40" t="s">
        <v>48</v>
      </c>
      <c r="K9" s="33" t="s">
        <v>49</v>
      </c>
      <c r="L9" s="45" t="s">
        <v>62</v>
      </c>
      <c r="M9" s="41" t="s">
        <v>11</v>
      </c>
      <c r="N9" s="14">
        <f t="shared" si="0"/>
        <v>6</v>
      </c>
      <c r="O9" s="14" t="str">
        <f t="shared" si="1"/>
        <v/>
      </c>
      <c r="P9" s="11" t="str">
        <f t="shared" si="2"/>
        <v>[tr][td][size=85][b][color=black] 6.[/color][/b][/size][/td]</v>
      </c>
      <c r="Q9" s="11" t="str">
        <f>IF(OR(A9=0,A9=""),"[td][size=85][b] [/b][/size][/td]",IF($O9="Bingo",CONCATENATE("[td][size=85][b][color=",Definicoes_Instrucoes!$B$1,"] 366[/color][/b][/size][/td]"),IF(A9=366,CONCATENATE("[td][size=85][b][color=",Definicoes_Instrucoes!$B$2,"] 366[/color][/b][/size][/td] "),CONCATENATE("[td][size=85][b][color=",Definicoes_Instrucoes!$B$3,"] ",IF(A9&lt;100," ",""),IF(A9&lt;10," ",""),A9,"[/color][/b][/size][/td]"))))</f>
        <v>[td][size=85][b][color=orange] 355[/color][/b][/size][/td]</v>
      </c>
      <c r="R9" s="11" t="str">
        <f>IF(OR(B9=0,B9=""),"[td][size=85][b] [/b][/size][/td]",IF($O9="Bingo",CONCATENATE("[td][size=85][b][color=",Definicoes_Instrucoes!$B$1,"] 168[/color][/b][/size][/td]"),IF(B9=168,CONCATENATE("[td][size=85][b][color=",Definicoes_Instrucoes!$B$2,"] 168[/color][/b][/size][/td]"),CONCATENATE("[td][size=85][b][color=",Definicoes_Instrucoes!$B$3,"] ",IF(B9&lt;100," ",""),IF(B9&lt;10," ",""),B9,"[/color][/b][/size][/td]"))))</f>
        <v>[td][size=85][b][color=orange] 163[/color][/b][/size][/td]</v>
      </c>
      <c r="S9" s="11" t="str">
        <f>IF(OR(C9=0,C9=""),"[td][size=85][b] [/b][/size][/td]",IF($O9="Bingo",CONCATENATE("[td][size=85][b][color=",Definicoes_Instrucoes!$B$1,"] 744[/color][/b][/size][/td]"),IF(C9=744,CONCATENATE("[td][size=85][b][color=",Definicoes_Instrucoes!$B$2,"] 744[/color][/b][/size][/td]"),CONCATENATE("[td][size=85][b][color=",Definicoes_Instrucoes!$B$3,"] ",IF(C9&lt;100," ",""),IF(C9&lt;10," ",""),C9,"[/color][/b][/size][/td]"))))</f>
        <v>[td][size=85][b][color=orange] 671[/color][/b][/size][/td]</v>
      </c>
      <c r="T9" s="11" t="str">
        <f>IF(OR(D9=0,D9=""),"[td][size=85][b] [/b][/size][/td]",IF($O9="Bingo",CONCATENATE("[td][size=85][b][color=",Definicoes_Instrucoes!$B$1,"] 8784[/color][/b][/size][/td]"),IF(D9=8784,CONCATENATE("[td][size=85][b][color=",Definicoes_Instrucoes!$B$2,"] 8784[/color][/b][/size][/td]"),CONCATENATE("[td][size=85][b][color=",Definicoes_Instrucoes!$B$3,"] ",IF(D9&lt;1000," ",""),IF(D9&lt;100," ",""),IF(D9&lt;10," ",""),D9,"[/color][/b][/size][/td]"))))</f>
        <v>[td][size=85][b][color=orange] 2484[/color][/b][/size][/td]</v>
      </c>
      <c r="U9" s="11" t="str">
        <f>IF(OR(E9=0,E9=""),"[td][size=85][b] [/b][/size][/td]",IF($O9="Bingo",CONCATENATE("[td][size=85][b][color=",Definicoes_Instrucoes!$B$1,"] 10080[/color][/b][/size][/td]"),IF(E9=10080,CONCATENATE("[td][size=85][b][color=",Definicoes_Instrucoes!$B$2,"] 10080[/color][/b][/size][/td]"),CONCATENATE("[td][size=85][b][color=",Definicoes_Instrucoes!$B$3,"] ",IF(E9&lt;10000," ",""),IF(E9&lt;1000," ",""),IF(E9&lt;100," ",""),IF(E9&lt;10," ",""),E9,"[/color][/b][/size][/td]"))))</f>
        <v>[td][size=85][b][color=orange]  6192[/color][/b][/size][/td]</v>
      </c>
      <c r="V9" s="11" t="str">
        <f>IF(OR(F9=0,F9=""),"[td][size=85][b] [/b][/size][/td]",IF($O9="Bingo",CONCATENATE("[td][size=85][b][color=",Definicoes_Instrucoes!$B$1,"] 44640[/color][/b][/size][/td]"),IF(F9=44640,CONCATENATE("[td][size=85][b]","[color=",Definicoes_Instrucoes!$B$2,"] 44640[/color][/b][/size][/td]"),CONCATENATE("[td][size=85][b][color=",Definicoes_Instrucoes!$B$3,"] ",IF(F9&lt;10000," ",""),IF(F9&lt;1000," ",""),IF(F9&lt;100," ",""),IF(F9&lt;10," ",""),F9,"[/color][/b][/size][/td]"))))</f>
        <v>[td][size=85][b][color=orange]  9659[/color][/b][/size][/td]</v>
      </c>
      <c r="W9" s="11" t="str">
        <f>IF(OR(G9=0,G9=""),"[td][size=85][b] [/b][/size][/td]",IF($O9="Bingo",CONCATENATE("[td][size=85][b][color=",Definicoes_Instrucoes!$B$1,"] 527040[/color][/b][/size][/td]"),IF(G9=527040,CONCATENATE("[td][size=85][b]","[color=",Definicoes_Instrucoes!$B$2,"] 527040[/color][/b][/size][/td]"),CONCATENATE("[td][size=85][b][color=",Definicoes_Instrucoes!$B$3,"] ",IF(G9&lt;100000," ",""),IF(G9&lt;10000," ",""),IF(G9&lt;1000," ",""),IF(G9&lt;100," ",""),IF(G9&lt;10," ",""),G9,"[/color][/b][/size][/td]"))))</f>
        <v>[td][size=85][b][color=orange]  11148[/color][/b][/size][/td]</v>
      </c>
      <c r="X9" s="11" t="str">
        <f>IF(OR(H9=0,H9=""),"[td][size=85][b] [/b][/size][/td]",IF($O9="Bingo",CONCATENATE("[td][size=85][b][color=",Definicoes_Instrucoes!$B$1,"] 604800[/color][/b][/size][/td]"),IF(H9=604800,CONCATENATE("[td][size=85][b]","[color=",Definicoes_Instrucoes!$B$2,"] 604800[/color][/b][/size][/td]"),CONCATENATE("[td][size=85][b][color=",Definicoes_Instrucoes!$B$3,"] ",IF(H9&lt;100000," ",""),IF(H9&lt;10000," ",""),IF(H9&lt;1000," ",""),IF(H9&lt;100," ",""),IF(H9&lt;10," ",""),H9,"[/color][/b][/size][/td]"))))</f>
        <v>[td][size=85][b][color=orange]  14426[/color][/b][/size][/td]</v>
      </c>
      <c r="Y9" s="11" t="str">
        <f>IF(OR(I9=0,I9=""),"[td][size=85][b] [/b][/size][/td]",IF($O9="Bingo",CONCATENATE("[td][size=85][b][color=",Definicoes_Instrucoes!$B$1,"] 2678400[/color][/b][/size][/td]"),IF(I9=2678400,CONCATENATE("[td][size=85][b]","[color=",Definicoes_Instrucoes!$B$2,"] 2678400[/color][/b][/size][/td]"),CONCATENATE("[td][size=85][b][color=",Definicoes_Instrucoes!$B$3,"] ",IF(I9&lt;1000000," ",""),IF(I9&lt;100000," ",""),IF(I9&lt;10000," ",""),IF(I9&lt;1000," ",""),IF(I9&lt;100," ",""),IF(I9&lt;10," ",""),I9,"[/color][/b][/size][/td]"))))</f>
        <v>[td][size=85][b][color=orange]   14619[/color][/b][/size][/td]</v>
      </c>
      <c r="Z9" s="11" t="str">
        <f>CONCATENATE("[td][size=85][b] ","[color=",IF($O9="Bingo",Definicoes_Instrucoes!$B$1,Definicoes_Instrucoes!$B$4),"](",IF($J9&lt;&gt;"",$J9,"0000-00-00"),")[/color]","[/b][/size][/td]")</f>
        <v>[td][size=85][b] [color=black](2010/10/16)[/color][/b][/size][/td]</v>
      </c>
      <c r="AA9" s="11" t="str">
        <f>IF($L9&lt;&gt;"",CONCATENATE("[td][size=85] ",IF($K9&lt;&gt;"",CONCATENATE("[url=",$K9,"]"),""),"[color=",IF($O9="Bingo",Definicoes_Instrucoes!$B$1,$M9),"][b]",$L9,"[/b][/color]",IF($K9&lt;&gt;"","[/url]",""),"[/size][/td][/tr]"),"[/tr]")</f>
        <v>[td][size=85] [url=https://pt.eurobilltracker.com/notes/?id=86770526][color=black][b]Bingo dos 1440 minutos do dia[/b][/color][/url][/size][/td][/tr]</v>
      </c>
      <c r="AB9" s="18" t="str">
        <f t="shared" si="3"/>
        <v>[tr][td][size=85][b][color=black] 6.[/color][/b][/size][/td][td][size=85][b][color=orange] 355[/color][/b][/size][/td][td][size=85][b][color=orange] 163[/color][/b][/size][/td][td][size=85][b][color=orange] 671[/color][/b][/size][/td][td][size=85][b][color=orange] 2484[/color][/b][/size][/td][td][size=85][b][color=orange]  6192[/color][/b][/size][/td][td][size=85][b][color=orange]  9659[/color][/b][/size][/td][td][size=85][b][color=orange]  11148[/color][/b][/size][/td][td][size=85][b][color=orange]  14426[/color][/b][/size][/td][td][size=85][b][color=orange]   14619[/color][/b][/size][/td][td][size=85][b] [color=black](2010/10/16)[/color][/b][/size][/td][td][size=85] [url=https://pt.eurobilltracker.com/notes/?id=86770526][color=black][b]Bingo dos 1440 minutos do dia[/b][/color][/url][/size][/td][/tr]</v>
      </c>
    </row>
    <row r="10" spans="1:28" x14ac:dyDescent="0.15">
      <c r="A10" s="19">
        <v>359</v>
      </c>
      <c r="B10" s="19">
        <v>168</v>
      </c>
      <c r="C10" s="19">
        <v>687</v>
      </c>
      <c r="D10" s="19">
        <v>2949</v>
      </c>
      <c r="E10" s="19">
        <v>7374</v>
      </c>
      <c r="F10" s="19">
        <v>12614</v>
      </c>
      <c r="G10" s="19">
        <v>15216</v>
      </c>
      <c r="H10" s="19">
        <v>55714</v>
      </c>
      <c r="I10" s="19">
        <v>57125</v>
      </c>
      <c r="J10" s="40" t="s">
        <v>50</v>
      </c>
      <c r="K10" s="33" t="s">
        <v>51</v>
      </c>
      <c r="L10" s="45" t="s">
        <v>63</v>
      </c>
      <c r="M10" s="41" t="s">
        <v>11</v>
      </c>
      <c r="N10" s="14">
        <f t="shared" si="0"/>
        <v>7</v>
      </c>
      <c r="O10" s="14" t="str">
        <f t="shared" si="1"/>
        <v/>
      </c>
      <c r="P10" s="11" t="str">
        <f t="shared" si="2"/>
        <v>[tr][td][size=85][b][color=black] 7.[/color][/b][/size][/td]</v>
      </c>
      <c r="Q10" s="11" t="str">
        <f>IF(OR(A10=0,A10=""),"[td][size=85][b] [/b][/size][/td]",IF($O10="Bingo",CONCATENATE("[td][size=85][b][color=",Definicoes_Instrucoes!$B$1,"] 366[/color][/b][/size][/td]"),IF(A10=366,CONCATENATE("[td][size=85][b][color=",Definicoes_Instrucoes!$B$2,"] 366[/color][/b][/size][/td] "),CONCATENATE("[td][size=85][b][color=",Definicoes_Instrucoes!$B$3,"] ",IF(A10&lt;100," ",""),IF(A10&lt;10," ",""),A10,"[/color][/b][/size][/td]"))))</f>
        <v>[td][size=85][b][color=orange] 359[/color][/b][/size][/td]</v>
      </c>
      <c r="R10" s="11" t="str">
        <f>IF(OR(B10=0,B10=""),"[td][size=85][b] [/b][/size][/td]",IF($O10="Bingo",CONCATENATE("[td][size=85][b][color=",Definicoes_Instrucoes!$B$1,"] 168[/color][/b][/size][/td]"),IF(B10=168,CONCATENATE("[td][size=85][b][color=",Definicoes_Instrucoes!$B$2,"] 168[/color][/b][/size][/td]"),CONCATENATE("[td][size=85][b][color=",Definicoes_Instrucoes!$B$3,"] ",IF(B10&lt;100," ",""),IF(B10&lt;10," ",""),B10,"[/color][/b][/size][/td]"))))</f>
        <v>[td][size=85][b][color=#005188] 168[/color][/b][/size][/td]</v>
      </c>
      <c r="S10" s="11" t="str">
        <f>IF(OR(C10=0,C10=""),"[td][size=85][b] [/b][/size][/td]",IF($O10="Bingo",CONCATENATE("[td][size=85][b][color=",Definicoes_Instrucoes!$B$1,"] 744[/color][/b][/size][/td]"),IF(C10=744,CONCATENATE("[td][size=85][b][color=",Definicoes_Instrucoes!$B$2,"] 744[/color][/b][/size][/td]"),CONCATENATE("[td][size=85][b][color=",Definicoes_Instrucoes!$B$3,"] ",IF(C10&lt;100," ",""),IF(C10&lt;10," ",""),C10,"[/color][/b][/size][/td]"))))</f>
        <v>[td][size=85][b][color=orange] 687[/color][/b][/size][/td]</v>
      </c>
      <c r="T10" s="11" t="str">
        <f>IF(OR(D10=0,D10=""),"[td][size=85][b] [/b][/size][/td]",IF($O10="Bingo",CONCATENATE("[td][size=85][b][color=",Definicoes_Instrucoes!$B$1,"] 8784[/color][/b][/size][/td]"),IF(D10=8784,CONCATENATE("[td][size=85][b][color=",Definicoes_Instrucoes!$B$2,"] 8784[/color][/b][/size][/td]"),CONCATENATE("[td][size=85][b][color=",Definicoes_Instrucoes!$B$3,"] ",IF(D10&lt;1000," ",""),IF(D10&lt;100," ",""),IF(D10&lt;10," ",""),D10,"[/color][/b][/size][/td]"))))</f>
        <v>[td][size=85][b][color=orange] 2949[/color][/b][/size][/td]</v>
      </c>
      <c r="U10" s="11" t="str">
        <f>IF(OR(E10=0,E10=""),"[td][size=85][b] [/b][/size][/td]",IF($O10="Bingo",CONCATENATE("[td][size=85][b][color=",Definicoes_Instrucoes!$B$1,"] 10080[/color][/b][/size][/td]"),IF(E10=10080,CONCATENATE("[td][size=85][b][color=",Definicoes_Instrucoes!$B$2,"] 10080[/color][/b][/size][/td]"),CONCATENATE("[td][size=85][b][color=",Definicoes_Instrucoes!$B$3,"] ",IF(E10&lt;10000," ",""),IF(E10&lt;1000," ",""),IF(E10&lt;100," ",""),IF(E10&lt;10," ",""),E10,"[/color][/b][/size][/td]"))))</f>
        <v>[td][size=85][b][color=orange]  7374[/color][/b][/size][/td]</v>
      </c>
      <c r="V10" s="11" t="str">
        <f>IF(OR(F10=0,F10=""),"[td][size=85][b] [/b][/size][/td]",IF($O10="Bingo",CONCATENATE("[td][size=85][b][color=",Definicoes_Instrucoes!$B$1,"] 44640[/color][/b][/size][/td]"),IF(F10=44640,CONCATENATE("[td][size=85][b]","[color=",Definicoes_Instrucoes!$B$2,"] 44640[/color][/b][/size][/td]"),CONCATENATE("[td][size=85][b][color=",Definicoes_Instrucoes!$B$3,"] ",IF(F10&lt;10000," ",""),IF(F10&lt;1000," ",""),IF(F10&lt;100," ",""),IF(F10&lt;10," ",""),F10,"[/color][/b][/size][/td]"))))</f>
        <v>[td][size=85][b][color=orange] 12614[/color][/b][/size][/td]</v>
      </c>
      <c r="W10" s="11" t="str">
        <f>IF(OR(G10=0,G10=""),"[td][size=85][b] [/b][/size][/td]",IF($O10="Bingo",CONCATENATE("[td][size=85][b][color=",Definicoes_Instrucoes!$B$1,"] 527040[/color][/b][/size][/td]"),IF(G10=527040,CONCATENATE("[td][size=85][b]","[color=",Definicoes_Instrucoes!$B$2,"] 527040[/color][/b][/size][/td]"),CONCATENATE("[td][size=85][b][color=",Definicoes_Instrucoes!$B$3,"] ",IF(G10&lt;100000," ",""),IF(G10&lt;10000," ",""),IF(G10&lt;1000," ",""),IF(G10&lt;100," ",""),IF(G10&lt;10," ",""),G10,"[/color][/b][/size][/td]"))))</f>
        <v>[td][size=85][b][color=orange]  15216[/color][/b][/size][/td]</v>
      </c>
      <c r="X10" s="11" t="str">
        <f>IF(OR(H10=0,H10=""),"[td][size=85][b] [/b][/size][/td]",IF($O10="Bingo",CONCATENATE("[td][size=85][b][color=",Definicoes_Instrucoes!$B$1,"] 604800[/color][/b][/size][/td]"),IF(H10=604800,CONCATENATE("[td][size=85][b]","[color=",Definicoes_Instrucoes!$B$2,"] 604800[/color][/b][/size][/td]"),CONCATENATE("[td][size=85][b][color=",Definicoes_Instrucoes!$B$3,"] ",IF(H10&lt;100000," ",""),IF(H10&lt;10000," ",""),IF(H10&lt;1000," ",""),IF(H10&lt;100," ",""),IF(H10&lt;10," ",""),H10,"[/color][/b][/size][/td]"))))</f>
        <v>[td][size=85][b][color=orange]  55714[/color][/b][/size][/td]</v>
      </c>
      <c r="Y10" s="11" t="str">
        <f>IF(OR(I10=0,I10=""),"[td][size=85][b] [/b][/size][/td]",IF($O10="Bingo",CONCATENATE("[td][size=85][b][color=",Definicoes_Instrucoes!$B$1,"] 2678400[/color][/b][/size][/td]"),IF(I10=2678400,CONCATENATE("[td][size=85][b]","[color=",Definicoes_Instrucoes!$B$2,"] 2678400[/color][/b][/size][/td]"),CONCATENATE("[td][size=85][b][color=",Definicoes_Instrucoes!$B$3,"] ",IF(I10&lt;1000000," ",""),IF(I10&lt;100000," ",""),IF(I10&lt;10000," ",""),IF(I10&lt;1000," ",""),IF(I10&lt;100," ",""),IF(I10&lt;10," ",""),I10,"[/color][/b][/size][/td]"))))</f>
        <v>[td][size=85][b][color=orange]   57125[/color][/b][/size][/td]</v>
      </c>
      <c r="Z10" s="11" t="str">
        <f>CONCATENATE("[td][size=85][b] ","[color=",IF($O10="Bingo",Definicoes_Instrucoes!$B$1,Definicoes_Instrucoes!$B$4),"](",IF($J10&lt;&gt;"",$J10,"0000-00-00"),")[/color]","[/b][/size][/td]")</f>
        <v>[td][size=85][b] [color=black](2015/01/19)[/color][/b][/size][/td]</v>
      </c>
      <c r="AA10" s="11" t="str">
        <f>IF($L10&lt;&gt;"",CONCATENATE("[td][size=85] ",IF($K10&lt;&gt;"",CONCATENATE("[url=",$K10,"]"),""),"[color=",IF($O10="Bingo",Definicoes_Instrucoes!$B$1,$M10),"][b]",$L10,"[/b][/color]",IF($K10&lt;&gt;"","[/url]",""),"[/size][/td][/tr]"),"[/tr]")</f>
        <v>[td][size=85] [url=https://pt.eurobilltracker.com/notes/?id=147968693][color=black][b]Bingo das horas da semana[/b][/color][/url][/size][/td][/tr]</v>
      </c>
      <c r="AB10" s="18" t="str">
        <f t="shared" si="3"/>
        <v>[tr][td][size=85][b][color=black] 7.[/color][/b][/size][/td][td][size=85][b][color=orange] 359[/color][/b][/size][/td][td][size=85][b][color=#005188] 168[/color][/b][/size][/td][td][size=85][b][color=orange] 687[/color][/b][/size][/td][td][size=85][b][color=orange] 2949[/color][/b][/size][/td][td][size=85][b][color=orange]  7374[/color][/b][/size][/td][td][size=85][b][color=orange] 12614[/color][/b][/size][/td][td][size=85][b][color=orange]  15216[/color][/b][/size][/td][td][size=85][b][color=orange]  55714[/color][/b][/size][/td][td][size=85][b][color=orange]   57125[/color][/b][/size][/td][td][size=85][b] [color=black](2015/01/19)[/color][/b][/size][/td][td][size=85] [url=https://pt.eurobilltracker.com/notes/?id=147968693][color=black][b]Bingo das horas da semana[/b][/color][/url][/size][/td][/tr]</v>
      </c>
    </row>
    <row r="11" spans="1:28" x14ac:dyDescent="0.15">
      <c r="A11" s="19">
        <v>361</v>
      </c>
      <c r="B11" s="19">
        <v>168</v>
      </c>
      <c r="C11" s="19">
        <v>705</v>
      </c>
      <c r="D11" s="19">
        <v>3106</v>
      </c>
      <c r="E11" s="19">
        <v>10080</v>
      </c>
      <c r="F11" s="19">
        <v>14942</v>
      </c>
      <c r="G11" s="19">
        <v>17986</v>
      </c>
      <c r="H11" s="19">
        <v>58828</v>
      </c>
      <c r="I11" s="19">
        <v>60225</v>
      </c>
      <c r="J11" s="40" t="s">
        <v>52</v>
      </c>
      <c r="K11" s="34" t="s">
        <v>53</v>
      </c>
      <c r="L11" s="44" t="s">
        <v>64</v>
      </c>
      <c r="M11" s="41" t="s">
        <v>11</v>
      </c>
      <c r="N11" s="14">
        <f t="shared" si="0"/>
        <v>8</v>
      </c>
      <c r="O11" s="14" t="str">
        <f t="shared" si="1"/>
        <v/>
      </c>
      <c r="P11" s="11" t="str">
        <f t="shared" si="2"/>
        <v>[tr][td][size=85][b][color=black] 8.[/color][/b][/size][/td]</v>
      </c>
      <c r="Q11" s="11" t="str">
        <f>IF(OR(A11=0,A11=""),"[td][size=85][b] [/b][/size][/td]",IF($O11="Bingo",CONCATENATE("[td][size=85][b][color=",Definicoes_Instrucoes!$B$1,"] 366[/color][/b][/size][/td]"),IF(A11=366,CONCATENATE("[td][size=85][b][color=",Definicoes_Instrucoes!$B$2,"] 366[/color][/b][/size][/td] "),CONCATENATE("[td][size=85][b][color=",Definicoes_Instrucoes!$B$3,"] ",IF(A11&lt;100," ",""),IF(A11&lt;10," ",""),A11,"[/color][/b][/size][/td]"))))</f>
        <v>[td][size=85][b][color=orange] 361[/color][/b][/size][/td]</v>
      </c>
      <c r="R11" s="11" t="str">
        <f>IF(OR(B11=0,B11=""),"[td][size=85][b] [/b][/size][/td]",IF($O11="Bingo",CONCATENATE("[td][size=85][b][color=",Definicoes_Instrucoes!$B$1,"] 168[/color][/b][/size][/td]"),IF(B11=168,CONCATENATE("[td][size=85][b][color=",Definicoes_Instrucoes!$B$2,"] 168[/color][/b][/size][/td]"),CONCATENATE("[td][size=85][b][color=",Definicoes_Instrucoes!$B$3,"] ",IF(B11&lt;100," ",""),IF(B11&lt;10," ",""),B11,"[/color][/b][/size][/td]"))))</f>
        <v>[td][size=85][b][color=#005188] 168[/color][/b][/size][/td]</v>
      </c>
      <c r="S11" s="11" t="str">
        <f>IF(OR(C11=0,C11=""),"[td][size=85][b] [/b][/size][/td]",IF($O11="Bingo",CONCATENATE("[td][size=85][b][color=",Definicoes_Instrucoes!$B$1,"] 744[/color][/b][/size][/td]"),IF(C11=744,CONCATENATE("[td][size=85][b][color=",Definicoes_Instrucoes!$B$2,"] 744[/color][/b][/size][/td]"),CONCATENATE("[td][size=85][b][color=",Definicoes_Instrucoes!$B$3,"] ",IF(C11&lt;100," ",""),IF(C11&lt;10," ",""),C11,"[/color][/b][/size][/td]"))))</f>
        <v>[td][size=85][b][color=orange] 705[/color][/b][/size][/td]</v>
      </c>
      <c r="T11" s="11" t="str">
        <f>IF(OR(D11=0,D11=""),"[td][size=85][b] [/b][/size][/td]",IF($O11="Bingo",CONCATENATE("[td][size=85][b][color=",Definicoes_Instrucoes!$B$1,"] 8784[/color][/b][/size][/td]"),IF(D11=8784,CONCATENATE("[td][size=85][b][color=",Definicoes_Instrucoes!$B$2,"] 8784[/color][/b][/size][/td]"),CONCATENATE("[td][size=85][b][color=",Definicoes_Instrucoes!$B$3,"] ",IF(D11&lt;1000," ",""),IF(D11&lt;100," ",""),IF(D11&lt;10," ",""),D11,"[/color][/b][/size][/td]"))))</f>
        <v>[td][size=85][b][color=orange] 3106[/color][/b][/size][/td]</v>
      </c>
      <c r="U11" s="11" t="str">
        <f>IF(OR(E11=0,E11=""),"[td][size=85][b] [/b][/size][/td]",IF($O11="Bingo",CONCATENATE("[td][size=85][b][color=",Definicoes_Instrucoes!$B$1,"] 10080[/color][/b][/size][/td]"),IF(E11=10080,CONCATENATE("[td][size=85][b][color=",Definicoes_Instrucoes!$B$2,"] 10080[/color][/b][/size][/td]"),CONCATENATE("[td][size=85][b][color=",Definicoes_Instrucoes!$B$3,"] ",IF(E11&lt;10000," ",""),IF(E11&lt;1000," ",""),IF(E11&lt;100," ",""),IF(E11&lt;10," ",""),E11,"[/color][/b][/size][/td]"))))</f>
        <v>[td][size=85][b][color=#005188] 10080[/color][/b][/size][/td]</v>
      </c>
      <c r="V11" s="11" t="str">
        <f>IF(OR(F11=0,F11=""),"[td][size=85][b] [/b][/size][/td]",IF($O11="Bingo",CONCATENATE("[td][size=85][b][color=",Definicoes_Instrucoes!$B$1,"] 44640[/color][/b][/size][/td]"),IF(F11=44640,CONCATENATE("[td][size=85][b]","[color=",Definicoes_Instrucoes!$B$2,"] 44640[/color][/b][/size][/td]"),CONCATENATE("[td][size=85][b][color=",Definicoes_Instrucoes!$B$3,"] ",IF(F11&lt;10000," ",""),IF(F11&lt;1000," ",""),IF(F11&lt;100," ",""),IF(F11&lt;10," ",""),F11,"[/color][/b][/size][/td]"))))</f>
        <v>[td][size=85][b][color=orange] 14942[/color][/b][/size][/td]</v>
      </c>
      <c r="W11" s="11" t="str">
        <f>IF(OR(G11=0,G11=""),"[td][size=85][b] [/b][/size][/td]",IF($O11="Bingo",CONCATENATE("[td][size=85][b][color=",Definicoes_Instrucoes!$B$1,"] 527040[/color][/b][/size][/td]"),IF(G11=527040,CONCATENATE("[td][size=85][b]","[color=",Definicoes_Instrucoes!$B$2,"] 527040[/color][/b][/size][/td]"),CONCATENATE("[td][size=85][b][color=",Definicoes_Instrucoes!$B$3,"] ",IF(G11&lt;100000," ",""),IF(G11&lt;10000," ",""),IF(G11&lt;1000," ",""),IF(G11&lt;100," ",""),IF(G11&lt;10," ",""),G11,"[/color][/b][/size][/td]"))))</f>
        <v>[td][size=85][b][color=orange]  17986[/color][/b][/size][/td]</v>
      </c>
      <c r="X11" s="11" t="str">
        <f>IF(OR(H11=0,H11=""),"[td][size=85][b] [/b][/size][/td]",IF($O11="Bingo",CONCATENATE("[td][size=85][b][color=",Definicoes_Instrucoes!$B$1,"] 604800[/color][/b][/size][/td]"),IF(H11=604800,CONCATENATE("[td][size=85][b]","[color=",Definicoes_Instrucoes!$B$2,"] 604800[/color][/b][/size][/td]"),CONCATENATE("[td][size=85][b][color=",Definicoes_Instrucoes!$B$3,"] ",IF(H11&lt;100000," ",""),IF(H11&lt;10000," ",""),IF(H11&lt;1000," ",""),IF(H11&lt;100," ",""),IF(H11&lt;10," ",""),H11,"[/color][/b][/size][/td]"))))</f>
        <v>[td][size=85][b][color=orange]  58828[/color][/b][/size][/td]</v>
      </c>
      <c r="Y11" s="11" t="str">
        <f>IF(OR(I11=0,I11=""),"[td][size=85][b] [/b][/size][/td]",IF($O11="Bingo",CONCATENATE("[td][size=85][b][color=",Definicoes_Instrucoes!$B$1,"] 2678400[/color][/b][/size][/td]"),IF(I11=2678400,CONCATENATE("[td][size=85][b]","[color=",Definicoes_Instrucoes!$B$2,"] 2678400[/color][/b][/size][/td]"),CONCATENATE("[td][size=85][b][color=",Definicoes_Instrucoes!$B$3,"] ",IF(I11&lt;1000000," ",""),IF(I11&lt;100000," ",""),IF(I11&lt;10000," ",""),IF(I11&lt;1000," ",""),IF(I11&lt;100," ",""),IF(I11&lt;10," ",""),I11,"[/color][/b][/size][/td]"))))</f>
        <v>[td][size=85][b][color=orange]   60225[/color][/b][/size][/td]</v>
      </c>
      <c r="Z11" s="11" t="str">
        <f>CONCATENATE("[td][size=85][b] ","[color=",IF($O11="Bingo",Definicoes_Instrucoes!$B$1,Definicoes_Instrucoes!$B$4),"](",IF($J11&lt;&gt;"",$J11,"0000-00-00"),")[/color]","[/b][/size][/td]")</f>
        <v>[td][size=85][b] [color=black](2015/03/06)[/color][/b][/size][/td]</v>
      </c>
      <c r="AA11" s="11" t="str">
        <f>IF($L11&lt;&gt;"",CONCATENATE("[td][size=85] ",IF($K11&lt;&gt;"",CONCATENATE("[url=",$K11,"]"),""),"[color=",IF($O11="Bingo",Definicoes_Instrucoes!$B$1,$M11),"][b]",$L11,"[/b][/color]",IF($K11&lt;&gt;"","[/url]",""),"[/size][/td][/tr]"),"[/tr]")</f>
        <v>[td][size=85] [url=https://pt.eurobilltracker.com/notes/?id=149585633][color=black][b]Bingo dos minutos da semana[/b][/color][/url][/size][/td][/tr]</v>
      </c>
      <c r="AB11" s="18" t="str">
        <f t="shared" si="3"/>
        <v>[tr][td][size=85][b][color=black] 8.[/color][/b][/size][/td][td][size=85][b][color=orange] 361[/color][/b][/size][/td][td][size=85][b][color=#005188] 168[/color][/b][/size][/td][td][size=85][b][color=orange] 705[/color][/b][/size][/td][td][size=85][b][color=orange] 3106[/color][/b][/size][/td][td][size=85][b][color=#005188] 10080[/color][/b][/size][/td][td][size=85][b][color=orange] 14942[/color][/b][/size][/td][td][size=85][b][color=orange]  17986[/color][/b][/size][/td][td][size=85][b][color=orange]  58828[/color][/b][/size][/td][td][size=85][b][color=orange]   60225[/color][/b][/size][/td][td][size=85][b] [color=black](2015/03/06)[/color][/b][/size][/td][td][size=85] [url=https://pt.eurobilltracker.com/notes/?id=149585633][color=black][b]Bingo dos minutos da semana[/b][/color][/url][/size][/td][/tr]</v>
      </c>
    </row>
    <row r="12" spans="1:28" x14ac:dyDescent="0.15">
      <c r="A12" s="19">
        <v>366</v>
      </c>
      <c r="B12" s="19">
        <v>168</v>
      </c>
      <c r="C12" s="19">
        <v>711</v>
      </c>
      <c r="D12" s="19">
        <v>3194</v>
      </c>
      <c r="E12" s="19">
        <v>10080</v>
      </c>
      <c r="F12" s="19">
        <v>15276</v>
      </c>
      <c r="G12" s="19">
        <v>18472</v>
      </c>
      <c r="H12" s="19">
        <v>66917</v>
      </c>
      <c r="I12" s="19">
        <v>68389</v>
      </c>
      <c r="J12" s="40" t="s">
        <v>54</v>
      </c>
      <c r="K12" s="34" t="s">
        <v>55</v>
      </c>
      <c r="L12" s="44" t="s">
        <v>65</v>
      </c>
      <c r="M12" s="41" t="s">
        <v>11</v>
      </c>
      <c r="N12" s="14">
        <f t="shared" si="0"/>
        <v>9</v>
      </c>
      <c r="O12" s="14" t="str">
        <f t="shared" si="1"/>
        <v/>
      </c>
      <c r="P12" s="11" t="str">
        <f t="shared" si="2"/>
        <v>[tr][td][size=85][b][color=black] 9.[/color][/b][/size][/td]</v>
      </c>
      <c r="Q12" s="11" t="str">
        <f>IF(OR(A12=0,A12=""),"[td][size=85][b] [/b][/size][/td]",IF($O12="Bingo",CONCATENATE("[td][size=85][b][color=",Definicoes_Instrucoes!$B$1,"] 366[/color][/b][/size][/td]"),IF(A12=366,CONCATENATE("[td][size=85][b][color=",Definicoes_Instrucoes!$B$2,"] 366[/color][/b][/size][/td] "),CONCATENATE("[td][size=85][b][color=",Definicoes_Instrucoes!$B$3,"] ",IF(A12&lt;100," ",""),IF(A12&lt;10," ",""),A12,"[/color][/b][/size][/td]"))))</f>
        <v>[td][size=85][b][color=#005188] 366[/color][/b][/size][/td] </v>
      </c>
      <c r="R12" s="11" t="str">
        <f>IF(OR(B12=0,B12=""),"[td][size=85][b] [/b][/size][/td]",IF($O12="Bingo",CONCATENATE("[td][size=85][b][color=",Definicoes_Instrucoes!$B$1,"] 168[/color][/b][/size][/td]"),IF(B12=168,CONCATENATE("[td][size=85][b][color=",Definicoes_Instrucoes!$B$2,"] 168[/color][/b][/size][/td]"),CONCATENATE("[td][size=85][b][color=",Definicoes_Instrucoes!$B$3,"] ",IF(B12&lt;100," ",""),IF(B12&lt;10," ",""),B12,"[/color][/b][/size][/td]"))))</f>
        <v>[td][size=85][b][color=#005188] 168[/color][/b][/size][/td]</v>
      </c>
      <c r="S12" s="11" t="str">
        <f>IF(OR(C12=0,C12=""),"[td][size=85][b] [/b][/size][/td]",IF($O12="Bingo",CONCATENATE("[td][size=85][b][color=",Definicoes_Instrucoes!$B$1,"] 744[/color][/b][/size][/td]"),IF(C12=744,CONCATENATE("[td][size=85][b][color=",Definicoes_Instrucoes!$B$2,"] 744[/color][/b][/size][/td]"),CONCATENATE("[td][size=85][b][color=",Definicoes_Instrucoes!$B$3,"] ",IF(C12&lt;100," ",""),IF(C12&lt;10," ",""),C12,"[/color][/b][/size][/td]"))))</f>
        <v>[td][size=85][b][color=orange] 711[/color][/b][/size][/td]</v>
      </c>
      <c r="T12" s="11" t="str">
        <f>IF(OR(D12=0,D12=""),"[td][size=85][b] [/b][/size][/td]",IF($O12="Bingo",CONCATENATE("[td][size=85][b][color=",Definicoes_Instrucoes!$B$1,"] 8784[/color][/b][/size][/td]"),IF(D12=8784,CONCATENATE("[td][size=85][b][color=",Definicoes_Instrucoes!$B$2,"] 8784[/color][/b][/size][/td]"),CONCATENATE("[td][size=85][b][color=",Definicoes_Instrucoes!$B$3,"] ",IF(D12&lt;1000," ",""),IF(D12&lt;100," ",""),IF(D12&lt;10," ",""),D12,"[/color][/b][/size][/td]"))))</f>
        <v>[td][size=85][b][color=orange] 3194[/color][/b][/size][/td]</v>
      </c>
      <c r="U12" s="11" t="str">
        <f>IF(OR(E12=0,E12=""),"[td][size=85][b] [/b][/size][/td]",IF($O12="Bingo",CONCATENATE("[td][size=85][b][color=",Definicoes_Instrucoes!$B$1,"] 10080[/color][/b][/size][/td]"),IF(E12=10080,CONCATENATE("[td][size=85][b][color=",Definicoes_Instrucoes!$B$2,"] 10080[/color][/b][/size][/td]"),CONCATENATE("[td][size=85][b][color=",Definicoes_Instrucoes!$B$3,"] ",IF(E12&lt;10000," ",""),IF(E12&lt;1000," ",""),IF(E12&lt;100," ",""),IF(E12&lt;10," ",""),E12,"[/color][/b][/size][/td]"))))</f>
        <v>[td][size=85][b][color=#005188] 10080[/color][/b][/size][/td]</v>
      </c>
      <c r="V12" s="11" t="str">
        <f>IF(OR(F12=0,F12=""),"[td][size=85][b] [/b][/size][/td]",IF($O12="Bingo",CONCATENATE("[td][size=85][b][color=",Definicoes_Instrucoes!$B$1,"] 44640[/color][/b][/size][/td]"),IF(F12=44640,CONCATENATE("[td][size=85][b]","[color=",Definicoes_Instrucoes!$B$2,"] 44640[/color][/b][/size][/td]"),CONCATENATE("[td][size=85][b][color=",Definicoes_Instrucoes!$B$3,"] ",IF(F12&lt;10000," ",""),IF(F12&lt;1000," ",""),IF(F12&lt;100," ",""),IF(F12&lt;10," ",""),F12,"[/color][/b][/size][/td]"))))</f>
        <v>[td][size=85][b][color=orange] 15276[/color][/b][/size][/td]</v>
      </c>
      <c r="W12" s="11" t="str">
        <f>IF(OR(G12=0,G12=""),"[td][size=85][b] [/b][/size][/td]",IF($O12="Bingo",CONCATENATE("[td][size=85][b][color=",Definicoes_Instrucoes!$B$1,"] 527040[/color][/b][/size][/td]"),IF(G12=527040,CONCATENATE("[td][size=85][b]","[color=",Definicoes_Instrucoes!$B$2,"] 527040[/color][/b][/size][/td]"),CONCATENATE("[td][size=85][b][color=",Definicoes_Instrucoes!$B$3,"] ",IF(G12&lt;100000," ",""),IF(G12&lt;10000," ",""),IF(G12&lt;1000," ",""),IF(G12&lt;100," ",""),IF(G12&lt;10," ",""),G12,"[/color][/b][/size][/td]"))))</f>
        <v>[td][size=85][b][color=orange]  18472[/color][/b][/size][/td]</v>
      </c>
      <c r="X12" s="11" t="str">
        <f>IF(OR(H12=0,H12=""),"[td][size=85][b] [/b][/size][/td]",IF($O12="Bingo",CONCATENATE("[td][size=85][b][color=",Definicoes_Instrucoes!$B$1,"] 604800[/color][/b][/size][/td]"),IF(H12=604800,CONCATENATE("[td][size=85][b]","[color=",Definicoes_Instrucoes!$B$2,"] 604800[/color][/b][/size][/td]"),CONCATENATE("[td][size=85][b][color=",Definicoes_Instrucoes!$B$3,"] ",IF(H12&lt;100000," ",""),IF(H12&lt;10000," ",""),IF(H12&lt;1000," ",""),IF(H12&lt;100," ",""),IF(H12&lt;10," ",""),H12,"[/color][/b][/size][/td]"))))</f>
        <v>[td][size=85][b][color=orange]  66917[/color][/b][/size][/td]</v>
      </c>
      <c r="Y12" s="11" t="str">
        <f>IF(OR(I12=0,I12=""),"[td][size=85][b] [/b][/size][/td]",IF($O12="Bingo",CONCATENATE("[td][size=85][b][color=",Definicoes_Instrucoes!$B$1,"] 2678400[/color][/b][/size][/td]"),IF(I12=2678400,CONCATENATE("[td][size=85][b]","[color=",Definicoes_Instrucoes!$B$2,"] 2678400[/color][/b][/size][/td]"),CONCATENATE("[td][size=85][b][color=",Definicoes_Instrucoes!$B$3,"] ",IF(I12&lt;1000000," ",""),IF(I12&lt;100000," ",""),IF(I12&lt;10000," ",""),IF(I12&lt;1000," ",""),IF(I12&lt;100," ",""),IF(I12&lt;10," ",""),I12,"[/color][/b][/size][/td]"))))</f>
        <v>[td][size=85][b][color=orange]   68389[/color][/b][/size][/td]</v>
      </c>
      <c r="Z12" s="11" t="str">
        <f>CONCATENATE("[td][size=85][b] ","[color=",IF($O12="Bingo",Definicoes_Instrucoes!$B$1,Definicoes_Instrucoes!$B$4),"](",IF($J12&lt;&gt;"",$J12,"0000-00-00"),")[/color]","[/b][/size][/td]")</f>
        <v>[td][size=85][b] [color=black](2015/08/19)[/color][/b][/size][/td]</v>
      </c>
      <c r="AA12" s="11" t="str">
        <f>IF($L12&lt;&gt;"",CONCATENATE("[td][size=85] ",IF($K12&lt;&gt;"",CONCATENATE("[url=",$K12,"]"),""),"[color=",IF($O12="Bingo",Definicoes_Instrucoes!$B$1,$M12),"][b]",$L12,"[/b][/color]",IF($K12&lt;&gt;"","[/url]",""),"[/size][/td][/tr]"),"[/tr]")</f>
        <v>[td][size=85] [url=https://pt.eurobilltracker.com/notes/?id=155245688][color=black][b]Bingo dos dias do ano[/b][/color][/url][/size][/td][/tr]</v>
      </c>
      <c r="AB12" s="18" t="str">
        <f t="shared" si="3"/>
        <v>[tr][td][size=85][b][color=black] 9.[/color][/b][/size][/td][td][size=85][b][color=#005188] 366[/color][/b][/size][/td] [td][size=85][b][color=#005188] 168[/color][/b][/size][/td][td][size=85][b][color=orange] 711[/color][/b][/size][/td][td][size=85][b][color=orange] 3194[/color][/b][/size][/td][td][size=85][b][color=#005188] 10080[/color][/b][/size][/td][td][size=85][b][color=orange] 15276[/color][/b][/size][/td][td][size=85][b][color=orange]  18472[/color][/b][/size][/td][td][size=85][b][color=orange]  66917[/color][/b][/size][/td][td][size=85][b][color=orange]   68389[/color][/b][/size][/td][td][size=85][b] [color=black](2015/08/19)[/color][/b][/size][/td][td][size=85] [url=https://pt.eurobilltracker.com/notes/?id=155245688][color=black][b]Bingo dos dias do ano[/b][/color][/url][/size][/td][/tr]</v>
      </c>
    </row>
    <row r="13" spans="1:28" x14ac:dyDescent="0.15">
      <c r="A13" s="19">
        <v>366</v>
      </c>
      <c r="B13" s="19">
        <v>168</v>
      </c>
      <c r="C13" s="19">
        <v>735</v>
      </c>
      <c r="D13" s="19">
        <v>3418</v>
      </c>
      <c r="E13" s="19">
        <v>10080</v>
      </c>
      <c r="F13" s="19">
        <v>16631</v>
      </c>
      <c r="G13" s="19">
        <v>20435</v>
      </c>
      <c r="H13" s="19">
        <v>99250</v>
      </c>
      <c r="I13" s="19">
        <v>100980</v>
      </c>
      <c r="J13" s="40" t="s">
        <v>56</v>
      </c>
      <c r="K13" s="33" t="s">
        <v>57</v>
      </c>
      <c r="L13" s="45" t="s">
        <v>66</v>
      </c>
      <c r="M13" s="41" t="s">
        <v>11</v>
      </c>
      <c r="N13" s="14">
        <f t="shared" si="0"/>
        <v>10</v>
      </c>
      <c r="O13" s="14" t="str">
        <f t="shared" si="1"/>
        <v/>
      </c>
      <c r="P13" s="11" t="str">
        <f t="shared" si="2"/>
        <v>[tr][td][size=85][b][color=black]10.[/color][/b][/size][/td]</v>
      </c>
      <c r="Q13" s="11" t="str">
        <f>IF(OR(A13=0,A13=""),"[td][size=85][b] [/b][/size][/td]",IF($O13="Bingo",CONCATENATE("[td][size=85][b][color=",Definicoes_Instrucoes!$B$1,"] 366[/color][/b][/size][/td]"),IF(A13=366,CONCATENATE("[td][size=85][b][color=",Definicoes_Instrucoes!$B$2,"] 366[/color][/b][/size][/td] "),CONCATENATE("[td][size=85][b][color=",Definicoes_Instrucoes!$B$3,"] ",IF(A13&lt;100," ",""),IF(A13&lt;10," ",""),A13,"[/color][/b][/size][/td]"))))</f>
        <v>[td][size=85][b][color=#005188] 366[/color][/b][/size][/td] </v>
      </c>
      <c r="R13" s="11" t="str">
        <f>IF(OR(B13=0,B13=""),"[td][size=85][b] [/b][/size][/td]",IF($O13="Bingo",CONCATENATE("[td][size=85][b][color=",Definicoes_Instrucoes!$B$1,"] 168[/color][/b][/size][/td]"),IF(B13=168,CONCATENATE("[td][size=85][b][color=",Definicoes_Instrucoes!$B$2,"] 168[/color][/b][/size][/td]"),CONCATENATE("[td][size=85][b][color=",Definicoes_Instrucoes!$B$3,"] ",IF(B13&lt;100," ",""),IF(B13&lt;10," ",""),B13,"[/color][/b][/size][/td]"))))</f>
        <v>[td][size=85][b][color=#005188] 168[/color][/b][/size][/td]</v>
      </c>
      <c r="S13" s="11" t="str">
        <f>IF(OR(C13=0,C13=""),"[td][size=85][b] [/b][/size][/td]",IF($O13="Bingo",CONCATENATE("[td][size=85][b][color=",Definicoes_Instrucoes!$B$1,"] 744[/color][/b][/size][/td]"),IF(C13=744,CONCATENATE("[td][size=85][b][color=",Definicoes_Instrucoes!$B$2,"] 744[/color][/b][/size][/td]"),CONCATENATE("[td][size=85][b][color=",Definicoes_Instrucoes!$B$3,"] ",IF(C13&lt;100," ",""),IF(C13&lt;10," ",""),C13,"[/color][/b][/size][/td]"))))</f>
        <v>[td][size=85][b][color=orange] 735[/color][/b][/size][/td]</v>
      </c>
      <c r="T13" s="11" t="str">
        <f>IF(OR(D13=0,D13=""),"[td][size=85][b] [/b][/size][/td]",IF($O13="Bingo",CONCATENATE("[td][size=85][b][color=",Definicoes_Instrucoes!$B$1,"] 8784[/color][/b][/size][/td]"),IF(D13=8784,CONCATENATE("[td][size=85][b][color=",Definicoes_Instrucoes!$B$2,"] 8784[/color][/b][/size][/td]"),CONCATENATE("[td][size=85][b][color=",Definicoes_Instrucoes!$B$3,"] ",IF(D13&lt;1000," ",""),IF(D13&lt;100," ",""),IF(D13&lt;10," ",""),D13,"[/color][/b][/size][/td]"))))</f>
        <v>[td][size=85][b][color=orange] 3418[/color][/b][/size][/td]</v>
      </c>
      <c r="U13" s="11" t="str">
        <f>IF(OR(E13=0,E13=""),"[td][size=85][b] [/b][/size][/td]",IF($O13="Bingo",CONCATENATE("[td][size=85][b][color=",Definicoes_Instrucoes!$B$1,"] 10080[/color][/b][/size][/td]"),IF(E13=10080,CONCATENATE("[td][size=85][b][color=",Definicoes_Instrucoes!$B$2,"] 10080[/color][/b][/size][/td]"),CONCATENATE("[td][size=85][b][color=",Definicoes_Instrucoes!$B$3,"] ",IF(E13&lt;10000," ",""),IF(E13&lt;1000," ",""),IF(E13&lt;100," ",""),IF(E13&lt;10," ",""),E13,"[/color][/b][/size][/td]"))))</f>
        <v>[td][size=85][b][color=#005188] 10080[/color][/b][/size][/td]</v>
      </c>
      <c r="V13" s="11" t="str">
        <f>IF(OR(F13=0,F13=""),"[td][size=85][b] [/b][/size][/td]",IF($O13="Bingo",CONCATENATE("[td][size=85][b][color=",Definicoes_Instrucoes!$B$1,"] 44640[/color][/b][/size][/td]"),IF(F13=44640,CONCATENATE("[td][size=85][b]","[color=",Definicoes_Instrucoes!$B$2,"] 44640[/color][/b][/size][/td]"),CONCATENATE("[td][size=85][b][color=",Definicoes_Instrucoes!$B$3,"] ",IF(F13&lt;10000," ",""),IF(F13&lt;1000," ",""),IF(F13&lt;100," ",""),IF(F13&lt;10," ",""),F13,"[/color][/b][/size][/td]"))))</f>
        <v>[td][size=85][b][color=orange] 16631[/color][/b][/size][/td]</v>
      </c>
      <c r="W13" s="11" t="str">
        <f>IF(OR(G13=0,G13=""),"[td][size=85][b] [/b][/size][/td]",IF($O13="Bingo",CONCATENATE("[td][size=85][b][color=",Definicoes_Instrucoes!$B$1,"] 527040[/color][/b][/size][/td]"),IF(G13=527040,CONCATENATE("[td][size=85][b]","[color=",Definicoes_Instrucoes!$B$2,"] 527040[/color][/b][/size][/td]"),CONCATENATE("[td][size=85][b][color=",Definicoes_Instrucoes!$B$3,"] ",IF(G13&lt;100000," ",""),IF(G13&lt;10000," ",""),IF(G13&lt;1000," ",""),IF(G13&lt;100," ",""),IF(G13&lt;10," ",""),G13,"[/color][/b][/size][/td]"))))</f>
        <v>[td][size=85][b][color=orange]  20435[/color][/b][/size][/td]</v>
      </c>
      <c r="X13" s="11" t="str">
        <f>IF(OR(H13=0,H13=""),"[td][size=85][b] [/b][/size][/td]",IF($O13="Bingo",CONCATENATE("[td][size=85][b][color=",Definicoes_Instrucoes!$B$1,"] 604800[/color][/b][/size][/td]"),IF(H13=604800,CONCATENATE("[td][size=85][b]","[color=",Definicoes_Instrucoes!$B$2,"] 604800[/color][/b][/size][/td]"),CONCATENATE("[td][size=85][b][color=",Definicoes_Instrucoes!$B$3,"] ",IF(H13&lt;100000," ",""),IF(H13&lt;10000," ",""),IF(H13&lt;1000," ",""),IF(H13&lt;100," ",""),IF(H13&lt;10," ",""),H13,"[/color][/b][/size][/td]"))))</f>
        <v>[td][size=85][b][color=orange]  99250[/color][/b][/size][/td]</v>
      </c>
      <c r="Y13" s="11" t="str">
        <f>IF(OR(I13=0,I13=""),"[td][size=85][b] [/b][/size][/td]",IF($O13="Bingo",CONCATENATE("[td][size=85][b][color=",Definicoes_Instrucoes!$B$1,"] 2678400[/color][/b][/size][/td]"),IF(I13=2678400,CONCATENATE("[td][size=85][b]","[color=",Definicoes_Instrucoes!$B$2,"] 2678400[/color][/b][/size][/td]"),CONCATENATE("[td][size=85][b][color=",Definicoes_Instrucoes!$B$3,"] ",IF(I13&lt;1000000," ",""),IF(I13&lt;100000," ",""),IF(I13&lt;10000," ",""),IF(I13&lt;1000," ",""),IF(I13&lt;100," ",""),IF(I13&lt;10," ",""),I13,"[/color][/b][/size][/td]"))))</f>
        <v>[td][size=85][b][color=orange]  100980[/color][/b][/size][/td]</v>
      </c>
      <c r="Z13" s="11" t="str">
        <f>CONCATENATE("[td][size=85][b] ","[color=",IF($O13="Bingo",Definicoes_Instrucoes!$B$1,Definicoes_Instrucoes!$B$4),"](",IF($J13&lt;&gt;"",$J13,"0000-00-00"),")[/color]","[/b][/size][/td]")</f>
        <v>[td][size=85][b] [color=black](2017/02/07)[/color][/b][/size][/td]</v>
      </c>
      <c r="AA13" s="11" t="str">
        <f>IF($L13&lt;&gt;"",CONCATENATE("[td][size=85] ",IF($K13&lt;&gt;"",CONCATENATE("[url=",$K13,"]"),""),"[color=",IF($O13="Bingo",Definicoes_Instrucoes!$B$1,$M13),"][b]",$L13,"[/b][/color]",IF($K13&lt;&gt;"","[/url]",""),"[/size][/td][/tr]"),"[/tr]")</f>
        <v>[td][size=85] [url=https://pt.eurobilltracker.com/notes/?id=172987336][color=black][b]Bingo dos 86400 segundos do dia[/b][/color][/url][/size][/td][/tr]</v>
      </c>
      <c r="AB13" s="18" t="str">
        <f t="shared" si="3"/>
        <v>[tr][td][size=85][b][color=black]10.[/color][/b][/size][/td][td][size=85][b][color=#005188] 366[/color][/b][/size][/td] [td][size=85][b][color=#005188] 168[/color][/b][/size][/td][td][size=85][b][color=orange] 735[/color][/b][/size][/td][td][size=85][b][color=orange] 3418[/color][/b][/size][/td][td][size=85][b][color=#005188] 10080[/color][/b][/size][/td][td][size=85][b][color=orange] 16631[/color][/b][/size][/td][td][size=85][b][color=orange]  20435[/color][/b][/size][/td][td][size=85][b][color=orange]  99250[/color][/b][/size][/td][td][size=85][b][color=orange]  100980[/color][/b][/size][/td][td][size=85][b] [color=black](2017/02/07)[/color][/b][/size][/td][td][size=85] [url=https://pt.eurobilltracker.com/notes/?id=172987336][color=black][b]Bingo dos 86400 segundos do dia[/b][/color][/url][/size][/td][/tr]</v>
      </c>
    </row>
    <row r="14" spans="1:28" x14ac:dyDescent="0.15">
      <c r="A14" s="36">
        <v>366</v>
      </c>
      <c r="B14" s="19">
        <v>168</v>
      </c>
      <c r="C14" s="19">
        <v>744</v>
      </c>
      <c r="D14" s="19">
        <v>3446</v>
      </c>
      <c r="E14" s="19">
        <v>10080</v>
      </c>
      <c r="F14" s="19">
        <v>17519</v>
      </c>
      <c r="G14" s="19">
        <v>21323</v>
      </c>
      <c r="H14" s="19">
        <v>100057</v>
      </c>
      <c r="I14" s="19">
        <v>101872</v>
      </c>
      <c r="J14" s="40" t="s">
        <v>68</v>
      </c>
      <c r="K14" s="34" t="s">
        <v>69</v>
      </c>
      <c r="L14" s="44" t="s">
        <v>67</v>
      </c>
      <c r="M14" s="41" t="s">
        <v>11</v>
      </c>
      <c r="N14" s="14">
        <f t="shared" si="0"/>
        <v>11</v>
      </c>
      <c r="O14" s="14" t="str">
        <f t="shared" si="1"/>
        <v/>
      </c>
      <c r="P14" s="11" t="str">
        <f t="shared" si="2"/>
        <v>[tr][td][size=85][b][color=black]11.[/color][/b][/size][/td]</v>
      </c>
      <c r="Q14" s="11" t="str">
        <f>IF(OR(A14=0,A14=""),"[td][size=85][b] [/b][/size][/td]",IF($O14="Bingo",CONCATENATE("[td][size=85][b][color=",Definicoes_Instrucoes!$B$1,"] 366[/color][/b][/size][/td]"),IF(A14=366,CONCATENATE("[td][size=85][b][color=",Definicoes_Instrucoes!$B$2,"] 366[/color][/b][/size][/td] "),CONCATENATE("[td][size=85][b][color=",Definicoes_Instrucoes!$B$3,"] ",IF(A14&lt;100," ",""),IF(A14&lt;10," ",""),A14,"[/color][/b][/size][/td]"))))</f>
        <v>[td][size=85][b][color=#005188] 366[/color][/b][/size][/td] </v>
      </c>
      <c r="R14" s="11" t="str">
        <f>IF(OR(B14=0,B14=""),"[td][size=85][b] [/b][/size][/td]",IF($O14="Bingo",CONCATENATE("[td][size=85][b][color=",Definicoes_Instrucoes!$B$1,"] 168[/color][/b][/size][/td]"),IF(B14=168,CONCATENATE("[td][size=85][b][color=",Definicoes_Instrucoes!$B$2,"] 168[/color][/b][/size][/td]"),CONCATENATE("[td][size=85][b][color=",Definicoes_Instrucoes!$B$3,"] ",IF(B14&lt;100," ",""),IF(B14&lt;10," ",""),B14,"[/color][/b][/size][/td]"))))</f>
        <v>[td][size=85][b][color=#005188] 168[/color][/b][/size][/td]</v>
      </c>
      <c r="S14" s="11" t="str">
        <f>IF(OR(C14=0,C14=""),"[td][size=85][b] [/b][/size][/td]",IF($O14="Bingo",CONCATENATE("[td][size=85][b][color=",Definicoes_Instrucoes!$B$1,"] 744[/color][/b][/size][/td]"),IF(C14=744,CONCATENATE("[td][size=85][b][color=",Definicoes_Instrucoes!$B$2,"] 744[/color][/b][/size][/td]"),CONCATENATE("[td][size=85][b][color=",Definicoes_Instrucoes!$B$3,"] ",IF(C14&lt;100," ",""),IF(C14&lt;10," ",""),C14,"[/color][/b][/size][/td]"))))</f>
        <v>[td][size=85][b][color=#005188] 744[/color][/b][/size][/td]</v>
      </c>
      <c r="T14" s="11" t="str">
        <f>IF(OR(D14=0,D14=""),"[td][size=85][b] [/b][/size][/td]",IF($O14="Bingo",CONCATENATE("[td][size=85][b][color=",Definicoes_Instrucoes!$B$1,"] 8784[/color][/b][/size][/td]"),IF(D14=8784,CONCATENATE("[td][size=85][b][color=",Definicoes_Instrucoes!$B$2,"] 8784[/color][/b][/size][/td]"),CONCATENATE("[td][size=85][b][color=",Definicoes_Instrucoes!$B$3,"] ",IF(D14&lt;1000," ",""),IF(D14&lt;100," ",""),IF(D14&lt;10," ",""),D14,"[/color][/b][/size][/td]"))))</f>
        <v>[td][size=85][b][color=orange] 3446[/color][/b][/size][/td]</v>
      </c>
      <c r="U14" s="11" t="str">
        <f>IF(OR(E14=0,E14=""),"[td][size=85][b] [/b][/size][/td]",IF($O14="Bingo",CONCATENATE("[td][size=85][b][color=",Definicoes_Instrucoes!$B$1,"] 10080[/color][/b][/size][/td]"),IF(E14=10080,CONCATENATE("[td][size=85][b][color=",Definicoes_Instrucoes!$B$2,"] 10080[/color][/b][/size][/td]"),CONCATENATE("[td][size=85][b][color=",Definicoes_Instrucoes!$B$3,"] ",IF(E14&lt;10000," ",""),IF(E14&lt;1000," ",""),IF(E14&lt;100," ",""),IF(E14&lt;10," ",""),E14,"[/color][/b][/size][/td]"))))</f>
        <v>[td][size=85][b][color=#005188] 10080[/color][/b][/size][/td]</v>
      </c>
      <c r="V14" s="11" t="str">
        <f>IF(OR(F14=0,F14=""),"[td][size=85][b] [/b][/size][/td]",IF($O14="Bingo",CONCATENATE("[td][size=85][b][color=",Definicoes_Instrucoes!$B$1,"] 44640[/color][/b][/size][/td]"),IF(F14=44640,CONCATENATE("[td][size=85][b]","[color=",Definicoes_Instrucoes!$B$2,"] 44640[/color][/b][/size][/td]"),CONCATENATE("[td][size=85][b][color=",Definicoes_Instrucoes!$B$3,"] ",IF(F14&lt;10000," ",""),IF(F14&lt;1000," ",""),IF(F14&lt;100," ",""),IF(F14&lt;10," ",""),F14,"[/color][/b][/size][/td]"))))</f>
        <v>[td][size=85][b][color=orange] 17519[/color][/b][/size][/td]</v>
      </c>
      <c r="W14" s="11" t="str">
        <f>IF(OR(G14=0,G14=""),"[td][size=85][b] [/b][/size][/td]",IF($O14="Bingo",CONCATENATE("[td][size=85][b][color=",Definicoes_Instrucoes!$B$1,"] 527040[/color][/b][/size][/td]"),IF(G14=527040,CONCATENATE("[td][size=85][b]","[color=",Definicoes_Instrucoes!$B$2,"] 527040[/color][/b][/size][/td]"),CONCATENATE("[td][size=85][b][color=",Definicoes_Instrucoes!$B$3,"] ",IF(G14&lt;100000," ",""),IF(G14&lt;10000," ",""),IF(G14&lt;1000," ",""),IF(G14&lt;100," ",""),IF(G14&lt;10," ",""),G14,"[/color][/b][/size][/td]"))))</f>
        <v>[td][size=85][b][color=orange]  21323[/color][/b][/size][/td]</v>
      </c>
      <c r="X14" s="11" t="str">
        <f>IF(OR(H14=0,H14=""),"[td][size=85][b] [/b][/size][/td]",IF($O14="Bingo",CONCATENATE("[td][size=85][b][color=",Definicoes_Instrucoes!$B$1,"] 604800[/color][/b][/size][/td]"),IF(H14=604800,CONCATENATE("[td][size=85][b]","[color=",Definicoes_Instrucoes!$B$2,"] 604800[/color][/b][/size][/td]"),CONCATENATE("[td][size=85][b][color=",Definicoes_Instrucoes!$B$3,"] ",IF(H14&lt;100000," ",""),IF(H14&lt;10000," ",""),IF(H14&lt;1000," ",""),IF(H14&lt;100," ",""),IF(H14&lt;10," ",""),H14,"[/color][/b][/size][/td]"))))</f>
        <v>[td][size=85][b][color=orange] 100057[/color][/b][/size][/td]</v>
      </c>
      <c r="Y14" s="11" t="str">
        <f>IF(OR(I14=0,I14=""),"[td][size=85][b] [/b][/size][/td]",IF($O14="Bingo",CONCATENATE("[td][size=85][b][color=",Definicoes_Instrucoes!$B$1,"] 2678400[/color][/b][/size][/td]"),IF(I14=2678400,CONCATENATE("[td][size=85][b]","[color=",Definicoes_Instrucoes!$B$2,"] 2678400[/color][/b][/size][/td]"),CONCATENATE("[td][size=85][b][color=",Definicoes_Instrucoes!$B$3,"] ",IF(I14&lt;1000000," ",""),IF(I14&lt;100000," ",""),IF(I14&lt;10000," ",""),IF(I14&lt;1000," ",""),IF(I14&lt;100," ",""),IF(I14&lt;10," ",""),I14,"[/color][/b][/size][/td]"))))</f>
        <v>[td][size=85][b][color=orange]  101872[/color][/b][/size][/td]</v>
      </c>
      <c r="Z14" s="11" t="str">
        <f>CONCATENATE("[td][size=85][b] ","[color=",IF($O14="Bingo",Definicoes_Instrucoes!$B$1,Definicoes_Instrucoes!$B$4),"](",IF($J14&lt;&gt;"",$J14,"0000-00-00"),")[/color]","[/b][/size][/td]")</f>
        <v>[td][size=85][b] [color=black](2017/02/20)[/color][/b][/size][/td]</v>
      </c>
      <c r="AA14" s="11" t="str">
        <f>IF($L14&lt;&gt;"",CONCATENATE("[td][size=85] ",IF($K14&lt;&gt;"",CONCATENATE("[url=",$K14,"]"),""),"[color=",IF($O14="Bingo",Definicoes_Instrucoes!$B$1,$M14),"][b]",$L14,"[/b][/color]",IF($K14&lt;&gt;"","[/url]",""),"[/size][/td][/tr]"),"[/tr]")</f>
        <v>[td][size=85] [url=https://pt.eurobilltracker.com/notes/?id=173345893][color=black][b]Bingo das horas do mês[/b][/color][/url][/size][/td][/tr]</v>
      </c>
      <c r="AB14" s="18" t="str">
        <f t="shared" si="3"/>
        <v>[tr][td][size=85][b][color=black]11.[/color][/b][/size][/td][td][size=85][b][color=#005188] 366[/color][/b][/size][/td] [td][size=85][b][color=#005188] 168[/color][/b][/size][/td][td][size=85][b][color=#005188] 744[/color][/b][/size][/td][td][size=85][b][color=orange] 3446[/color][/b][/size][/td][td][size=85][b][color=#005188] 10080[/color][/b][/size][/td][td][size=85][b][color=orange] 17519[/color][/b][/size][/td][td][size=85][b][color=orange]  21323[/color][/b][/size][/td][td][size=85][b][color=orange] 100057[/color][/b][/size][/td][td][size=85][b][color=orange]  101872[/color][/b][/size][/td][td][size=85][b] [color=black](2017/02/20)[/color][/b][/size][/td][td][size=85] [url=https://pt.eurobilltracker.com/notes/?id=173345893][color=black][b]Bingo das horas do mês[/b][/color][/url][/size][/td][/tr]</v>
      </c>
    </row>
    <row r="15" spans="1:28" x14ac:dyDescent="0.15">
      <c r="A15" s="19">
        <v>366</v>
      </c>
      <c r="B15" s="19">
        <v>168</v>
      </c>
      <c r="C15" s="19">
        <v>744</v>
      </c>
      <c r="D15" s="19">
        <v>4980</v>
      </c>
      <c r="E15" s="19">
        <v>10080</v>
      </c>
      <c r="F15" s="19">
        <v>44640</v>
      </c>
      <c r="G15" s="19">
        <v>49225</v>
      </c>
      <c r="H15" s="19">
        <v>123315</v>
      </c>
      <c r="I15" s="19">
        <v>129766</v>
      </c>
      <c r="J15" s="40" t="s">
        <v>71</v>
      </c>
      <c r="K15" s="33" t="s">
        <v>72</v>
      </c>
      <c r="L15" s="45" t="s">
        <v>70</v>
      </c>
      <c r="M15" s="41" t="s">
        <v>11</v>
      </c>
      <c r="N15" s="14">
        <f t="shared" si="0"/>
        <v>12</v>
      </c>
      <c r="O15" s="14" t="str">
        <f t="shared" si="1"/>
        <v/>
      </c>
      <c r="P15" s="11" t="str">
        <f t="shared" si="2"/>
        <v>[tr][td][size=85][b][color=black]12.[/color][/b][/size][/td]</v>
      </c>
      <c r="Q15" s="11" t="str">
        <f>IF(OR(A15=0,A15=""),"[td][size=85][b] [/b][/size][/td]",IF($O15="Bingo",CONCATENATE("[td][size=85][b][color=",Definicoes_Instrucoes!$B$1,"] 366[/color][/b][/size][/td]"),IF(A15=366,CONCATENATE("[td][size=85][b][color=",Definicoes_Instrucoes!$B$2,"] 366[/color][/b][/size][/td] "),CONCATENATE("[td][size=85][b][color=",Definicoes_Instrucoes!$B$3,"] ",IF(A15&lt;100," ",""),IF(A15&lt;10," ",""),A15,"[/color][/b][/size][/td]"))))</f>
        <v>[td][size=85][b][color=#005188] 366[/color][/b][/size][/td] </v>
      </c>
      <c r="R15" s="11" t="str">
        <f>IF(OR(B15=0,B15=""),"[td][size=85][b] [/b][/size][/td]",IF($O15="Bingo",CONCATENATE("[td][size=85][b][color=",Definicoes_Instrucoes!$B$1,"] 168[/color][/b][/size][/td]"),IF(B15=168,CONCATENATE("[td][size=85][b][color=",Definicoes_Instrucoes!$B$2,"] 168[/color][/b][/size][/td]"),CONCATENATE("[td][size=85][b][color=",Definicoes_Instrucoes!$B$3,"] ",IF(B15&lt;100," ",""),IF(B15&lt;10," ",""),B15,"[/color][/b][/size][/td]"))))</f>
        <v>[td][size=85][b][color=#005188] 168[/color][/b][/size][/td]</v>
      </c>
      <c r="S15" s="11" t="str">
        <f>IF(OR(C15=0,C15=""),"[td][size=85][b] [/b][/size][/td]",IF($O15="Bingo",CONCATENATE("[td][size=85][b][color=",Definicoes_Instrucoes!$B$1,"] 744[/color][/b][/size][/td]"),IF(C15=744,CONCATENATE("[td][size=85][b][color=",Definicoes_Instrucoes!$B$2,"] 744[/color][/b][/size][/td]"),CONCATENATE("[td][size=85][b][color=",Definicoes_Instrucoes!$B$3,"] ",IF(C15&lt;100," ",""),IF(C15&lt;10," ",""),C15,"[/color][/b][/size][/td]"))))</f>
        <v>[td][size=85][b][color=#005188] 744[/color][/b][/size][/td]</v>
      </c>
      <c r="T15" s="11" t="str">
        <f>IF(OR(D15=0,D15=""),"[td][size=85][b] [/b][/size][/td]",IF($O15="Bingo",CONCATENATE("[td][size=85][b][color=",Definicoes_Instrucoes!$B$1,"] 8784[/color][/b][/size][/td]"),IF(D15=8784,CONCATENATE("[td][size=85][b][color=",Definicoes_Instrucoes!$B$2,"] 8784[/color][/b][/size][/td]"),CONCATENATE("[td][size=85][b][color=",Definicoes_Instrucoes!$B$3,"] ",IF(D15&lt;1000," ",""),IF(D15&lt;100," ",""),IF(D15&lt;10," ",""),D15,"[/color][/b][/size][/td]"))))</f>
        <v>[td][size=85][b][color=orange] 4980[/color][/b][/size][/td]</v>
      </c>
      <c r="U15" s="11" t="str">
        <f>IF(OR(E15=0,E15=""),"[td][size=85][b] [/b][/size][/td]",IF($O15="Bingo",CONCATENATE("[td][size=85][b][color=",Definicoes_Instrucoes!$B$1,"] 10080[/color][/b][/size][/td]"),IF(E15=10080,CONCATENATE("[td][size=85][b][color=",Definicoes_Instrucoes!$B$2,"] 10080[/color][/b][/size][/td]"),CONCATENATE("[td][size=85][b][color=",Definicoes_Instrucoes!$B$3,"] ",IF(E15&lt;10000," ",""),IF(E15&lt;1000," ",""),IF(E15&lt;100," ",""),IF(E15&lt;10," ",""),E15,"[/color][/b][/size][/td]"))))</f>
        <v>[td][size=85][b][color=#005188] 10080[/color][/b][/size][/td]</v>
      </c>
      <c r="V15" s="11" t="str">
        <f>IF(OR(F15=0,F15=""),"[td][size=85][b] [/b][/size][/td]",IF($O15="Bingo",CONCATENATE("[td][size=85][b][color=",Definicoes_Instrucoes!$B$1,"] 44640[/color][/b][/size][/td]"),IF(F15=44640,CONCATENATE("[td][size=85][b]","[color=",Definicoes_Instrucoes!$B$2,"] 44640[/color][/b][/size][/td]"),CONCATENATE("[td][size=85][b][color=",Definicoes_Instrucoes!$B$3,"] ",IF(F15&lt;10000," ",""),IF(F15&lt;1000," ",""),IF(F15&lt;100," ",""),IF(F15&lt;10," ",""),F15,"[/color][/b][/size][/td]"))))</f>
        <v>[td][size=85][b][color=#005188] 44640[/color][/b][/size][/td]</v>
      </c>
      <c r="W15" s="11" t="str">
        <f>IF(OR(G15=0,G15=""),"[td][size=85][b] [/b][/size][/td]",IF($O15="Bingo",CONCATENATE("[td][size=85][b][color=",Definicoes_Instrucoes!$B$1,"] 527040[/color][/b][/size][/td]"),IF(G15=527040,CONCATENATE("[td][size=85][b]","[color=",Definicoes_Instrucoes!$B$2,"] 527040[/color][/b][/size][/td]"),CONCATENATE("[td][size=85][b][color=",Definicoes_Instrucoes!$B$3,"] ",IF(G15&lt;100000," ",""),IF(G15&lt;10000," ",""),IF(G15&lt;1000," ",""),IF(G15&lt;100," ",""),IF(G15&lt;10," ",""),G15,"[/color][/b][/size][/td]"))))</f>
        <v>[td][size=85][b][color=orange]  49225[/color][/b][/size][/td]</v>
      </c>
      <c r="X15" s="11" t="str">
        <f>IF(OR(H15=0,H15=""),"[td][size=85][b] [/b][/size][/td]",IF($O15="Bingo",CONCATENATE("[td][size=85][b][color=",Definicoes_Instrucoes!$B$1,"] 604800[/color][/b][/size][/td]"),IF(H15=604800,CONCATENATE("[td][size=85][b]","[color=",Definicoes_Instrucoes!$B$2,"] 604800[/color][/b][/size][/td]"),CONCATENATE("[td][size=85][b][color=",Definicoes_Instrucoes!$B$3,"] ",IF(H15&lt;100000," ",""),IF(H15&lt;10000," ",""),IF(H15&lt;1000," ",""),IF(H15&lt;100," ",""),IF(H15&lt;10," ",""),H15,"[/color][/b][/size][/td]"))))</f>
        <v>[td][size=85][b][color=orange] 123315[/color][/b][/size][/td]</v>
      </c>
      <c r="Y15" s="11" t="str">
        <f>IF(OR(I15=0,I15=""),"[td][size=85][b] [/b][/size][/td]",IF($O15="Bingo",CONCATENATE("[td][size=85][b][color=",Definicoes_Instrucoes!$B$1,"] 2678400[/color][/b][/size][/td]"),IF(I15=2678400,CONCATENATE("[td][size=85][b]","[color=",Definicoes_Instrucoes!$B$2,"] 2678400[/color][/b][/size][/td]"),CONCATENATE("[td][size=85][b][color=",Definicoes_Instrucoes!$B$3,"] ",IF(I15&lt;1000000," ",""),IF(I15&lt;100000," ",""),IF(I15&lt;10000," ",""),IF(I15&lt;1000," ",""),IF(I15&lt;100," ",""),IF(I15&lt;10," ",""),I15,"[/color][/b][/size][/td]"))))</f>
        <v>[td][size=85][b][color=orange]  129766[/color][/b][/size][/td]</v>
      </c>
      <c r="Z15" s="11" t="str">
        <f>CONCATENATE("[td][size=85][b] ","[color=",IF($O15="Bingo",Definicoes_Instrucoes!$B$1,Definicoes_Instrucoes!$B$4),"](",IF($J15&lt;&gt;"",$J15,"0000-00-00"),")[/color]","[/b][/size][/td]")</f>
        <v>[td][size=85][b] [color=black](2017/12/01)[/color][/b][/size][/td]</v>
      </c>
      <c r="AA15" s="11" t="str">
        <f>IF($L15&lt;&gt;"",CONCATENATE("[td][size=85] ",IF($K15&lt;&gt;"",CONCATENATE("[url=",$K15,"]"),""),"[color=",IF($O15="Bingo",Definicoes_Instrucoes!$B$1,$M15),"][b]",$L15,"[/b][/color]",IF($K15&lt;&gt;"","[/url]",""),"[/size][/td][/tr]"),"[/tr]")</f>
        <v>[td][size=85] [url=https://pt.eurobilltracker.com/notes/?id=181557556][color=black][b]Bingo dos minutos do mês[/b][/color][/url][/size][/td][/tr]</v>
      </c>
      <c r="AB15" s="18" t="str">
        <f t="shared" si="3"/>
        <v>[tr][td][size=85][b][color=black]12.[/color][/b][/size][/td][td][size=85][b][color=#005188] 366[/color][/b][/size][/td] [td][size=85][b][color=#005188] 168[/color][/b][/size][/td][td][size=85][b][color=#005188] 744[/color][/b][/size][/td][td][size=85][b][color=orange] 4980[/color][/b][/size][/td][td][size=85][b][color=#005188] 10080[/color][/b][/size][/td][td][size=85][b][color=#005188] 44640[/color][/b][/size][/td][td][size=85][b][color=orange]  49225[/color][/b][/size][/td][td][size=85][b][color=orange] 123315[/color][/b][/size][/td][td][size=85][b][color=orange]  129766[/color][/b][/size][/td][td][size=85][b] [color=black](2017/12/01)[/color][/b][/size][/td][td][size=85] [url=https://pt.eurobilltracker.com/notes/?id=181557556][color=black][b]Bingo dos minutos do mês[/b][/color][/url][/size][/td][/tr]</v>
      </c>
    </row>
    <row r="16" spans="1:28" x14ac:dyDescent="0.15">
      <c r="A16" s="19">
        <v>366</v>
      </c>
      <c r="B16" s="19">
        <v>168</v>
      </c>
      <c r="C16" s="19">
        <v>744</v>
      </c>
      <c r="D16" s="19">
        <v>8764</v>
      </c>
      <c r="E16" s="19">
        <v>10080</v>
      </c>
      <c r="F16" s="19">
        <v>44640</v>
      </c>
      <c r="G16" s="19">
        <v>116014</v>
      </c>
      <c r="H16" s="19">
        <v>174637</v>
      </c>
      <c r="I16" s="19">
        <v>195511</v>
      </c>
      <c r="J16" s="40" t="s">
        <v>77</v>
      </c>
      <c r="K16" s="33"/>
      <c r="L16" s="21"/>
      <c r="M16" s="41" t="s">
        <v>11</v>
      </c>
      <c r="N16" s="14">
        <f t="shared" si="0"/>
        <v>13</v>
      </c>
      <c r="O16" s="14" t="str">
        <f t="shared" si="1"/>
        <v/>
      </c>
      <c r="P16" s="11" t="str">
        <f t="shared" si="2"/>
        <v>[tr][td][size=85][b][color=black]13.[/color][/b][/size][/td]</v>
      </c>
      <c r="Q16" s="11" t="str">
        <f>IF(OR(A16=0,A16=""),"[td][size=85][b] [/b][/size][/td]",IF($O16="Bingo",CONCATENATE("[td][size=85][b][color=",Definicoes_Instrucoes!$B$1,"] 366[/color][/b][/size][/td]"),IF(A16=366,CONCATENATE("[td][size=85][b][color=",Definicoes_Instrucoes!$B$2,"] 366[/color][/b][/size][/td] "),CONCATENATE("[td][size=85][b][color=",Definicoes_Instrucoes!$B$3,"] ",IF(A16&lt;100," ",""),IF(A16&lt;10," ",""),A16,"[/color][/b][/size][/td]"))))</f>
        <v>[td][size=85][b][color=#005188] 366[/color][/b][/size][/td] </v>
      </c>
      <c r="R16" s="11" t="str">
        <f>IF(OR(B16=0,B16=""),"[td][size=85][b] [/b][/size][/td]",IF($O16="Bingo",CONCATENATE("[td][size=85][b][color=",Definicoes_Instrucoes!$B$1,"] 168[/color][/b][/size][/td]"),IF(B16=168,CONCATENATE("[td][size=85][b][color=",Definicoes_Instrucoes!$B$2,"] 168[/color][/b][/size][/td]"),CONCATENATE("[td][size=85][b][color=",Definicoes_Instrucoes!$B$3,"] ",IF(B16&lt;100," ",""),IF(B16&lt;10," ",""),B16,"[/color][/b][/size][/td]"))))</f>
        <v>[td][size=85][b][color=#005188] 168[/color][/b][/size][/td]</v>
      </c>
      <c r="S16" s="11" t="str">
        <f>IF(OR(C16=0,C16=""),"[td][size=85][b] [/b][/size][/td]",IF($O16="Bingo",CONCATENATE("[td][size=85][b][color=",Definicoes_Instrucoes!$B$1,"] 744[/color][/b][/size][/td]"),IF(C16=744,CONCATENATE("[td][size=85][b][color=",Definicoes_Instrucoes!$B$2,"] 744[/color][/b][/size][/td]"),CONCATENATE("[td][size=85][b][color=",Definicoes_Instrucoes!$B$3,"] ",IF(C16&lt;100," ",""),IF(C16&lt;10," ",""),C16,"[/color][/b][/size][/td]"))))</f>
        <v>[td][size=85][b][color=#005188] 744[/color][/b][/size][/td]</v>
      </c>
      <c r="T16" s="11" t="str">
        <f>IF(OR(D16=0,D16=""),"[td][size=85][b] [/b][/size][/td]",IF($O16="Bingo",CONCATENATE("[td][size=85][b][color=",Definicoes_Instrucoes!$B$1,"] 8784[/color][/b][/size][/td]"),IF(D16=8784,CONCATENATE("[td][size=85][b][color=",Definicoes_Instrucoes!$B$2,"] 8784[/color][/b][/size][/td]"),CONCATENATE("[td][size=85][b][color=",Definicoes_Instrucoes!$B$3,"] ",IF(D16&lt;1000," ",""),IF(D16&lt;100," ",""),IF(D16&lt;10," ",""),D16,"[/color][/b][/size][/td]"))))</f>
        <v>[td][size=85][b][color=orange] 8764[/color][/b][/size][/td]</v>
      </c>
      <c r="U16" s="11" t="str">
        <f>IF(OR(E16=0,E16=""),"[td][size=85][b] [/b][/size][/td]",IF($O16="Bingo",CONCATENATE("[td][size=85][b][color=",Definicoes_Instrucoes!$B$1,"] 10080[/color][/b][/size][/td]"),IF(E16=10080,CONCATENATE("[td][size=85][b][color=",Definicoes_Instrucoes!$B$2,"] 10080[/color][/b][/size][/td]"),CONCATENATE("[td][size=85][b][color=",Definicoes_Instrucoes!$B$3,"] ",IF(E16&lt;10000," ",""),IF(E16&lt;1000," ",""),IF(E16&lt;100," ",""),IF(E16&lt;10," ",""),E16,"[/color][/b][/size][/td]"))))</f>
        <v>[td][size=85][b][color=#005188] 10080[/color][/b][/size][/td]</v>
      </c>
      <c r="V16" s="11" t="str">
        <f>IF(OR(F16=0,F16=""),"[td][size=85][b] [/b][/size][/td]",IF($O16="Bingo",CONCATENATE("[td][size=85][b][color=",Definicoes_Instrucoes!$B$1,"] 44640[/color][/b][/size][/td]"),IF(F16=44640,CONCATENATE("[td][size=85][b]","[color=",Definicoes_Instrucoes!$B$2,"] 44640[/color][/b][/size][/td]"),CONCATENATE("[td][size=85][b][color=",Definicoes_Instrucoes!$B$3,"] ",IF(F16&lt;10000," ",""),IF(F16&lt;1000," ",""),IF(F16&lt;100," ",""),IF(F16&lt;10," ",""),F16,"[/color][/b][/size][/td]"))))</f>
        <v>[td][size=85][b][color=#005188] 44640[/color][/b][/size][/td]</v>
      </c>
      <c r="W16" s="11" t="str">
        <f>IF(OR(G16=0,G16=""),"[td][size=85][b] [/b][/size][/td]",IF($O16="Bingo",CONCATENATE("[td][size=85][b][color=",Definicoes_Instrucoes!$B$1,"] 527040[/color][/b][/size][/td]"),IF(G16=527040,CONCATENATE("[td][size=85][b]","[color=",Definicoes_Instrucoes!$B$2,"] 527040[/color][/b][/size][/td]"),CONCATENATE("[td][size=85][b][color=",Definicoes_Instrucoes!$B$3,"] ",IF(G16&lt;100000," ",""),IF(G16&lt;10000," ",""),IF(G16&lt;1000," ",""),IF(G16&lt;100," ",""),IF(G16&lt;10," ",""),G16,"[/color][/b][/size][/td]"))))</f>
        <v>[td][size=85][b][color=orange] 116014[/color][/b][/size][/td]</v>
      </c>
      <c r="X16" s="11" t="str">
        <f>IF(OR(H16=0,H16=""),"[td][size=85][b] [/b][/size][/td]",IF($O16="Bingo",CONCATENATE("[td][size=85][b][color=",Definicoes_Instrucoes!$B$1,"] 604800[/color][/b][/size][/td]"),IF(H16=604800,CONCATENATE("[td][size=85][b]","[color=",Definicoes_Instrucoes!$B$2,"] 604800[/color][/b][/size][/td]"),CONCATENATE("[td][size=85][b][color=",Definicoes_Instrucoes!$B$3,"] ",IF(H16&lt;100000," ",""),IF(H16&lt;10000," ",""),IF(H16&lt;1000," ",""),IF(H16&lt;100," ",""),IF(H16&lt;10," ",""),H16,"[/color][/b][/size][/td]"))))</f>
        <v>[td][size=85][b][color=orange] 174637[/color][/b][/size][/td]</v>
      </c>
      <c r="Y16" s="11" t="str">
        <f>IF(OR(I16=0,I16=""),"[td][size=85][b] [/b][/size][/td]",IF($O16="Bingo",CONCATENATE("[td][size=85][b][color=",Definicoes_Instrucoes!$B$1,"] 2678400[/color][/b][/size][/td]"),IF(I16=2678400,CONCATENATE("[td][size=85][b]","[color=",Definicoes_Instrucoes!$B$2,"] 2678400[/color][/b][/size][/td]"),CONCATENATE("[td][size=85][b][color=",Definicoes_Instrucoes!$B$3,"] ",IF(I16&lt;1000000," ",""),IF(I16&lt;100000," ",""),IF(I16&lt;10000," ",""),IF(I16&lt;1000," ",""),IF(I16&lt;100," ",""),IF(I16&lt;10," ",""),I16,"[/color][/b][/size][/td]"))))</f>
        <v>[td][size=85][b][color=orange]  195511[/color][/b][/size][/td]</v>
      </c>
      <c r="Z16" s="11" t="str">
        <f>CONCATENATE("[td][size=85][b] ","[color=",IF($O16="Bingo",Definicoes_Instrucoes!$B$1,Definicoes_Instrucoes!$B$4),"](",IF($J16&lt;&gt;"",$J16,"0000-00-00"),")[/color]","[/b][/size][/td]")</f>
        <v>[td][size=85][b] [color=black](2020/02/06)[/color][/b][/size][/td]</v>
      </c>
      <c r="AA16" s="11" t="str">
        <f>IF($L16&lt;&gt;"",CONCATENATE("[td][size=85] ",IF($K16&lt;&gt;"",CONCATENATE("[url=",$K16,"]"),""),"[color=",IF($O16="Bingo",Definicoes_Instrucoes!$B$1,$M16),"][b]",$L16,"[/b][/color]",IF($K16&lt;&gt;"","[/url]",""),"[/size][/td][/tr]"),"[/tr]")</f>
        <v>[/tr]</v>
      </c>
      <c r="AB16" s="18" t="str">
        <f t="shared" si="3"/>
        <v>[tr][td][size=85][b][color=black]13.[/color][/b][/size][/td][td][size=85][b][color=#005188] 366[/color][/b][/size][/td] [td][size=85][b][color=#005188] 168[/color][/b][/size][/td][td][size=85][b][color=#005188] 744[/color][/b][/size][/td][td][size=85][b][color=orange] 8764[/color][/b][/size][/td][td][size=85][b][color=#005188] 10080[/color][/b][/size][/td][td][size=85][b][color=#005188] 44640[/color][/b][/size][/td][td][size=85][b][color=orange] 116014[/color][/b][/size][/td][td][size=85][b][color=orange] 174637[/color][/b][/size][/td][td][size=85][b][color=orange]  195511[/color][/b][/size][/td][td][size=85][b] [color=black](2020/02/06)[/color][/b][/size][/td][/tr]</v>
      </c>
    </row>
    <row r="17" spans="1:28" x14ac:dyDescent="0.15">
      <c r="A17" s="19"/>
      <c r="B17" s="19"/>
      <c r="C17" s="36"/>
      <c r="D17" s="36"/>
      <c r="E17" s="19"/>
      <c r="F17" s="36"/>
      <c r="G17" s="36"/>
      <c r="H17" s="36"/>
      <c r="I17" s="36"/>
      <c r="J17" s="40"/>
      <c r="K17" s="33"/>
      <c r="L17" s="21"/>
      <c r="M17" s="41"/>
      <c r="N17" s="14">
        <f t="shared" si="0"/>
        <v>14</v>
      </c>
      <c r="O17" s="14" t="str">
        <f t="shared" si="1"/>
        <v/>
      </c>
      <c r="P17" s="11" t="str">
        <f t="shared" si="2"/>
        <v>[tr][td][size=85][b][color=black]14.[/color][/b][/size][/td]</v>
      </c>
      <c r="Q17" s="11" t="str">
        <f>IF(OR(A17=0,A17=""),"[td][size=85][b] [/b][/size][/td]",IF($O17="Bingo",CONCATENATE("[td][size=85][b][color=",Definicoes_Instrucoes!$B$1,"] 366[/color][/b][/size][/td]"),IF(A17=366,CONCATENATE("[td][size=85][b][color=",Definicoes_Instrucoes!$B$2,"] 366[/color][/b][/size][/td] "),CONCATENATE("[td][size=85][b][color=",Definicoes_Instrucoes!$B$3,"] ",IF(A17&lt;100," ",""),IF(A17&lt;10," ",""),A17,"[/color][/b][/size][/td]"))))</f>
        <v>[td][size=85][b] [/b][/size][/td]</v>
      </c>
      <c r="R17" s="11" t="str">
        <f>IF(OR(B17=0,B17=""),"[td][size=85][b] [/b][/size][/td]",IF($O17="Bingo",CONCATENATE("[td][size=85][b][color=",Definicoes_Instrucoes!$B$1,"] 168[/color][/b][/size][/td]"),IF(B17=168,CONCATENATE("[td][size=85][b][color=",Definicoes_Instrucoes!$B$2,"] 168[/color][/b][/size][/td]"),CONCATENATE("[td][size=85][b][color=",Definicoes_Instrucoes!$B$3,"] ",IF(B17&lt;100," ",""),IF(B17&lt;10," ",""),B17,"[/color][/b][/size][/td]"))))</f>
        <v>[td][size=85][b] [/b][/size][/td]</v>
      </c>
      <c r="S17" s="11" t="str">
        <f>IF(OR(C17=0,C17=""),"[td][size=85][b] [/b][/size][/td]",IF($O17="Bingo",CONCATENATE("[td][size=85][b][color=",Definicoes_Instrucoes!$B$1,"] 744[/color][/b][/size][/td]"),IF(C17=744,CONCATENATE("[td][size=85][b][color=",Definicoes_Instrucoes!$B$2,"] 744[/color][/b][/size][/td]"),CONCATENATE("[td][size=85][b][color=",Definicoes_Instrucoes!$B$3,"] ",IF(C17&lt;100," ",""),IF(C17&lt;10," ",""),C17,"[/color][/b][/size][/td]"))))</f>
        <v>[td][size=85][b] [/b][/size][/td]</v>
      </c>
      <c r="T17" s="11" t="str">
        <f>IF(OR(D17=0,D17=""),"[td][size=85][b] [/b][/size][/td]",IF($O17="Bingo",CONCATENATE("[td][size=85][b][color=",Definicoes_Instrucoes!$B$1,"] 8784[/color][/b][/size][/td]"),IF(D17=8784,CONCATENATE("[td][size=85][b][color=",Definicoes_Instrucoes!$B$2,"] 8784[/color][/b][/size][/td]"),CONCATENATE("[td][size=85][b][color=",Definicoes_Instrucoes!$B$3,"] ",IF(D17&lt;1000," ",""),IF(D17&lt;100," ",""),IF(D17&lt;10," ",""),D17,"[/color][/b][/size][/td]"))))</f>
        <v>[td][size=85][b] [/b][/size][/td]</v>
      </c>
      <c r="U17" s="11" t="str">
        <f>IF(OR(E17=0,E17=""),"[td][size=85][b] [/b][/size][/td]",IF($O17="Bingo",CONCATENATE("[td][size=85][b][color=",Definicoes_Instrucoes!$B$1,"] 10080[/color][/b][/size][/td]"),IF(E17=10080,CONCATENATE("[td][size=85][b][color=",Definicoes_Instrucoes!$B$2,"] 10080[/color][/b][/size][/td]"),CONCATENATE("[td][size=85][b][color=",Definicoes_Instrucoes!$B$3,"] ",IF(E17&lt;10000," ",""),IF(E17&lt;1000," ",""),IF(E17&lt;100," ",""),IF(E17&lt;10," ",""),E17,"[/color][/b][/size][/td]"))))</f>
        <v>[td][size=85][b] [/b][/size][/td]</v>
      </c>
      <c r="V17" s="11" t="str">
        <f>IF(OR(F17=0,F17=""),"[td][size=85][b] [/b][/size][/td]",IF($O17="Bingo",CONCATENATE("[td][size=85][b][color=",Definicoes_Instrucoes!$B$1,"] 44640[/color][/b][/size][/td]"),IF(F17=44640,CONCATENATE("[td][size=85][b]","[color=",Definicoes_Instrucoes!$B$2,"] 44640[/color][/b][/size][/td]"),CONCATENATE("[td][size=85][b][color=",Definicoes_Instrucoes!$B$3,"] ",IF(F17&lt;10000," ",""),IF(F17&lt;1000," ",""),IF(F17&lt;100," ",""),IF(F17&lt;10," ",""),F17,"[/color][/b][/size][/td]"))))</f>
        <v>[td][size=85][b] [/b][/size][/td]</v>
      </c>
      <c r="W17" s="11" t="str">
        <f>IF(OR(G17=0,G17=""),"[td][size=85][b] [/b][/size][/td]",IF($O17="Bingo",CONCATENATE("[td][size=85][b][color=",Definicoes_Instrucoes!$B$1,"] 527040[/color][/b][/size][/td]"),IF(G17=527040,CONCATENATE("[td][size=85][b]","[color=",Definicoes_Instrucoes!$B$2,"] 527040[/color][/b][/size][/td]"),CONCATENATE("[td][size=85][b][color=",Definicoes_Instrucoes!$B$3,"] ",IF(G17&lt;100000," ",""),IF(G17&lt;10000," ",""),IF(G17&lt;1000," ",""),IF(G17&lt;100," ",""),IF(G17&lt;10," ",""),G17,"[/color][/b][/size][/td]"))))</f>
        <v>[td][size=85][b] [/b][/size][/td]</v>
      </c>
      <c r="X17" s="11" t="str">
        <f>IF(OR(H17=0,H17=""),"[td][size=85][b] [/b][/size][/td]",IF($O17="Bingo",CONCATENATE("[td][size=85][b][color=",Definicoes_Instrucoes!$B$1,"] 604800[/color][/b][/size][/td]"),IF(H17=604800,CONCATENATE("[td][size=85][b]","[color=",Definicoes_Instrucoes!$B$2,"] 604800[/color][/b][/size][/td]"),CONCATENATE("[td][size=85][b][color=",Definicoes_Instrucoes!$B$3,"] ",IF(H17&lt;100000," ",""),IF(H17&lt;10000," ",""),IF(H17&lt;1000," ",""),IF(H17&lt;100," ",""),IF(H17&lt;10," ",""),H17,"[/color][/b][/size][/td]"))))</f>
        <v>[td][size=85][b] [/b][/size][/td]</v>
      </c>
      <c r="Y17" s="11" t="str">
        <f>IF(OR(I17=0,I17=""),"[td][size=85][b] [/b][/size][/td]",IF($O17="Bingo",CONCATENATE("[td][size=85][b][color=",Definicoes_Instrucoes!$B$1,"] 2678400[/color][/b][/size][/td]"),IF(I17=2678400,CONCATENATE("[td][size=85][b]","[color=",Definicoes_Instrucoes!$B$2,"] 2678400[/color][/b][/size][/td]"),CONCATENATE("[td][size=85][b][color=",Definicoes_Instrucoes!$B$3,"] ",IF(I17&lt;1000000," ",""),IF(I17&lt;100000," ",""),IF(I17&lt;10000," ",""),IF(I17&lt;1000," ",""),IF(I17&lt;100," ",""),IF(I17&lt;10," ",""),I17,"[/color][/b][/size][/td]"))))</f>
        <v>[td][size=85][b] [/b][/size][/td]</v>
      </c>
      <c r="Z17" s="11" t="str">
        <f>CONCATENATE("[td][size=85][b] ","[color=",IF($O17="Bingo",Definicoes_Instrucoes!$B$1,Definicoes_Instrucoes!$B$4),"](",IF($J17&lt;&gt;"",$J17,"0000-00-00"),")[/color]","[/b][/size][/td]")</f>
        <v>[td][size=85][b] [color=black](0000-00-00)[/color][/b][/size][/td]</v>
      </c>
      <c r="AA17" s="11" t="str">
        <f>IF($L17&lt;&gt;"",CONCATENATE("[td][size=85] ",IF($K17&lt;&gt;"",CONCATENATE("[url=",$K17,"]"),""),"[color=",IF($O17="Bingo",Definicoes_Instrucoes!$B$1,$M17),"][b]",$L17,"[/b][/color]",IF($K17&lt;&gt;"","[/url]",""),"[/size][/td][/tr]"),"[/tr]")</f>
        <v>[/tr]</v>
      </c>
      <c r="AB17" s="18" t="str">
        <f t="shared" si="3"/>
        <v>[/table]</v>
      </c>
    </row>
    <row r="18" spans="1:28" x14ac:dyDescent="0.15">
      <c r="A18" s="19"/>
      <c r="B18" s="19"/>
      <c r="C18" s="19"/>
      <c r="D18" s="19"/>
      <c r="E18" s="19"/>
      <c r="F18" s="19"/>
      <c r="G18" s="19"/>
      <c r="H18" s="19"/>
      <c r="I18" s="19"/>
      <c r="J18" s="40"/>
      <c r="K18" s="33"/>
      <c r="L18" s="21"/>
      <c r="M18" s="41"/>
      <c r="N18" s="14">
        <f t="shared" si="0"/>
        <v>15</v>
      </c>
      <c r="O18" s="14" t="str">
        <f t="shared" si="1"/>
        <v/>
      </c>
      <c r="P18" s="11" t="str">
        <f t="shared" si="2"/>
        <v>[tr][td][size=85][b][color=black]15.[/color][/b][/size][/td]</v>
      </c>
      <c r="Q18" s="11" t="str">
        <f>IF(OR(A18=0,A18=""),"[td][size=85][b] [/b][/size][/td]",IF($O18="Bingo",CONCATENATE("[td][size=85][b][color=",Definicoes_Instrucoes!$B$1,"] 366[/color][/b][/size][/td]"),IF(A18=366,CONCATENATE("[td][size=85][b][color=",Definicoes_Instrucoes!$B$2,"] 366[/color][/b][/size][/td] "),CONCATENATE("[td][size=85][b][color=",Definicoes_Instrucoes!$B$3,"] ",IF(A18&lt;100," ",""),IF(A18&lt;10," ",""),A18,"[/color][/b][/size][/td]"))))</f>
        <v>[td][size=85][b] [/b][/size][/td]</v>
      </c>
      <c r="R18" s="11" t="str">
        <f>IF(OR(B18=0,B18=""),"[td][size=85][b] [/b][/size][/td]",IF($O18="Bingo",CONCATENATE("[td][size=85][b][color=",Definicoes_Instrucoes!$B$1,"] 168[/color][/b][/size][/td]"),IF(B18=168,CONCATENATE("[td][size=85][b][color=",Definicoes_Instrucoes!$B$2,"] 168[/color][/b][/size][/td]"),CONCATENATE("[td][size=85][b][color=",Definicoes_Instrucoes!$B$3,"] ",IF(B18&lt;100," ",""),IF(B18&lt;10," ",""),B18,"[/color][/b][/size][/td]"))))</f>
        <v>[td][size=85][b] [/b][/size][/td]</v>
      </c>
      <c r="S18" s="11" t="str">
        <f>IF(OR(C18=0,C18=""),"[td][size=85][b] [/b][/size][/td]",IF($O18="Bingo",CONCATENATE("[td][size=85][b][color=",Definicoes_Instrucoes!$B$1,"] 744[/color][/b][/size][/td]"),IF(C18=744,CONCATENATE("[td][size=85][b][color=",Definicoes_Instrucoes!$B$2,"] 744[/color][/b][/size][/td]"),CONCATENATE("[td][size=85][b][color=",Definicoes_Instrucoes!$B$3,"] ",IF(C18&lt;100," ",""),IF(C18&lt;10," ",""),C18,"[/color][/b][/size][/td]"))))</f>
        <v>[td][size=85][b] [/b][/size][/td]</v>
      </c>
      <c r="T18" s="11" t="str">
        <f>IF(OR(D18=0,D18=""),"[td][size=85][b] [/b][/size][/td]",IF($O18="Bingo",CONCATENATE("[td][size=85][b][color=",Definicoes_Instrucoes!$B$1,"] 8784[/color][/b][/size][/td]"),IF(D18=8784,CONCATENATE("[td][size=85][b][color=",Definicoes_Instrucoes!$B$2,"] 8784[/color][/b][/size][/td]"),CONCATENATE("[td][size=85][b][color=",Definicoes_Instrucoes!$B$3,"] ",IF(D18&lt;1000," ",""),IF(D18&lt;100," ",""),IF(D18&lt;10," ",""),D18,"[/color][/b][/size][/td]"))))</f>
        <v>[td][size=85][b] [/b][/size][/td]</v>
      </c>
      <c r="U18" s="11" t="str">
        <f>IF(OR(E18=0,E18=""),"[td][size=85][b] [/b][/size][/td]",IF($O18="Bingo",CONCATENATE("[td][size=85][b][color=",Definicoes_Instrucoes!$B$1,"] 10080[/color][/b][/size][/td]"),IF(E18=10080,CONCATENATE("[td][size=85][b][color=",Definicoes_Instrucoes!$B$2,"] 10080[/color][/b][/size][/td]"),CONCATENATE("[td][size=85][b][color=",Definicoes_Instrucoes!$B$3,"] ",IF(E18&lt;10000," ",""),IF(E18&lt;1000," ",""),IF(E18&lt;100," ",""),IF(E18&lt;10," ",""),E18,"[/color][/b][/size][/td]"))))</f>
        <v>[td][size=85][b] [/b][/size][/td]</v>
      </c>
      <c r="V18" s="11" t="str">
        <f>IF(OR(F18=0,F18=""),"[td][size=85][b] [/b][/size][/td]",IF($O18="Bingo",CONCATENATE("[td][size=85][b][color=",Definicoes_Instrucoes!$B$1,"] 44640[/color][/b][/size][/td]"),IF(F18=44640,CONCATENATE("[td][size=85][b]","[color=",Definicoes_Instrucoes!$B$2,"] 44640[/color][/b][/size][/td]"),CONCATENATE("[td][size=85][b][color=",Definicoes_Instrucoes!$B$3,"] ",IF(F18&lt;10000," ",""),IF(F18&lt;1000," ",""),IF(F18&lt;100," ",""),IF(F18&lt;10," ",""),F18,"[/color][/b][/size][/td]"))))</f>
        <v>[td][size=85][b] [/b][/size][/td]</v>
      </c>
      <c r="W18" s="11" t="str">
        <f>IF(OR(G18=0,G18=""),"[td][size=85][b] [/b][/size][/td]",IF($O18="Bingo",CONCATENATE("[td][size=85][b][color=",Definicoes_Instrucoes!$B$1,"] 527040[/color][/b][/size][/td]"),IF(G18=527040,CONCATENATE("[td][size=85][b]","[color=",Definicoes_Instrucoes!$B$2,"] 527040[/color][/b][/size][/td]"),CONCATENATE("[td][size=85][b][color=",Definicoes_Instrucoes!$B$3,"] ",IF(G18&lt;100000," ",""),IF(G18&lt;10000," ",""),IF(G18&lt;1000," ",""),IF(G18&lt;100," ",""),IF(G18&lt;10," ",""),G18,"[/color][/b][/size][/td]"))))</f>
        <v>[td][size=85][b] [/b][/size][/td]</v>
      </c>
      <c r="X18" s="11" t="str">
        <f>IF(OR(H18=0,H18=""),"[td][size=85][b] [/b][/size][/td]",IF($O18="Bingo",CONCATENATE("[td][size=85][b][color=",Definicoes_Instrucoes!$B$1,"] 604800[/color][/b][/size][/td]"),IF(H18=604800,CONCATENATE("[td][size=85][b]","[color=",Definicoes_Instrucoes!$B$2,"] 604800[/color][/b][/size][/td]"),CONCATENATE("[td][size=85][b][color=",Definicoes_Instrucoes!$B$3,"] ",IF(H18&lt;100000," ",""),IF(H18&lt;10000," ",""),IF(H18&lt;1000," ",""),IF(H18&lt;100," ",""),IF(H18&lt;10," ",""),H18,"[/color][/b][/size][/td]"))))</f>
        <v>[td][size=85][b] [/b][/size][/td]</v>
      </c>
      <c r="Y18" s="11" t="str">
        <f>IF(OR(I18=0,I18=""),"[td][size=85][b] [/b][/size][/td]",IF($O18="Bingo",CONCATENATE("[td][size=85][b][color=",Definicoes_Instrucoes!$B$1,"] 2678400[/color][/b][/size][/td]"),IF(I18=2678400,CONCATENATE("[td][size=85][b]","[color=",Definicoes_Instrucoes!$B$2,"] 2678400[/color][/b][/size][/td]"),CONCATENATE("[td][size=85][b][color=",Definicoes_Instrucoes!$B$3,"] ",IF(I18&lt;1000000," ",""),IF(I18&lt;100000," ",""),IF(I18&lt;10000," ",""),IF(I18&lt;1000," ",""),IF(I18&lt;100," ",""),IF(I18&lt;10," ",""),I18,"[/color][/b][/size][/td]"))))</f>
        <v>[td][size=85][b] [/b][/size][/td]</v>
      </c>
      <c r="Z18" s="11" t="str">
        <f>CONCATENATE("[td][size=85][b] ","[color=",IF($O18="Bingo",Definicoes_Instrucoes!$B$1,Definicoes_Instrucoes!$B$4),"](",IF($J18&lt;&gt;"",$J18,"0000-00-00"),")[/color]","[/b][/size][/td]")</f>
        <v>[td][size=85][b] [color=black](0000-00-00)[/color][/b][/size][/td]</v>
      </c>
      <c r="AA18" s="11" t="str">
        <f>IF($L18&lt;&gt;"",CONCATENATE("[td][size=85] ",IF($K18&lt;&gt;"",CONCATENATE("[url=",$K18,"]"),""),"[color=",IF($O18="Bingo",Definicoes_Instrucoes!$B$1,$M18),"][b]",$L18,"[/b][/color]",IF($K18&lt;&gt;"","[/url]",""),"[/size][/td][/tr]"),"[/tr]")</f>
        <v>[/tr]</v>
      </c>
      <c r="AB18" s="18" t="str">
        <f t="shared" si="3"/>
        <v/>
      </c>
    </row>
    <row r="19" spans="1:28" x14ac:dyDescent="0.15">
      <c r="A19" s="19"/>
      <c r="B19" s="19"/>
      <c r="C19" s="19"/>
      <c r="D19" s="19"/>
      <c r="E19" s="19"/>
      <c r="F19" s="19"/>
      <c r="G19" s="19"/>
      <c r="H19" s="19"/>
      <c r="I19" s="19"/>
      <c r="J19" s="40"/>
      <c r="K19" s="33"/>
      <c r="L19" s="21"/>
      <c r="M19" s="41"/>
      <c r="N19" s="14">
        <f t="shared" si="0"/>
        <v>16</v>
      </c>
      <c r="O19" s="14" t="str">
        <f t="shared" si="1"/>
        <v/>
      </c>
      <c r="P19" s="11" t="str">
        <f t="shared" si="2"/>
        <v>[tr][td][size=85][b][color=black]16.[/color][/b][/size][/td]</v>
      </c>
      <c r="Q19" s="11" t="str">
        <f>IF(OR(A19=0,A19=""),"[td][size=85][b] [/b][/size][/td]",IF($O19="Bingo",CONCATENATE("[td][size=85][b][color=",Definicoes_Instrucoes!$B$1,"] 366[/color][/b][/size][/td]"),IF(A19=366,CONCATENATE("[td][size=85][b][color=",Definicoes_Instrucoes!$B$2,"] 366[/color][/b][/size][/td] "),CONCATENATE("[td][size=85][b][color=",Definicoes_Instrucoes!$B$3,"] ",IF(A19&lt;100," ",""),IF(A19&lt;10," ",""),A19,"[/color][/b][/size][/td]"))))</f>
        <v>[td][size=85][b] [/b][/size][/td]</v>
      </c>
      <c r="R19" s="11" t="str">
        <f>IF(OR(B19=0,B19=""),"[td][size=85][b] [/b][/size][/td]",IF($O19="Bingo",CONCATENATE("[td][size=85][b][color=",Definicoes_Instrucoes!$B$1,"] 168[/color][/b][/size][/td]"),IF(B19=168,CONCATENATE("[td][size=85][b][color=",Definicoes_Instrucoes!$B$2,"] 168[/color][/b][/size][/td]"),CONCATENATE("[td][size=85][b][color=",Definicoes_Instrucoes!$B$3,"] ",IF(B19&lt;100," ",""),IF(B19&lt;10," ",""),B19,"[/color][/b][/size][/td]"))))</f>
        <v>[td][size=85][b] [/b][/size][/td]</v>
      </c>
      <c r="S19" s="11" t="str">
        <f>IF(OR(C19=0,C19=""),"[td][size=85][b] [/b][/size][/td]",IF($O19="Bingo",CONCATENATE("[td][size=85][b][color=",Definicoes_Instrucoes!$B$1,"] 744[/color][/b][/size][/td]"),IF(C19=744,CONCATENATE("[td][size=85][b][color=",Definicoes_Instrucoes!$B$2,"] 744[/color][/b][/size][/td]"),CONCATENATE("[td][size=85][b][color=",Definicoes_Instrucoes!$B$3,"] ",IF(C19&lt;100," ",""),IF(C19&lt;10," ",""),C19,"[/color][/b][/size][/td]"))))</f>
        <v>[td][size=85][b] [/b][/size][/td]</v>
      </c>
      <c r="T19" s="11" t="str">
        <f>IF(OR(D19=0,D19=""),"[td][size=85][b] [/b][/size][/td]",IF($O19="Bingo",CONCATENATE("[td][size=85][b][color=",Definicoes_Instrucoes!$B$1,"] 8784[/color][/b][/size][/td]"),IF(D19=8784,CONCATENATE("[td][size=85][b][color=",Definicoes_Instrucoes!$B$2,"] 8784[/color][/b][/size][/td]"),CONCATENATE("[td][size=85][b][color=",Definicoes_Instrucoes!$B$3,"] ",IF(D19&lt;1000," ",""),IF(D19&lt;100," ",""),IF(D19&lt;10," ",""),D19,"[/color][/b][/size][/td]"))))</f>
        <v>[td][size=85][b] [/b][/size][/td]</v>
      </c>
      <c r="U19" s="11" t="str">
        <f>IF(OR(E19=0,E19=""),"[td][size=85][b] [/b][/size][/td]",IF($O19="Bingo",CONCATENATE("[td][size=85][b][color=",Definicoes_Instrucoes!$B$1,"] 10080[/color][/b][/size][/td]"),IF(E19=10080,CONCATENATE("[td][size=85][b][color=",Definicoes_Instrucoes!$B$2,"] 10080[/color][/b][/size][/td]"),CONCATENATE("[td][size=85][b][color=",Definicoes_Instrucoes!$B$3,"] ",IF(E19&lt;10000," ",""),IF(E19&lt;1000," ",""),IF(E19&lt;100," ",""),IF(E19&lt;10," ",""),E19,"[/color][/b][/size][/td]"))))</f>
        <v>[td][size=85][b] [/b][/size][/td]</v>
      </c>
      <c r="V19" s="11" t="str">
        <f>IF(OR(F19=0,F19=""),"[td][size=85][b] [/b][/size][/td]",IF($O19="Bingo",CONCATENATE("[td][size=85][b][color=",Definicoes_Instrucoes!$B$1,"] 44640[/color][/b][/size][/td]"),IF(F19=44640,CONCATENATE("[td][size=85][b]","[color=",Definicoes_Instrucoes!$B$2,"] 44640[/color][/b][/size][/td]"),CONCATENATE("[td][size=85][b][color=",Definicoes_Instrucoes!$B$3,"] ",IF(F19&lt;10000," ",""),IF(F19&lt;1000," ",""),IF(F19&lt;100," ",""),IF(F19&lt;10," ",""),F19,"[/color][/b][/size][/td]"))))</f>
        <v>[td][size=85][b] [/b][/size][/td]</v>
      </c>
      <c r="W19" s="11" t="str">
        <f>IF(OR(G19=0,G19=""),"[td][size=85][b] [/b][/size][/td]",IF($O19="Bingo",CONCATENATE("[td][size=85][b][color=",Definicoes_Instrucoes!$B$1,"] 527040[/color][/b][/size][/td]"),IF(G19=527040,CONCATENATE("[td][size=85][b]","[color=",Definicoes_Instrucoes!$B$2,"] 527040[/color][/b][/size][/td]"),CONCATENATE("[td][size=85][b][color=",Definicoes_Instrucoes!$B$3,"] ",IF(G19&lt;100000," ",""),IF(G19&lt;10000," ",""),IF(G19&lt;1000," ",""),IF(G19&lt;100," ",""),IF(G19&lt;10," ",""),G19,"[/color][/b][/size][/td]"))))</f>
        <v>[td][size=85][b] [/b][/size][/td]</v>
      </c>
      <c r="X19" s="11" t="str">
        <f>IF(OR(H19=0,H19=""),"[td][size=85][b] [/b][/size][/td]",IF($O19="Bingo",CONCATENATE("[td][size=85][b][color=",Definicoes_Instrucoes!$B$1,"] 604800[/color][/b][/size][/td]"),IF(H19=604800,CONCATENATE("[td][size=85][b]","[color=",Definicoes_Instrucoes!$B$2,"] 604800[/color][/b][/size][/td]"),CONCATENATE("[td][size=85][b][color=",Definicoes_Instrucoes!$B$3,"] ",IF(H19&lt;100000," ",""),IF(H19&lt;10000," ",""),IF(H19&lt;1000," ",""),IF(H19&lt;100," ",""),IF(H19&lt;10," ",""),H19,"[/color][/b][/size][/td]"))))</f>
        <v>[td][size=85][b] [/b][/size][/td]</v>
      </c>
      <c r="Y19" s="11" t="str">
        <f>IF(OR(I19=0,I19=""),"[td][size=85][b] [/b][/size][/td]",IF($O19="Bingo",CONCATENATE("[td][size=85][b][color=",Definicoes_Instrucoes!$B$1,"] 2678400[/color][/b][/size][/td]"),IF(I19=2678400,CONCATENATE("[td][size=85][b]","[color=",Definicoes_Instrucoes!$B$2,"] 2678400[/color][/b][/size][/td]"),CONCATENATE("[td][size=85][b][color=",Definicoes_Instrucoes!$B$3,"] ",IF(I19&lt;1000000," ",""),IF(I19&lt;100000," ",""),IF(I19&lt;10000," ",""),IF(I19&lt;1000," ",""),IF(I19&lt;100," ",""),IF(I19&lt;10," ",""),I19,"[/color][/b][/size][/td]"))))</f>
        <v>[td][size=85][b] [/b][/size][/td]</v>
      </c>
      <c r="Z19" s="11" t="str">
        <f>CONCATENATE("[td][size=85][b] ","[color=",IF($O19="Bingo",Definicoes_Instrucoes!$B$1,Definicoes_Instrucoes!$B$4),"](",IF($J19&lt;&gt;"",$J19,"0000-00-00"),")[/color]","[/b][/size][/td]")</f>
        <v>[td][size=85][b] [color=black](0000-00-00)[/color][/b][/size][/td]</v>
      </c>
      <c r="AA19" s="11" t="str">
        <f>IF($L19&lt;&gt;"",CONCATENATE("[td][size=85] ",IF($K19&lt;&gt;"",CONCATENATE("[url=",$K19,"]"),""),"[color=",IF($O19="Bingo",Definicoes_Instrucoes!$B$1,$M19),"][b]",$L19,"[/b][/color]",IF($K19&lt;&gt;"","[/url]",""),"[/size][/td][/tr]"),"[/tr]")</f>
        <v>[/tr]</v>
      </c>
      <c r="AB19" s="18" t="str">
        <f t="shared" si="3"/>
        <v/>
      </c>
    </row>
    <row r="20" spans="1:28" x14ac:dyDescent="0.15">
      <c r="A20" s="19"/>
      <c r="B20" s="19"/>
      <c r="C20" s="19"/>
      <c r="D20" s="19"/>
      <c r="E20" s="19"/>
      <c r="F20" s="19"/>
      <c r="G20" s="19"/>
      <c r="H20" s="19"/>
      <c r="I20" s="19"/>
      <c r="J20" s="40"/>
      <c r="K20" s="33"/>
      <c r="L20" s="21"/>
      <c r="M20" s="41"/>
      <c r="N20" s="14">
        <f t="shared" si="0"/>
        <v>17</v>
      </c>
      <c r="O20" s="14" t="str">
        <f t="shared" si="1"/>
        <v/>
      </c>
      <c r="P20" s="11" t="str">
        <f t="shared" si="2"/>
        <v>[tr][td][size=85][b][color=black]17.[/color][/b][/size][/td]</v>
      </c>
      <c r="Q20" s="11" t="str">
        <f>IF(OR(A20=0,A20=""),"[td][size=85][b] [/b][/size][/td]",IF($O20="Bingo",CONCATENATE("[td][size=85][b][color=",Definicoes_Instrucoes!$B$1,"] 366[/color][/b][/size][/td]"),IF(A20=366,CONCATENATE("[td][size=85][b][color=",Definicoes_Instrucoes!$B$2,"] 366[/color][/b][/size][/td] "),CONCATENATE("[td][size=85][b][color=",Definicoes_Instrucoes!$B$3,"] ",IF(A20&lt;100," ",""),IF(A20&lt;10," ",""),A20,"[/color][/b][/size][/td]"))))</f>
        <v>[td][size=85][b] [/b][/size][/td]</v>
      </c>
      <c r="R20" s="11" t="str">
        <f>IF(OR(B20=0,B20=""),"[td][size=85][b] [/b][/size][/td]",IF($O20="Bingo",CONCATENATE("[td][size=85][b][color=",Definicoes_Instrucoes!$B$1,"] 168[/color][/b][/size][/td]"),IF(B20=168,CONCATENATE("[td][size=85][b][color=",Definicoes_Instrucoes!$B$2,"] 168[/color][/b][/size][/td]"),CONCATENATE("[td][size=85][b][color=",Definicoes_Instrucoes!$B$3,"] ",IF(B20&lt;100," ",""),IF(B20&lt;10," ",""),B20,"[/color][/b][/size][/td]"))))</f>
        <v>[td][size=85][b] [/b][/size][/td]</v>
      </c>
      <c r="S20" s="11" t="str">
        <f>IF(OR(C20=0,C20=""),"[td][size=85][b] [/b][/size][/td]",IF($O20="Bingo",CONCATENATE("[td][size=85][b][color=",Definicoes_Instrucoes!$B$1,"] 744[/color][/b][/size][/td]"),IF(C20=744,CONCATENATE("[td][size=85][b][color=",Definicoes_Instrucoes!$B$2,"] 744[/color][/b][/size][/td]"),CONCATENATE("[td][size=85][b][color=",Definicoes_Instrucoes!$B$3,"] ",IF(C20&lt;100," ",""),IF(C20&lt;10," ",""),C20,"[/color][/b][/size][/td]"))))</f>
        <v>[td][size=85][b] [/b][/size][/td]</v>
      </c>
      <c r="T20" s="11" t="str">
        <f>IF(OR(D20=0,D20=""),"[td][size=85][b] [/b][/size][/td]",IF($O20="Bingo",CONCATENATE("[td][size=85][b][color=",Definicoes_Instrucoes!$B$1,"] 8784[/color][/b][/size][/td]"),IF(D20=8784,CONCATENATE("[td][size=85][b][color=",Definicoes_Instrucoes!$B$2,"] 8784[/color][/b][/size][/td]"),CONCATENATE("[td][size=85][b][color=",Definicoes_Instrucoes!$B$3,"] ",IF(D20&lt;1000," ",""),IF(D20&lt;100," ",""),IF(D20&lt;10," ",""),D20,"[/color][/b][/size][/td]"))))</f>
        <v>[td][size=85][b] [/b][/size][/td]</v>
      </c>
      <c r="U20" s="11" t="str">
        <f>IF(OR(E20=0,E20=""),"[td][size=85][b] [/b][/size][/td]",IF($O20="Bingo",CONCATENATE("[td][size=85][b][color=",Definicoes_Instrucoes!$B$1,"] 10080[/color][/b][/size][/td]"),IF(E20=10080,CONCATENATE("[td][size=85][b][color=",Definicoes_Instrucoes!$B$2,"] 10080[/color][/b][/size][/td]"),CONCATENATE("[td][size=85][b][color=",Definicoes_Instrucoes!$B$3,"] ",IF(E20&lt;10000," ",""),IF(E20&lt;1000," ",""),IF(E20&lt;100," ",""),IF(E20&lt;10," ",""),E20,"[/color][/b][/size][/td]"))))</f>
        <v>[td][size=85][b] [/b][/size][/td]</v>
      </c>
      <c r="V20" s="11" t="str">
        <f>IF(OR(F20=0,F20=""),"[td][size=85][b] [/b][/size][/td]",IF($O20="Bingo",CONCATENATE("[td][size=85][b][color=",Definicoes_Instrucoes!$B$1,"] 44640[/color][/b][/size][/td]"),IF(F20=44640,CONCATENATE("[td][size=85][b]","[color=",Definicoes_Instrucoes!$B$2,"] 44640[/color][/b][/size][/td]"),CONCATENATE("[td][size=85][b][color=",Definicoes_Instrucoes!$B$3,"] ",IF(F20&lt;10000," ",""),IF(F20&lt;1000," ",""),IF(F20&lt;100," ",""),IF(F20&lt;10," ",""),F20,"[/color][/b][/size][/td]"))))</f>
        <v>[td][size=85][b] [/b][/size][/td]</v>
      </c>
      <c r="W20" s="11" t="str">
        <f>IF(OR(G20=0,G20=""),"[td][size=85][b] [/b][/size][/td]",IF($O20="Bingo",CONCATENATE("[td][size=85][b][color=",Definicoes_Instrucoes!$B$1,"] 527040[/color][/b][/size][/td]"),IF(G20=527040,CONCATENATE("[td][size=85][b]","[color=",Definicoes_Instrucoes!$B$2,"] 527040[/color][/b][/size][/td]"),CONCATENATE("[td][size=85][b][color=",Definicoes_Instrucoes!$B$3,"] ",IF(G20&lt;100000," ",""),IF(G20&lt;10000," ",""),IF(G20&lt;1000," ",""),IF(G20&lt;100," ",""),IF(G20&lt;10," ",""),G20,"[/color][/b][/size][/td]"))))</f>
        <v>[td][size=85][b] [/b][/size][/td]</v>
      </c>
      <c r="X20" s="11" t="str">
        <f>IF(OR(H20=0,H20=""),"[td][size=85][b] [/b][/size][/td]",IF($O20="Bingo",CONCATENATE("[td][size=85][b][color=",Definicoes_Instrucoes!$B$1,"] 604800[/color][/b][/size][/td]"),IF(H20=604800,CONCATENATE("[td][size=85][b]","[color=",Definicoes_Instrucoes!$B$2,"] 604800[/color][/b][/size][/td]"),CONCATENATE("[td][size=85][b][color=",Definicoes_Instrucoes!$B$3,"] ",IF(H20&lt;100000," ",""),IF(H20&lt;10000," ",""),IF(H20&lt;1000," ",""),IF(H20&lt;100," ",""),IF(H20&lt;10," ",""),H20,"[/color][/b][/size][/td]"))))</f>
        <v>[td][size=85][b] [/b][/size][/td]</v>
      </c>
      <c r="Y20" s="11" t="str">
        <f>IF(OR(I20=0,I20=""),"[td][size=85][b] [/b][/size][/td]",IF($O20="Bingo",CONCATENATE("[td][size=85][b][color=",Definicoes_Instrucoes!$B$1,"] 2678400[/color][/b][/size][/td]"),IF(I20=2678400,CONCATENATE("[td][size=85][b]","[color=",Definicoes_Instrucoes!$B$2,"] 2678400[/color][/b][/size][/td]"),CONCATENATE("[td][size=85][b][color=",Definicoes_Instrucoes!$B$3,"] ",IF(I20&lt;1000000," ",""),IF(I20&lt;100000," ",""),IF(I20&lt;10000," ",""),IF(I20&lt;1000," ",""),IF(I20&lt;100," ",""),IF(I20&lt;10," ",""),I20,"[/color][/b][/size][/td]"))))</f>
        <v>[td][size=85][b] [/b][/size][/td]</v>
      </c>
      <c r="Z20" s="11" t="str">
        <f>CONCATENATE("[td][size=85][b] ","[color=",IF($O20="Bingo",Definicoes_Instrucoes!$B$1,Definicoes_Instrucoes!$B$4),"](",IF($J20&lt;&gt;"",$J20,"0000-00-00"),")[/color]","[/b][/size][/td]")</f>
        <v>[td][size=85][b] [color=black](0000-00-00)[/color][/b][/size][/td]</v>
      </c>
      <c r="AA20" s="11" t="str">
        <f>IF($L20&lt;&gt;"",CONCATENATE("[td][size=85] ",IF($K20&lt;&gt;"",CONCATENATE("[url=",$K20,"]"),""),"[color=",IF($O20="Bingo",Definicoes_Instrucoes!$B$1,$M20),"][b]",$L20,"[/b][/color]",IF($K20&lt;&gt;"","[/url]",""),"[/size][/td][/tr]"),"[/tr]")</f>
        <v>[/tr]</v>
      </c>
      <c r="AB20" s="18" t="str">
        <f t="shared" si="3"/>
        <v/>
      </c>
    </row>
    <row r="21" spans="1:28" x14ac:dyDescent="0.15">
      <c r="A21" s="19"/>
      <c r="B21" s="19"/>
      <c r="C21" s="19"/>
      <c r="D21" s="19"/>
      <c r="E21" s="19"/>
      <c r="F21" s="19"/>
      <c r="G21" s="19"/>
      <c r="H21" s="19"/>
      <c r="I21" s="19"/>
      <c r="J21" s="41"/>
      <c r="K21" s="22"/>
      <c r="L21" s="23"/>
      <c r="M21" s="41"/>
      <c r="N21" s="14">
        <f t="shared" si="0"/>
        <v>18</v>
      </c>
      <c r="O21" s="14" t="str">
        <f t="shared" si="1"/>
        <v/>
      </c>
      <c r="P21" s="11" t="str">
        <f t="shared" si="2"/>
        <v>[tr][td][size=85][b][color=black]18.[/color][/b][/size][/td]</v>
      </c>
      <c r="Q21" s="11" t="str">
        <f>IF(OR(A21=0,A21=""),"[td][size=85][b] [/b][/size][/td]",IF($O21="Bingo",CONCATENATE("[td][size=85][b][color=",Definicoes_Instrucoes!$B$1,"] 366[/color][/b][/size][/td]"),IF(A21=366,CONCATENATE("[td][size=85][b][color=",Definicoes_Instrucoes!$B$2,"] 366[/color][/b][/size][/td] "),CONCATENATE("[td][size=85][b][color=",Definicoes_Instrucoes!$B$3,"] ",IF(A21&lt;100," ",""),IF(A21&lt;10," ",""),A21,"[/color][/b][/size][/td]"))))</f>
        <v>[td][size=85][b] [/b][/size][/td]</v>
      </c>
      <c r="R21" s="11" t="str">
        <f>IF(OR(B21=0,B21=""),"[td][size=85][b] [/b][/size][/td]",IF($O21="Bingo",CONCATENATE("[td][size=85][b][color=",Definicoes_Instrucoes!$B$1,"] 168[/color][/b][/size][/td]"),IF(B21=168,CONCATENATE("[td][size=85][b][color=",Definicoes_Instrucoes!$B$2,"] 168[/color][/b][/size][/td]"),CONCATENATE("[td][size=85][b][color=",Definicoes_Instrucoes!$B$3,"] ",IF(B21&lt;100," ",""),IF(B21&lt;10," ",""),B21,"[/color][/b][/size][/td]"))))</f>
        <v>[td][size=85][b] [/b][/size][/td]</v>
      </c>
      <c r="S21" s="11" t="str">
        <f>IF(OR(C21=0,C21=""),"[td][size=85][b] [/b][/size][/td]",IF($O21="Bingo",CONCATENATE("[td][size=85][b][color=",Definicoes_Instrucoes!$B$1,"] 744[/color][/b][/size][/td]"),IF(C21=744,CONCATENATE("[td][size=85][b][color=",Definicoes_Instrucoes!$B$2,"] 744[/color][/b][/size][/td]"),CONCATENATE("[td][size=85][b][color=",Definicoes_Instrucoes!$B$3,"] ",IF(C21&lt;100," ",""),IF(C21&lt;10," ",""),C21,"[/color][/b][/size][/td]"))))</f>
        <v>[td][size=85][b] [/b][/size][/td]</v>
      </c>
      <c r="T21" s="11" t="str">
        <f>IF(OR(D21=0,D21=""),"[td][size=85][b] [/b][/size][/td]",IF($O21="Bingo",CONCATENATE("[td][size=85][b][color=",Definicoes_Instrucoes!$B$1,"] 8784[/color][/b][/size][/td]"),IF(D21=8784,CONCATENATE("[td][size=85][b][color=",Definicoes_Instrucoes!$B$2,"] 8784[/color][/b][/size][/td]"),CONCATENATE("[td][size=85][b][color=",Definicoes_Instrucoes!$B$3,"] ",IF(D21&lt;1000," ",""),IF(D21&lt;100," ",""),IF(D21&lt;10," ",""),D21,"[/color][/b][/size][/td]"))))</f>
        <v>[td][size=85][b] [/b][/size][/td]</v>
      </c>
      <c r="U21" s="11" t="str">
        <f>IF(OR(E21=0,E21=""),"[td][size=85][b] [/b][/size][/td]",IF($O21="Bingo",CONCATENATE("[td][size=85][b][color=",Definicoes_Instrucoes!$B$1,"] 10080[/color][/b][/size][/td]"),IF(E21=10080,CONCATENATE("[td][size=85][b][color=",Definicoes_Instrucoes!$B$2,"] 10080[/color][/b][/size][/td]"),CONCATENATE("[td][size=85][b][color=",Definicoes_Instrucoes!$B$3,"] ",IF(E21&lt;10000," ",""),IF(E21&lt;1000," ",""),IF(E21&lt;100," ",""),IF(E21&lt;10," ",""),E21,"[/color][/b][/size][/td]"))))</f>
        <v>[td][size=85][b] [/b][/size][/td]</v>
      </c>
      <c r="V21" s="11" t="str">
        <f>IF(OR(F21=0,F21=""),"[td][size=85][b] [/b][/size][/td]",IF($O21="Bingo",CONCATENATE("[td][size=85][b][color=",Definicoes_Instrucoes!$B$1,"] 44640[/color][/b][/size][/td]"),IF(F21=44640,CONCATENATE("[td][size=85][b]","[color=",Definicoes_Instrucoes!$B$2,"] 44640[/color][/b][/size][/td]"),CONCATENATE("[td][size=85][b][color=",Definicoes_Instrucoes!$B$3,"] ",IF(F21&lt;10000," ",""),IF(F21&lt;1000," ",""),IF(F21&lt;100," ",""),IF(F21&lt;10," ",""),F21,"[/color][/b][/size][/td]"))))</f>
        <v>[td][size=85][b] [/b][/size][/td]</v>
      </c>
      <c r="W21" s="11" t="str">
        <f>IF(OR(G21=0,G21=""),"[td][size=85][b] [/b][/size][/td]",IF($O21="Bingo",CONCATENATE("[td][size=85][b][color=",Definicoes_Instrucoes!$B$1,"] 527040[/color][/b][/size][/td]"),IF(G21=527040,CONCATENATE("[td][size=85][b]","[color=",Definicoes_Instrucoes!$B$2,"] 527040[/color][/b][/size][/td]"),CONCATENATE("[td][size=85][b][color=",Definicoes_Instrucoes!$B$3,"] ",IF(G21&lt;100000," ",""),IF(G21&lt;10000," ",""),IF(G21&lt;1000," ",""),IF(G21&lt;100," ",""),IF(G21&lt;10," ",""),G21,"[/color][/b][/size][/td]"))))</f>
        <v>[td][size=85][b] [/b][/size][/td]</v>
      </c>
      <c r="X21" s="11" t="str">
        <f>IF(OR(H21=0,H21=""),"[td][size=85][b] [/b][/size][/td]",IF($O21="Bingo",CONCATENATE("[td][size=85][b][color=",Definicoes_Instrucoes!$B$1,"] 604800[/color][/b][/size][/td]"),IF(H21=604800,CONCATENATE("[td][size=85][b]","[color=",Definicoes_Instrucoes!$B$2,"] 604800[/color][/b][/size][/td]"),CONCATENATE("[td][size=85][b][color=",Definicoes_Instrucoes!$B$3,"] ",IF(H21&lt;100000," ",""),IF(H21&lt;10000," ",""),IF(H21&lt;1000," ",""),IF(H21&lt;100," ",""),IF(H21&lt;10," ",""),H21,"[/color][/b][/size][/td]"))))</f>
        <v>[td][size=85][b] [/b][/size][/td]</v>
      </c>
      <c r="Y21" s="11" t="str">
        <f>IF(OR(I21=0,I21=""),"[td][size=85][b] [/b][/size][/td]",IF($O21="Bingo",CONCATENATE("[td][size=85][b][color=",Definicoes_Instrucoes!$B$1,"] 2678400[/color][/b][/size][/td]"),IF(I21=2678400,CONCATENATE("[td][size=85][b]","[color=",Definicoes_Instrucoes!$B$2,"] 2678400[/color][/b][/size][/td]"),CONCATENATE("[td][size=85][b][color=",Definicoes_Instrucoes!$B$3,"] ",IF(I21&lt;1000000," ",""),IF(I21&lt;100000," ",""),IF(I21&lt;10000," ",""),IF(I21&lt;1000," ",""),IF(I21&lt;100," ",""),IF(I21&lt;10," ",""),I21,"[/color][/b][/size][/td]"))))</f>
        <v>[td][size=85][b] [/b][/size][/td]</v>
      </c>
      <c r="Z21" s="11" t="str">
        <f>CONCATENATE("[td][size=85][b] ","[color=",IF($O21="Bingo",Definicoes_Instrucoes!$B$1,Definicoes_Instrucoes!$B$4),"](",IF($J21&lt;&gt;"",$J21,"0000-00-00"),")[/color]","[/b][/size][/td]")</f>
        <v>[td][size=85][b] [color=black](0000-00-00)[/color][/b][/size][/td]</v>
      </c>
      <c r="AA21" s="11" t="str">
        <f>IF($L21&lt;&gt;"",CONCATENATE("[td][size=85] ",IF($K21&lt;&gt;"",CONCATENATE("[url=",$K21,"]"),""),"[color=",IF($O21="Bingo",Definicoes_Instrucoes!$B$1,$M21),"][b]",$L21,"[/b][/color]",IF($K21&lt;&gt;"","[/url]",""),"[/size][/td][/tr]"),"[/tr]")</f>
        <v>[/tr]</v>
      </c>
      <c r="AB21" s="18" t="str">
        <f t="shared" si="3"/>
        <v/>
      </c>
    </row>
    <row r="22" spans="1:28" x14ac:dyDescent="0.15">
      <c r="A22" s="19"/>
      <c r="B22" s="19"/>
      <c r="C22" s="19"/>
      <c r="D22" s="19"/>
      <c r="E22" s="19"/>
      <c r="F22" s="19"/>
      <c r="G22" s="19"/>
      <c r="H22" s="19"/>
      <c r="I22" s="19"/>
      <c r="J22" s="41"/>
      <c r="K22" s="22"/>
      <c r="L22" s="21"/>
      <c r="M22" s="41"/>
      <c r="N22" s="14">
        <f t="shared" si="0"/>
        <v>19</v>
      </c>
      <c r="O22" s="14" t="str">
        <f t="shared" si="1"/>
        <v/>
      </c>
      <c r="P22" s="11" t="str">
        <f t="shared" si="2"/>
        <v>[tr][td][size=85][b][color=black]19.[/color][/b][/size][/td]</v>
      </c>
      <c r="Q22" s="11" t="str">
        <f>IF(OR(A22=0,A22=""),"[td][size=85][b] [/b][/size][/td]",IF($O22="Bingo",CONCATENATE("[td][size=85][b][color=",Definicoes_Instrucoes!$B$1,"] 366[/color][/b][/size][/td]"),IF(A22=366,CONCATENATE("[td][size=85][b][color=",Definicoes_Instrucoes!$B$2,"] 366[/color][/b][/size][/td] "),CONCATENATE("[td][size=85][b][color=",Definicoes_Instrucoes!$B$3,"] ",IF(A22&lt;100," ",""),IF(A22&lt;10," ",""),A22,"[/color][/b][/size][/td]"))))</f>
        <v>[td][size=85][b] [/b][/size][/td]</v>
      </c>
      <c r="R22" s="11" t="str">
        <f>IF(OR(B22=0,B22=""),"[td][size=85][b] [/b][/size][/td]",IF($O22="Bingo",CONCATENATE("[td][size=85][b][color=",Definicoes_Instrucoes!$B$1,"] 168[/color][/b][/size][/td]"),IF(B22=168,CONCATENATE("[td][size=85][b][color=",Definicoes_Instrucoes!$B$2,"] 168[/color][/b][/size][/td]"),CONCATENATE("[td][size=85][b][color=",Definicoes_Instrucoes!$B$3,"] ",IF(B22&lt;100," ",""),IF(B22&lt;10," ",""),B22,"[/color][/b][/size][/td]"))))</f>
        <v>[td][size=85][b] [/b][/size][/td]</v>
      </c>
      <c r="S22" s="11" t="str">
        <f>IF(OR(C22=0,C22=""),"[td][size=85][b] [/b][/size][/td]",IF($O22="Bingo",CONCATENATE("[td][size=85][b][color=",Definicoes_Instrucoes!$B$1,"] 744[/color][/b][/size][/td]"),IF(C22=744,CONCATENATE("[td][size=85][b][color=",Definicoes_Instrucoes!$B$2,"] 744[/color][/b][/size][/td]"),CONCATENATE("[td][size=85][b][color=",Definicoes_Instrucoes!$B$3,"] ",IF(C22&lt;100," ",""),IF(C22&lt;10," ",""),C22,"[/color][/b][/size][/td]"))))</f>
        <v>[td][size=85][b] [/b][/size][/td]</v>
      </c>
      <c r="T22" s="11" t="str">
        <f>IF(OR(D22=0,D22=""),"[td][size=85][b] [/b][/size][/td]",IF($O22="Bingo",CONCATENATE("[td][size=85][b][color=",Definicoes_Instrucoes!$B$1,"] 8784[/color][/b][/size][/td]"),IF(D22=8784,CONCATENATE("[td][size=85][b][color=",Definicoes_Instrucoes!$B$2,"] 8784[/color][/b][/size][/td]"),CONCATENATE("[td][size=85][b][color=",Definicoes_Instrucoes!$B$3,"] ",IF(D22&lt;1000," ",""),IF(D22&lt;100," ",""),IF(D22&lt;10," ",""),D22,"[/color][/b][/size][/td]"))))</f>
        <v>[td][size=85][b] [/b][/size][/td]</v>
      </c>
      <c r="U22" s="11" t="str">
        <f>IF(OR(E22=0,E22=""),"[td][size=85][b] [/b][/size][/td]",IF($O22="Bingo",CONCATENATE("[td][size=85][b][color=",Definicoes_Instrucoes!$B$1,"] 10080[/color][/b][/size][/td]"),IF(E22=10080,CONCATENATE("[td][size=85][b][color=",Definicoes_Instrucoes!$B$2,"] 10080[/color][/b][/size][/td]"),CONCATENATE("[td][size=85][b][color=",Definicoes_Instrucoes!$B$3,"] ",IF(E22&lt;10000," ",""),IF(E22&lt;1000," ",""),IF(E22&lt;100," ",""),IF(E22&lt;10," ",""),E22,"[/color][/b][/size][/td]"))))</f>
        <v>[td][size=85][b] [/b][/size][/td]</v>
      </c>
      <c r="V22" s="11" t="str">
        <f>IF(OR(F22=0,F22=""),"[td][size=85][b] [/b][/size][/td]",IF($O22="Bingo",CONCATENATE("[td][size=85][b][color=",Definicoes_Instrucoes!$B$1,"] 44640[/color][/b][/size][/td]"),IF(F22=44640,CONCATENATE("[td][size=85][b]","[color=",Definicoes_Instrucoes!$B$2,"] 44640[/color][/b][/size][/td]"),CONCATENATE("[td][size=85][b][color=",Definicoes_Instrucoes!$B$3,"] ",IF(F22&lt;10000," ",""),IF(F22&lt;1000," ",""),IF(F22&lt;100," ",""),IF(F22&lt;10," ",""),F22,"[/color][/b][/size][/td]"))))</f>
        <v>[td][size=85][b] [/b][/size][/td]</v>
      </c>
      <c r="W22" s="11" t="str">
        <f>IF(OR(G22=0,G22=""),"[td][size=85][b] [/b][/size][/td]",IF($O22="Bingo",CONCATENATE("[td][size=85][b][color=",Definicoes_Instrucoes!$B$1,"] 527040[/color][/b][/size][/td]"),IF(G22=527040,CONCATENATE("[td][size=85][b]","[color=",Definicoes_Instrucoes!$B$2,"] 527040[/color][/b][/size][/td]"),CONCATENATE("[td][size=85][b][color=",Definicoes_Instrucoes!$B$3,"] ",IF(G22&lt;100000," ",""),IF(G22&lt;10000," ",""),IF(G22&lt;1000," ",""),IF(G22&lt;100," ",""),IF(G22&lt;10," ",""),G22,"[/color][/b][/size][/td]"))))</f>
        <v>[td][size=85][b] [/b][/size][/td]</v>
      </c>
      <c r="X22" s="11" t="str">
        <f>IF(OR(H22=0,H22=""),"[td][size=85][b] [/b][/size][/td]",IF($O22="Bingo",CONCATENATE("[td][size=85][b][color=",Definicoes_Instrucoes!$B$1,"] 604800[/color][/b][/size][/td]"),IF(H22=604800,CONCATENATE("[td][size=85][b]","[color=",Definicoes_Instrucoes!$B$2,"] 604800[/color][/b][/size][/td]"),CONCATENATE("[td][size=85][b][color=",Definicoes_Instrucoes!$B$3,"] ",IF(H22&lt;100000," ",""),IF(H22&lt;10000," ",""),IF(H22&lt;1000," ",""),IF(H22&lt;100," ",""),IF(H22&lt;10," ",""),H22,"[/color][/b][/size][/td]"))))</f>
        <v>[td][size=85][b] [/b][/size][/td]</v>
      </c>
      <c r="Y22" s="11" t="str">
        <f>IF(OR(I22=0,I22=""),"[td][size=85][b] [/b][/size][/td]",IF($O22="Bingo",CONCATENATE("[td][size=85][b][color=",Definicoes_Instrucoes!$B$1,"] 2678400[/color][/b][/size][/td]"),IF(I22=2678400,CONCATENATE("[td][size=85][b]","[color=",Definicoes_Instrucoes!$B$2,"] 2678400[/color][/b][/size][/td]"),CONCATENATE("[td][size=85][b][color=",Definicoes_Instrucoes!$B$3,"] ",IF(I22&lt;1000000," ",""),IF(I22&lt;100000," ",""),IF(I22&lt;10000," ",""),IF(I22&lt;1000," ",""),IF(I22&lt;100," ",""),IF(I22&lt;10," ",""),I22,"[/color][/b][/size][/td]"))))</f>
        <v>[td][size=85][b] [/b][/size][/td]</v>
      </c>
      <c r="Z22" s="11" t="str">
        <f>CONCATENATE("[td][size=85][b] ","[color=",IF($O22="Bingo",Definicoes_Instrucoes!$B$1,Definicoes_Instrucoes!$B$4),"](",IF($J22&lt;&gt;"",$J22,"0000-00-00"),")[/color]","[/b][/size][/td]")</f>
        <v>[td][size=85][b] [color=black](0000-00-00)[/color][/b][/size][/td]</v>
      </c>
      <c r="AA22" s="11" t="str">
        <f>IF($L22&lt;&gt;"",CONCATENATE("[td][size=85] ",IF($K22&lt;&gt;"",CONCATENATE("[url=",$K22,"]"),""),"[color=",IF($O22="Bingo",Definicoes_Instrucoes!$B$1,$M22),"][b]",$L22,"[/b][/color]",IF($K22&lt;&gt;"","[/url]",""),"[/size][/td][/tr]"),"[/tr]")</f>
        <v>[/tr]</v>
      </c>
      <c r="AB22" s="18" t="str">
        <f t="shared" si="3"/>
        <v/>
      </c>
    </row>
    <row r="23" spans="1:28" x14ac:dyDescent="0.15">
      <c r="A23" s="19"/>
      <c r="B23" s="19"/>
      <c r="C23" s="19"/>
      <c r="D23" s="19"/>
      <c r="E23" s="19"/>
      <c r="F23" s="19"/>
      <c r="G23" s="19"/>
      <c r="H23" s="19"/>
      <c r="I23" s="19"/>
      <c r="J23" s="41"/>
      <c r="K23" s="22"/>
      <c r="L23" s="21"/>
      <c r="M23" s="41"/>
      <c r="N23" s="14">
        <f t="shared" si="0"/>
        <v>20</v>
      </c>
      <c r="O23" s="14" t="str">
        <f t="shared" si="1"/>
        <v/>
      </c>
      <c r="P23" s="11" t="str">
        <f t="shared" si="2"/>
        <v>[tr][td][size=85][b][color=black]20.[/color][/b][/size][/td]</v>
      </c>
      <c r="Q23" s="11" t="str">
        <f>IF(OR(A23=0,A23=""),"[td][size=85][b] [/b][/size][/td]",IF($O23="Bingo",CONCATENATE("[td][size=85][b][color=",Definicoes_Instrucoes!$B$1,"] 366[/color][/b][/size][/td]"),IF(A23=366,CONCATENATE("[td][size=85][b][color=",Definicoes_Instrucoes!$B$2,"] 366[/color][/b][/size][/td] "),CONCATENATE("[td][size=85][b][color=",Definicoes_Instrucoes!$B$3,"] ",IF(A23&lt;100," ",""),IF(A23&lt;10," ",""),A23,"[/color][/b][/size][/td]"))))</f>
        <v>[td][size=85][b] [/b][/size][/td]</v>
      </c>
      <c r="R23" s="11" t="str">
        <f>IF(OR(B23=0,B23=""),"[td][size=85][b] [/b][/size][/td]",IF($O23="Bingo",CONCATENATE("[td][size=85][b][color=",Definicoes_Instrucoes!$B$1,"] 168[/color][/b][/size][/td]"),IF(B23=168,CONCATENATE("[td][size=85][b][color=",Definicoes_Instrucoes!$B$2,"] 168[/color][/b][/size][/td]"),CONCATENATE("[td][size=85][b][color=",Definicoes_Instrucoes!$B$3,"] ",IF(B23&lt;100," ",""),IF(B23&lt;10," ",""),B23,"[/color][/b][/size][/td]"))))</f>
        <v>[td][size=85][b] [/b][/size][/td]</v>
      </c>
      <c r="S23" s="11" t="str">
        <f>IF(OR(C23=0,C23=""),"[td][size=85][b] [/b][/size][/td]",IF($O23="Bingo",CONCATENATE("[td][size=85][b][color=",Definicoes_Instrucoes!$B$1,"] 744[/color][/b][/size][/td]"),IF(C23=744,CONCATENATE("[td][size=85][b][color=",Definicoes_Instrucoes!$B$2,"] 744[/color][/b][/size][/td]"),CONCATENATE("[td][size=85][b][color=",Definicoes_Instrucoes!$B$3,"] ",IF(C23&lt;100," ",""),IF(C23&lt;10," ",""),C23,"[/color][/b][/size][/td]"))))</f>
        <v>[td][size=85][b] [/b][/size][/td]</v>
      </c>
      <c r="T23" s="11" t="str">
        <f>IF(OR(D23=0,D23=""),"[td][size=85][b] [/b][/size][/td]",IF($O23="Bingo",CONCATENATE("[td][size=85][b][color=",Definicoes_Instrucoes!$B$1,"] 8784[/color][/b][/size][/td]"),IF(D23=8784,CONCATENATE("[td][size=85][b][color=",Definicoes_Instrucoes!$B$2,"] 8784[/color][/b][/size][/td]"),CONCATENATE("[td][size=85][b][color=",Definicoes_Instrucoes!$B$3,"] ",IF(D23&lt;1000," ",""),IF(D23&lt;100," ",""),IF(D23&lt;10," ",""),D23,"[/color][/b][/size][/td]"))))</f>
        <v>[td][size=85][b] [/b][/size][/td]</v>
      </c>
      <c r="U23" s="11" t="str">
        <f>IF(OR(E23=0,E23=""),"[td][size=85][b] [/b][/size][/td]",IF($O23="Bingo",CONCATENATE("[td][size=85][b][color=",Definicoes_Instrucoes!$B$1,"] 10080[/color][/b][/size][/td]"),IF(E23=10080,CONCATENATE("[td][size=85][b][color=",Definicoes_Instrucoes!$B$2,"] 10080[/color][/b][/size][/td]"),CONCATENATE("[td][size=85][b][color=",Definicoes_Instrucoes!$B$3,"] ",IF(E23&lt;10000," ",""),IF(E23&lt;1000," ",""),IF(E23&lt;100," ",""),IF(E23&lt;10," ",""),E23,"[/color][/b][/size][/td]"))))</f>
        <v>[td][size=85][b] [/b][/size][/td]</v>
      </c>
      <c r="V23" s="11" t="str">
        <f>IF(OR(F23=0,F23=""),"[td][size=85][b] [/b][/size][/td]",IF($O23="Bingo",CONCATENATE("[td][size=85][b][color=",Definicoes_Instrucoes!$B$1,"] 44640[/color][/b][/size][/td]"),IF(F23=44640,CONCATENATE("[td][size=85][b]","[color=",Definicoes_Instrucoes!$B$2,"] 44640[/color][/b][/size][/td]"),CONCATENATE("[td][size=85][b][color=",Definicoes_Instrucoes!$B$3,"] ",IF(F23&lt;10000," ",""),IF(F23&lt;1000," ",""),IF(F23&lt;100," ",""),IF(F23&lt;10," ",""),F23,"[/color][/b][/size][/td]"))))</f>
        <v>[td][size=85][b] [/b][/size][/td]</v>
      </c>
      <c r="W23" s="11" t="str">
        <f>IF(OR(G23=0,G23=""),"[td][size=85][b] [/b][/size][/td]",IF($O23="Bingo",CONCATENATE("[td][size=85][b][color=",Definicoes_Instrucoes!$B$1,"] 527040[/color][/b][/size][/td]"),IF(G23=527040,CONCATENATE("[td][size=85][b]","[color=",Definicoes_Instrucoes!$B$2,"] 527040[/color][/b][/size][/td]"),CONCATENATE("[td][size=85][b][color=",Definicoes_Instrucoes!$B$3,"] ",IF(G23&lt;100000," ",""),IF(G23&lt;10000," ",""),IF(G23&lt;1000," ",""),IF(G23&lt;100," ",""),IF(G23&lt;10," ",""),G23,"[/color][/b][/size][/td]"))))</f>
        <v>[td][size=85][b] [/b][/size][/td]</v>
      </c>
      <c r="X23" s="11" t="str">
        <f>IF(OR(H23=0,H23=""),"[td][size=85][b] [/b][/size][/td]",IF($O23="Bingo",CONCATENATE("[td][size=85][b][color=",Definicoes_Instrucoes!$B$1,"] 604800[/color][/b][/size][/td]"),IF(H23=604800,CONCATENATE("[td][size=85][b]","[color=",Definicoes_Instrucoes!$B$2,"] 604800[/color][/b][/size][/td]"),CONCATENATE("[td][size=85][b][color=",Definicoes_Instrucoes!$B$3,"] ",IF(H23&lt;100000," ",""),IF(H23&lt;10000," ",""),IF(H23&lt;1000," ",""),IF(H23&lt;100," ",""),IF(H23&lt;10," ",""),H23,"[/color][/b][/size][/td]"))))</f>
        <v>[td][size=85][b] [/b][/size][/td]</v>
      </c>
      <c r="Y23" s="11" t="str">
        <f>IF(OR(I23=0,I23=""),"[td][size=85][b] [/b][/size][/td]",IF($O23="Bingo",CONCATENATE("[td][size=85][b][color=",Definicoes_Instrucoes!$B$1,"] 2678400[/color][/b][/size][/td]"),IF(I23=2678400,CONCATENATE("[td][size=85][b]","[color=",Definicoes_Instrucoes!$B$2,"] 2678400[/color][/b][/size][/td]"),CONCATENATE("[td][size=85][b][color=",Definicoes_Instrucoes!$B$3,"] ",IF(I23&lt;1000000," ",""),IF(I23&lt;100000," ",""),IF(I23&lt;10000," ",""),IF(I23&lt;1000," ",""),IF(I23&lt;100," ",""),IF(I23&lt;10," ",""),I23,"[/color][/b][/size][/td]"))))</f>
        <v>[td][size=85][b] [/b][/size][/td]</v>
      </c>
      <c r="Z23" s="11" t="str">
        <f>CONCATENATE("[td][size=85][b] ","[color=",IF($O23="Bingo",Definicoes_Instrucoes!$B$1,Definicoes_Instrucoes!$B$4),"](",IF($J23&lt;&gt;"",$J23,"0000-00-00"),")[/color]","[/b][/size][/td]")</f>
        <v>[td][size=85][b] [color=black](0000-00-00)[/color][/b][/size][/td]</v>
      </c>
      <c r="AA23" s="11" t="str">
        <f>IF($L23&lt;&gt;"",CONCATENATE("[td][size=85] ",IF($K23&lt;&gt;"",CONCATENATE("[url=",$K23,"]"),""),"[color=",IF($O23="Bingo",Definicoes_Instrucoes!$B$1,$M23),"][b]",$L23,"[/b][/color]",IF($K23&lt;&gt;"","[/url]",""),"[/size][/td][/tr]"),"[/tr]")</f>
        <v>[/tr]</v>
      </c>
      <c r="AB23" s="18" t="str">
        <f t="shared" si="3"/>
        <v/>
      </c>
    </row>
    <row r="24" spans="1:28" x14ac:dyDescent="0.15">
      <c r="A24" s="19"/>
      <c r="B24" s="19"/>
      <c r="C24" s="19"/>
      <c r="D24" s="19"/>
      <c r="E24" s="19"/>
      <c r="F24" s="19"/>
      <c r="G24" s="19"/>
      <c r="H24" s="19"/>
      <c r="I24" s="19"/>
      <c r="J24" s="41"/>
      <c r="K24" s="22"/>
      <c r="L24" s="21"/>
      <c r="M24" s="41"/>
      <c r="N24" s="14">
        <f t="shared" si="0"/>
        <v>21</v>
      </c>
      <c r="O24" s="14" t="str">
        <f t="shared" si="1"/>
        <v/>
      </c>
      <c r="P24" s="11" t="str">
        <f t="shared" si="2"/>
        <v>[tr][td][size=85][b][color=black]21.[/color][/b][/size][/td]</v>
      </c>
      <c r="Q24" s="11" t="str">
        <f>IF(OR(A24=0,A24=""),"[td][size=85][b] [/b][/size][/td]",IF($O24="Bingo",CONCATENATE("[td][size=85][b][color=",Definicoes_Instrucoes!$B$1,"] 366[/color][/b][/size][/td]"),IF(A24=366,CONCATENATE("[td][size=85][b][color=",Definicoes_Instrucoes!$B$2,"] 366[/color][/b][/size][/td] "),CONCATENATE("[td][size=85][b][color=",Definicoes_Instrucoes!$B$3,"] ",IF(A24&lt;100," ",""),IF(A24&lt;10," ",""),A24,"[/color][/b][/size][/td]"))))</f>
        <v>[td][size=85][b] [/b][/size][/td]</v>
      </c>
      <c r="R24" s="11" t="str">
        <f>IF(OR(B24=0,B24=""),"[td][size=85][b] [/b][/size][/td]",IF($O24="Bingo",CONCATENATE("[td][size=85][b][color=",Definicoes_Instrucoes!$B$1,"] 168[/color][/b][/size][/td]"),IF(B24=168,CONCATENATE("[td][size=85][b][color=",Definicoes_Instrucoes!$B$2,"] 168[/color][/b][/size][/td]"),CONCATENATE("[td][size=85][b][color=",Definicoes_Instrucoes!$B$3,"] ",IF(B24&lt;100," ",""),IF(B24&lt;10," ",""),B24,"[/color][/b][/size][/td]"))))</f>
        <v>[td][size=85][b] [/b][/size][/td]</v>
      </c>
      <c r="S24" s="11" t="str">
        <f>IF(OR(C24=0,C24=""),"[td][size=85][b] [/b][/size][/td]",IF($O24="Bingo",CONCATENATE("[td][size=85][b][color=",Definicoes_Instrucoes!$B$1,"] 744[/color][/b][/size][/td]"),IF(C24=744,CONCATENATE("[td][size=85][b][color=",Definicoes_Instrucoes!$B$2,"] 744[/color][/b][/size][/td]"),CONCATENATE("[td][size=85][b][color=",Definicoes_Instrucoes!$B$3,"] ",IF(C24&lt;100," ",""),IF(C24&lt;10," ",""),C24,"[/color][/b][/size][/td]"))))</f>
        <v>[td][size=85][b] [/b][/size][/td]</v>
      </c>
      <c r="T24" s="11" t="str">
        <f>IF(OR(D24=0,D24=""),"[td][size=85][b] [/b][/size][/td]",IF($O24="Bingo",CONCATENATE("[td][size=85][b][color=",Definicoes_Instrucoes!$B$1,"] 8784[/color][/b][/size][/td]"),IF(D24=8784,CONCATENATE("[td][size=85][b][color=",Definicoes_Instrucoes!$B$2,"] 8784[/color][/b][/size][/td]"),CONCATENATE("[td][size=85][b][color=",Definicoes_Instrucoes!$B$3,"] ",IF(D24&lt;1000," ",""),IF(D24&lt;100," ",""),IF(D24&lt;10," ",""),D24,"[/color][/b][/size][/td]"))))</f>
        <v>[td][size=85][b] [/b][/size][/td]</v>
      </c>
      <c r="U24" s="11" t="str">
        <f>IF(OR(E24=0,E24=""),"[td][size=85][b] [/b][/size][/td]",IF($O24="Bingo",CONCATENATE("[td][size=85][b][color=",Definicoes_Instrucoes!$B$1,"] 10080[/color][/b][/size][/td]"),IF(E24=10080,CONCATENATE("[td][size=85][b][color=",Definicoes_Instrucoes!$B$2,"] 10080[/color][/b][/size][/td]"),CONCATENATE("[td][size=85][b][color=",Definicoes_Instrucoes!$B$3,"] ",IF(E24&lt;10000," ",""),IF(E24&lt;1000," ",""),IF(E24&lt;100," ",""),IF(E24&lt;10," ",""),E24,"[/color][/b][/size][/td]"))))</f>
        <v>[td][size=85][b] [/b][/size][/td]</v>
      </c>
      <c r="V24" s="11" t="str">
        <f>IF(OR(F24=0,F24=""),"[td][size=85][b] [/b][/size][/td]",IF($O24="Bingo",CONCATENATE("[td][size=85][b][color=",Definicoes_Instrucoes!$B$1,"] 44640[/color][/b][/size][/td]"),IF(F24=44640,CONCATENATE("[td][size=85][b]","[color=",Definicoes_Instrucoes!$B$2,"] 44640[/color][/b][/size][/td]"),CONCATENATE("[td][size=85][b][color=",Definicoes_Instrucoes!$B$3,"] ",IF(F24&lt;10000," ",""),IF(F24&lt;1000," ",""),IF(F24&lt;100," ",""),IF(F24&lt;10," ",""),F24,"[/color][/b][/size][/td]"))))</f>
        <v>[td][size=85][b] [/b][/size][/td]</v>
      </c>
      <c r="W24" s="11" t="str">
        <f>IF(OR(G24=0,G24=""),"[td][size=85][b] [/b][/size][/td]",IF($O24="Bingo",CONCATENATE("[td][size=85][b][color=",Definicoes_Instrucoes!$B$1,"] 527040[/color][/b][/size][/td]"),IF(G24=527040,CONCATENATE("[td][size=85][b]","[color=",Definicoes_Instrucoes!$B$2,"] 527040[/color][/b][/size][/td]"),CONCATENATE("[td][size=85][b][color=",Definicoes_Instrucoes!$B$3,"] ",IF(G24&lt;100000," ",""),IF(G24&lt;10000," ",""),IF(G24&lt;1000," ",""),IF(G24&lt;100," ",""),IF(G24&lt;10," ",""),G24,"[/color][/b][/size][/td]"))))</f>
        <v>[td][size=85][b] [/b][/size][/td]</v>
      </c>
      <c r="X24" s="11" t="str">
        <f>IF(OR(H24=0,H24=""),"[td][size=85][b] [/b][/size][/td]",IF($O24="Bingo",CONCATENATE("[td][size=85][b][color=",Definicoes_Instrucoes!$B$1,"] 604800[/color][/b][/size][/td]"),IF(H24=604800,CONCATENATE("[td][size=85][b]","[color=",Definicoes_Instrucoes!$B$2,"] 604800[/color][/b][/size][/td]"),CONCATENATE("[td][size=85][b][color=",Definicoes_Instrucoes!$B$3,"] ",IF(H24&lt;100000," ",""),IF(H24&lt;10000," ",""),IF(H24&lt;1000," ",""),IF(H24&lt;100," ",""),IF(H24&lt;10," ",""),H24,"[/color][/b][/size][/td]"))))</f>
        <v>[td][size=85][b] [/b][/size][/td]</v>
      </c>
      <c r="Y24" s="11" t="str">
        <f>IF(OR(I24=0,I24=""),"[td][size=85][b] [/b][/size][/td]",IF($O24="Bingo",CONCATENATE("[td][size=85][b][color=",Definicoes_Instrucoes!$B$1,"] 2678400[/color][/b][/size][/td]"),IF(I24=2678400,CONCATENATE("[td][size=85][b]","[color=",Definicoes_Instrucoes!$B$2,"] 2678400[/color][/b][/size][/td]"),CONCATENATE("[td][size=85][b][color=",Definicoes_Instrucoes!$B$3,"] ",IF(I24&lt;1000000," ",""),IF(I24&lt;100000," ",""),IF(I24&lt;10000," ",""),IF(I24&lt;1000," ",""),IF(I24&lt;100," ",""),IF(I24&lt;10," ",""),I24,"[/color][/b][/size][/td]"))))</f>
        <v>[td][size=85][b] [/b][/size][/td]</v>
      </c>
      <c r="Z24" s="11" t="str">
        <f>CONCATENATE("[td][size=85][b] ","[color=",IF($O24="Bingo",Definicoes_Instrucoes!$B$1,Definicoes_Instrucoes!$B$4),"](",IF($J24&lt;&gt;"",$J24,"0000-00-00"),")[/color]","[/b][/size][/td]")</f>
        <v>[td][size=85][b] [color=black](0000-00-00)[/color][/b][/size][/td]</v>
      </c>
      <c r="AA24" s="11" t="str">
        <f>IF($L24&lt;&gt;"",CONCATENATE("[td][size=85] ",IF($K24&lt;&gt;"",CONCATENATE("[url=",$K24,"]"),""),"[color=",IF($O24="Bingo",Definicoes_Instrucoes!$B$1,$M24),"][b]",$L24,"[/b][/color]",IF($K24&lt;&gt;"","[/url]",""),"[/size][/td][/tr]"),"[/tr]")</f>
        <v>[/tr]</v>
      </c>
      <c r="AB24" s="18" t="str">
        <f t="shared" si="3"/>
        <v/>
      </c>
    </row>
    <row r="25" spans="1:28" x14ac:dyDescent="0.15">
      <c r="A25" s="19"/>
      <c r="B25" s="19"/>
      <c r="C25" s="19"/>
      <c r="D25" s="19"/>
      <c r="E25" s="19"/>
      <c r="F25" s="19"/>
      <c r="G25" s="19"/>
      <c r="H25" s="19"/>
      <c r="I25" s="19"/>
      <c r="J25" s="41"/>
      <c r="K25" s="22"/>
      <c r="L25" s="21"/>
      <c r="M25" s="41"/>
      <c r="N25" s="14">
        <f t="shared" si="0"/>
        <v>22</v>
      </c>
      <c r="O25" s="14" t="str">
        <f t="shared" si="1"/>
        <v/>
      </c>
      <c r="P25" s="11" t="str">
        <f t="shared" si="2"/>
        <v>[tr][td][size=85][b][color=black]22.[/color][/b][/size][/td]</v>
      </c>
      <c r="Q25" s="11" t="str">
        <f>IF(OR(A25=0,A25=""),"[td][size=85][b] [/b][/size][/td]",IF($O25="Bingo",CONCATENATE("[td][size=85][b][color=",Definicoes_Instrucoes!$B$1,"] 366[/color][/b][/size][/td]"),IF(A25=366,CONCATENATE("[td][size=85][b][color=",Definicoes_Instrucoes!$B$2,"] 366[/color][/b][/size][/td] "),CONCATENATE("[td][size=85][b][color=",Definicoes_Instrucoes!$B$3,"] ",IF(A25&lt;100," ",""),IF(A25&lt;10," ",""),A25,"[/color][/b][/size][/td]"))))</f>
        <v>[td][size=85][b] [/b][/size][/td]</v>
      </c>
      <c r="R25" s="11" t="str">
        <f>IF(OR(B25=0,B25=""),"[td][size=85][b] [/b][/size][/td]",IF($O25="Bingo",CONCATENATE("[td][size=85][b][color=",Definicoes_Instrucoes!$B$1,"] 168[/color][/b][/size][/td]"),IF(B25=168,CONCATENATE("[td][size=85][b][color=",Definicoes_Instrucoes!$B$2,"] 168[/color][/b][/size][/td]"),CONCATENATE("[td][size=85][b][color=",Definicoes_Instrucoes!$B$3,"] ",IF(B25&lt;100," ",""),IF(B25&lt;10," ",""),B25,"[/color][/b][/size][/td]"))))</f>
        <v>[td][size=85][b] [/b][/size][/td]</v>
      </c>
      <c r="S25" s="11" t="str">
        <f>IF(OR(C25=0,C25=""),"[td][size=85][b] [/b][/size][/td]",IF($O25="Bingo",CONCATENATE("[td][size=85][b][color=",Definicoes_Instrucoes!$B$1,"] 744[/color][/b][/size][/td]"),IF(C25=744,CONCATENATE("[td][size=85][b][color=",Definicoes_Instrucoes!$B$2,"] 744[/color][/b][/size][/td]"),CONCATENATE("[td][size=85][b][color=",Definicoes_Instrucoes!$B$3,"] ",IF(C25&lt;100," ",""),IF(C25&lt;10," ",""),C25,"[/color][/b][/size][/td]"))))</f>
        <v>[td][size=85][b] [/b][/size][/td]</v>
      </c>
      <c r="T25" s="11" t="str">
        <f>IF(OR(D25=0,D25=""),"[td][size=85][b] [/b][/size][/td]",IF($O25="Bingo",CONCATENATE("[td][size=85][b][color=",Definicoes_Instrucoes!$B$1,"] 8784[/color][/b][/size][/td]"),IF(D25=8784,CONCATENATE("[td][size=85][b][color=",Definicoes_Instrucoes!$B$2,"] 8784[/color][/b][/size][/td]"),CONCATENATE("[td][size=85][b][color=",Definicoes_Instrucoes!$B$3,"] ",IF(D25&lt;1000," ",""),IF(D25&lt;100," ",""),IF(D25&lt;10," ",""),D25,"[/color][/b][/size][/td]"))))</f>
        <v>[td][size=85][b] [/b][/size][/td]</v>
      </c>
      <c r="U25" s="11" t="str">
        <f>IF(OR(E25=0,E25=""),"[td][size=85][b] [/b][/size][/td]",IF($O25="Bingo",CONCATENATE("[td][size=85][b][color=",Definicoes_Instrucoes!$B$1,"] 10080[/color][/b][/size][/td]"),IF(E25=10080,CONCATENATE("[td][size=85][b][color=",Definicoes_Instrucoes!$B$2,"] 10080[/color][/b][/size][/td]"),CONCATENATE("[td][size=85][b][color=",Definicoes_Instrucoes!$B$3,"] ",IF(E25&lt;10000," ",""),IF(E25&lt;1000," ",""),IF(E25&lt;100," ",""),IF(E25&lt;10," ",""),E25,"[/color][/b][/size][/td]"))))</f>
        <v>[td][size=85][b] [/b][/size][/td]</v>
      </c>
      <c r="V25" s="11" t="str">
        <f>IF(OR(F25=0,F25=""),"[td][size=85][b] [/b][/size][/td]",IF($O25="Bingo",CONCATENATE("[td][size=85][b][color=",Definicoes_Instrucoes!$B$1,"] 44640[/color][/b][/size][/td]"),IF(F25=44640,CONCATENATE("[td][size=85][b]","[color=",Definicoes_Instrucoes!$B$2,"] 44640[/color][/b][/size][/td]"),CONCATENATE("[td][size=85][b][color=",Definicoes_Instrucoes!$B$3,"] ",IF(F25&lt;10000," ",""),IF(F25&lt;1000," ",""),IF(F25&lt;100," ",""),IF(F25&lt;10," ",""),F25,"[/color][/b][/size][/td]"))))</f>
        <v>[td][size=85][b] [/b][/size][/td]</v>
      </c>
      <c r="W25" s="11" t="str">
        <f>IF(OR(G25=0,G25=""),"[td][size=85][b] [/b][/size][/td]",IF($O25="Bingo",CONCATENATE("[td][size=85][b][color=",Definicoes_Instrucoes!$B$1,"] 527040[/color][/b][/size][/td]"),IF(G25=527040,CONCATENATE("[td][size=85][b]","[color=",Definicoes_Instrucoes!$B$2,"] 527040[/color][/b][/size][/td]"),CONCATENATE("[td][size=85][b][color=",Definicoes_Instrucoes!$B$3,"] ",IF(G25&lt;100000," ",""),IF(G25&lt;10000," ",""),IF(G25&lt;1000," ",""),IF(G25&lt;100," ",""),IF(G25&lt;10," ",""),G25,"[/color][/b][/size][/td]"))))</f>
        <v>[td][size=85][b] [/b][/size][/td]</v>
      </c>
      <c r="X25" s="11" t="str">
        <f>IF(OR(H25=0,H25=""),"[td][size=85][b] [/b][/size][/td]",IF($O25="Bingo",CONCATENATE("[td][size=85][b][color=",Definicoes_Instrucoes!$B$1,"] 604800[/color][/b][/size][/td]"),IF(H25=604800,CONCATENATE("[td][size=85][b]","[color=",Definicoes_Instrucoes!$B$2,"] 604800[/color][/b][/size][/td]"),CONCATENATE("[td][size=85][b][color=",Definicoes_Instrucoes!$B$3,"] ",IF(H25&lt;100000," ",""),IF(H25&lt;10000," ",""),IF(H25&lt;1000," ",""),IF(H25&lt;100," ",""),IF(H25&lt;10," ",""),H25,"[/color][/b][/size][/td]"))))</f>
        <v>[td][size=85][b] [/b][/size][/td]</v>
      </c>
      <c r="Y25" s="11" t="str">
        <f>IF(OR(I25=0,I25=""),"[td][size=85][b] [/b][/size][/td]",IF($O25="Bingo",CONCATENATE("[td][size=85][b][color=",Definicoes_Instrucoes!$B$1,"] 2678400[/color][/b][/size][/td]"),IF(I25=2678400,CONCATENATE("[td][size=85][b]","[color=",Definicoes_Instrucoes!$B$2,"] 2678400[/color][/b][/size][/td]"),CONCATENATE("[td][size=85][b][color=",Definicoes_Instrucoes!$B$3,"] ",IF(I25&lt;1000000," ",""),IF(I25&lt;100000," ",""),IF(I25&lt;10000," ",""),IF(I25&lt;1000," ",""),IF(I25&lt;100," ",""),IF(I25&lt;10," ",""),I25,"[/color][/b][/size][/td]"))))</f>
        <v>[td][size=85][b] [/b][/size][/td]</v>
      </c>
      <c r="Z25" s="11" t="str">
        <f>CONCATENATE("[td][size=85][b] ","[color=",IF($O25="Bingo",Definicoes_Instrucoes!$B$1,Definicoes_Instrucoes!$B$4),"](",IF($J25&lt;&gt;"",$J25,"0000-00-00"),")[/color]","[/b][/size][/td]")</f>
        <v>[td][size=85][b] [color=black](0000-00-00)[/color][/b][/size][/td]</v>
      </c>
      <c r="AA25" s="11" t="str">
        <f>IF($L25&lt;&gt;"",CONCATENATE("[td][size=85] ",IF($K25&lt;&gt;"",CONCATENATE("[url=",$K25,"]"),""),"[color=",IF($O25="Bingo",Definicoes_Instrucoes!$B$1,$M25),"][b]",$L25,"[/b][/color]",IF($K25&lt;&gt;"","[/url]",""),"[/size][/td][/tr]"),"[/tr]")</f>
        <v>[/tr]</v>
      </c>
      <c r="AB25" s="18" t="str">
        <f t="shared" si="3"/>
        <v/>
      </c>
    </row>
    <row r="26" spans="1:28" x14ac:dyDescent="0.15">
      <c r="A26" s="19"/>
      <c r="B26" s="19"/>
      <c r="C26" s="19"/>
      <c r="D26" s="19"/>
      <c r="E26" s="19"/>
      <c r="F26" s="19"/>
      <c r="G26" s="19"/>
      <c r="H26" s="19"/>
      <c r="I26" s="19"/>
      <c r="J26" s="41"/>
      <c r="K26" s="22"/>
      <c r="L26" s="21"/>
      <c r="M26" s="41"/>
      <c r="N26" s="14">
        <f t="shared" si="0"/>
        <v>23</v>
      </c>
      <c r="O26" s="14" t="str">
        <f t="shared" si="1"/>
        <v/>
      </c>
      <c r="P26" s="11" t="str">
        <f t="shared" si="2"/>
        <v>[tr][td][size=85][b][color=black]23.[/color][/b][/size][/td]</v>
      </c>
      <c r="Q26" s="11" t="str">
        <f>IF(OR(A26=0,A26=""),"[td][size=85][b] [/b][/size][/td]",IF($O26="Bingo",CONCATENATE("[td][size=85][b][color=",Definicoes_Instrucoes!$B$1,"] 366[/color][/b][/size][/td]"),IF(A26=366,CONCATENATE("[td][size=85][b][color=",Definicoes_Instrucoes!$B$2,"] 366[/color][/b][/size][/td] "),CONCATENATE("[td][size=85][b][color=",Definicoes_Instrucoes!$B$3,"] ",IF(A26&lt;100," ",""),IF(A26&lt;10," ",""),A26,"[/color][/b][/size][/td]"))))</f>
        <v>[td][size=85][b] [/b][/size][/td]</v>
      </c>
      <c r="R26" s="11" t="str">
        <f>IF(OR(B26=0,B26=""),"[td][size=85][b] [/b][/size][/td]",IF($O26="Bingo",CONCATENATE("[td][size=85][b][color=",Definicoes_Instrucoes!$B$1,"] 168[/color][/b][/size][/td]"),IF(B26=168,CONCATENATE("[td][size=85][b][color=",Definicoes_Instrucoes!$B$2,"] 168[/color][/b][/size][/td]"),CONCATENATE("[td][size=85][b][color=",Definicoes_Instrucoes!$B$3,"] ",IF(B26&lt;100," ",""),IF(B26&lt;10," ",""),B26,"[/color][/b][/size][/td]"))))</f>
        <v>[td][size=85][b] [/b][/size][/td]</v>
      </c>
      <c r="S26" s="11" t="str">
        <f>IF(OR(C26=0,C26=""),"[td][size=85][b] [/b][/size][/td]",IF($O26="Bingo",CONCATENATE("[td][size=85][b][color=",Definicoes_Instrucoes!$B$1,"] 744[/color][/b][/size][/td]"),IF(C26=744,CONCATENATE("[td][size=85][b][color=",Definicoes_Instrucoes!$B$2,"] 744[/color][/b][/size][/td]"),CONCATENATE("[td][size=85][b][color=",Definicoes_Instrucoes!$B$3,"] ",IF(C26&lt;100," ",""),IF(C26&lt;10," ",""),C26,"[/color][/b][/size][/td]"))))</f>
        <v>[td][size=85][b] [/b][/size][/td]</v>
      </c>
      <c r="T26" s="11" t="str">
        <f>IF(OR(D26=0,D26=""),"[td][size=85][b] [/b][/size][/td]",IF($O26="Bingo",CONCATENATE("[td][size=85][b][color=",Definicoes_Instrucoes!$B$1,"] 8784[/color][/b][/size][/td]"),IF(D26=8784,CONCATENATE("[td][size=85][b][color=",Definicoes_Instrucoes!$B$2,"] 8784[/color][/b][/size][/td]"),CONCATENATE("[td][size=85][b][color=",Definicoes_Instrucoes!$B$3,"] ",IF(D26&lt;1000," ",""),IF(D26&lt;100," ",""),IF(D26&lt;10," ",""),D26,"[/color][/b][/size][/td]"))))</f>
        <v>[td][size=85][b] [/b][/size][/td]</v>
      </c>
      <c r="U26" s="11" t="str">
        <f>IF(OR(E26=0,E26=""),"[td][size=85][b] [/b][/size][/td]",IF($O26="Bingo",CONCATENATE("[td][size=85][b][color=",Definicoes_Instrucoes!$B$1,"] 10080[/color][/b][/size][/td]"),IF(E26=10080,CONCATENATE("[td][size=85][b][color=",Definicoes_Instrucoes!$B$2,"] 10080[/color][/b][/size][/td]"),CONCATENATE("[td][size=85][b][color=",Definicoes_Instrucoes!$B$3,"] ",IF(E26&lt;10000," ",""),IF(E26&lt;1000," ",""),IF(E26&lt;100," ",""),IF(E26&lt;10," ",""),E26,"[/color][/b][/size][/td]"))))</f>
        <v>[td][size=85][b] [/b][/size][/td]</v>
      </c>
      <c r="V26" s="11" t="str">
        <f>IF(OR(F26=0,F26=""),"[td][size=85][b] [/b][/size][/td]",IF($O26="Bingo",CONCATENATE("[td][size=85][b][color=",Definicoes_Instrucoes!$B$1,"] 44640[/color][/b][/size][/td]"),IF(F26=44640,CONCATENATE("[td][size=85][b]","[color=",Definicoes_Instrucoes!$B$2,"] 44640[/color][/b][/size][/td]"),CONCATENATE("[td][size=85][b][color=",Definicoes_Instrucoes!$B$3,"] ",IF(F26&lt;10000," ",""),IF(F26&lt;1000," ",""),IF(F26&lt;100," ",""),IF(F26&lt;10," ",""),F26,"[/color][/b][/size][/td]"))))</f>
        <v>[td][size=85][b] [/b][/size][/td]</v>
      </c>
      <c r="W26" s="11" t="str">
        <f>IF(OR(G26=0,G26=""),"[td][size=85][b] [/b][/size][/td]",IF($O26="Bingo",CONCATENATE("[td][size=85][b][color=",Definicoes_Instrucoes!$B$1,"] 527040[/color][/b][/size][/td]"),IF(G26=527040,CONCATENATE("[td][size=85][b]","[color=",Definicoes_Instrucoes!$B$2,"] 527040[/color][/b][/size][/td]"),CONCATENATE("[td][size=85][b][color=",Definicoes_Instrucoes!$B$3,"] ",IF(G26&lt;100000," ",""),IF(G26&lt;10000," ",""),IF(G26&lt;1000," ",""),IF(G26&lt;100," ",""),IF(G26&lt;10," ",""),G26,"[/color][/b][/size][/td]"))))</f>
        <v>[td][size=85][b] [/b][/size][/td]</v>
      </c>
      <c r="X26" s="11" t="str">
        <f>IF(OR(H26=0,H26=""),"[td][size=85][b] [/b][/size][/td]",IF($O26="Bingo",CONCATENATE("[td][size=85][b][color=",Definicoes_Instrucoes!$B$1,"] 604800[/color][/b][/size][/td]"),IF(H26=604800,CONCATENATE("[td][size=85][b]","[color=",Definicoes_Instrucoes!$B$2,"] 604800[/color][/b][/size][/td]"),CONCATENATE("[td][size=85][b][color=",Definicoes_Instrucoes!$B$3,"] ",IF(H26&lt;100000," ",""),IF(H26&lt;10000," ",""),IF(H26&lt;1000," ",""),IF(H26&lt;100," ",""),IF(H26&lt;10," ",""),H26,"[/color][/b][/size][/td]"))))</f>
        <v>[td][size=85][b] [/b][/size][/td]</v>
      </c>
      <c r="Y26" s="11" t="str">
        <f>IF(OR(I26=0,I26=""),"[td][size=85][b] [/b][/size][/td]",IF($O26="Bingo",CONCATENATE("[td][size=85][b][color=",Definicoes_Instrucoes!$B$1,"] 2678400[/color][/b][/size][/td]"),IF(I26=2678400,CONCATENATE("[td][size=85][b]","[color=",Definicoes_Instrucoes!$B$2,"] 2678400[/color][/b][/size][/td]"),CONCATENATE("[td][size=85][b][color=",Definicoes_Instrucoes!$B$3,"] ",IF(I26&lt;1000000," ",""),IF(I26&lt;100000," ",""),IF(I26&lt;10000," ",""),IF(I26&lt;1000," ",""),IF(I26&lt;100," ",""),IF(I26&lt;10," ",""),I26,"[/color][/b][/size][/td]"))))</f>
        <v>[td][size=85][b] [/b][/size][/td]</v>
      </c>
      <c r="Z26" s="11" t="str">
        <f>CONCATENATE("[td][size=85][b] ","[color=",IF($O26="Bingo",Definicoes_Instrucoes!$B$1,Definicoes_Instrucoes!$B$4),"](",IF($J26&lt;&gt;"",$J26,"0000-00-00"),")[/color]","[/b][/size][/td]")</f>
        <v>[td][size=85][b] [color=black](0000-00-00)[/color][/b][/size][/td]</v>
      </c>
      <c r="AA26" s="11" t="str">
        <f>IF($L26&lt;&gt;"",CONCATENATE("[td][size=85] ",IF($K26&lt;&gt;"",CONCATENATE("[url=",$K26,"]"),""),"[color=",IF($O26="Bingo",Definicoes_Instrucoes!$B$1,$M26),"][b]",$L26,"[/b][/color]",IF($K26&lt;&gt;"","[/url]",""),"[/size][/td][/tr]"),"[/tr]")</f>
        <v>[/tr]</v>
      </c>
      <c r="AB26" s="18" t="str">
        <f t="shared" si="3"/>
        <v/>
      </c>
    </row>
    <row r="27" spans="1:28" x14ac:dyDescent="0.15">
      <c r="A27" s="19"/>
      <c r="B27" s="19"/>
      <c r="C27" s="19"/>
      <c r="D27" s="19"/>
      <c r="E27" s="19"/>
      <c r="F27" s="19"/>
      <c r="G27" s="19"/>
      <c r="H27" s="19"/>
      <c r="I27" s="19"/>
      <c r="J27" s="41"/>
      <c r="K27" s="22"/>
      <c r="L27" s="21"/>
      <c r="M27" s="41"/>
      <c r="N27" s="14">
        <f t="shared" si="0"/>
        <v>24</v>
      </c>
      <c r="O27" s="14" t="str">
        <f t="shared" si="1"/>
        <v/>
      </c>
      <c r="P27" s="11" t="str">
        <f t="shared" si="2"/>
        <v>[tr][td][size=85][b][color=black]24.[/color][/b][/size][/td]</v>
      </c>
      <c r="Q27" s="11" t="str">
        <f>IF(OR(A27=0,A27=""),"[td][size=85][b] [/b][/size][/td]",IF($O27="Bingo",CONCATENATE("[td][size=85][b][color=",Definicoes_Instrucoes!$B$1,"] 366[/color][/b][/size][/td]"),IF(A27=366,CONCATENATE("[td][size=85][b][color=",Definicoes_Instrucoes!$B$2,"] 366[/color][/b][/size][/td] "),CONCATENATE("[td][size=85][b][color=",Definicoes_Instrucoes!$B$3,"] ",IF(A27&lt;100," ",""),IF(A27&lt;10," ",""),A27,"[/color][/b][/size][/td]"))))</f>
        <v>[td][size=85][b] [/b][/size][/td]</v>
      </c>
      <c r="R27" s="11" t="str">
        <f>IF(OR(B27=0,B27=""),"[td][size=85][b] [/b][/size][/td]",IF($O27="Bingo",CONCATENATE("[td][size=85][b][color=",Definicoes_Instrucoes!$B$1,"] 168[/color][/b][/size][/td]"),IF(B27=168,CONCATENATE("[td][size=85][b][color=",Definicoes_Instrucoes!$B$2,"] 168[/color][/b][/size][/td]"),CONCATENATE("[td][size=85][b][color=",Definicoes_Instrucoes!$B$3,"] ",IF(B27&lt;100," ",""),IF(B27&lt;10," ",""),B27,"[/color][/b][/size][/td]"))))</f>
        <v>[td][size=85][b] [/b][/size][/td]</v>
      </c>
      <c r="S27" s="11" t="str">
        <f>IF(OR(C27=0,C27=""),"[td][size=85][b] [/b][/size][/td]",IF($O27="Bingo",CONCATENATE("[td][size=85][b][color=",Definicoes_Instrucoes!$B$1,"] 744[/color][/b][/size][/td]"),IF(C27=744,CONCATENATE("[td][size=85][b][color=",Definicoes_Instrucoes!$B$2,"] 744[/color][/b][/size][/td]"),CONCATENATE("[td][size=85][b][color=",Definicoes_Instrucoes!$B$3,"] ",IF(C27&lt;100," ",""),IF(C27&lt;10," ",""),C27,"[/color][/b][/size][/td]"))))</f>
        <v>[td][size=85][b] [/b][/size][/td]</v>
      </c>
      <c r="T27" s="11" t="str">
        <f>IF(OR(D27=0,D27=""),"[td][size=85][b] [/b][/size][/td]",IF($O27="Bingo",CONCATENATE("[td][size=85][b][color=",Definicoes_Instrucoes!$B$1,"] 8784[/color][/b][/size][/td]"),IF(D27=8784,CONCATENATE("[td][size=85][b][color=",Definicoes_Instrucoes!$B$2,"] 8784[/color][/b][/size][/td]"),CONCATENATE("[td][size=85][b][color=",Definicoes_Instrucoes!$B$3,"] ",IF(D27&lt;1000," ",""),IF(D27&lt;100," ",""),IF(D27&lt;10," ",""),D27,"[/color][/b][/size][/td]"))))</f>
        <v>[td][size=85][b] [/b][/size][/td]</v>
      </c>
      <c r="U27" s="11" t="str">
        <f>IF(OR(E27=0,E27=""),"[td][size=85][b] [/b][/size][/td]",IF($O27="Bingo",CONCATENATE("[td][size=85][b][color=",Definicoes_Instrucoes!$B$1,"] 10080[/color][/b][/size][/td]"),IF(E27=10080,CONCATENATE("[td][size=85][b][color=",Definicoes_Instrucoes!$B$2,"] 10080[/color][/b][/size][/td]"),CONCATENATE("[td][size=85][b][color=",Definicoes_Instrucoes!$B$3,"] ",IF(E27&lt;10000," ",""),IF(E27&lt;1000," ",""),IF(E27&lt;100," ",""),IF(E27&lt;10," ",""),E27,"[/color][/b][/size][/td]"))))</f>
        <v>[td][size=85][b] [/b][/size][/td]</v>
      </c>
      <c r="V27" s="11" t="str">
        <f>IF(OR(F27=0,F27=""),"[td][size=85][b] [/b][/size][/td]",IF($O27="Bingo",CONCATENATE("[td][size=85][b][color=",Definicoes_Instrucoes!$B$1,"] 44640[/color][/b][/size][/td]"),IF(F27=44640,CONCATENATE("[td][size=85][b]","[color=",Definicoes_Instrucoes!$B$2,"] 44640[/color][/b][/size][/td]"),CONCATENATE("[td][size=85][b][color=",Definicoes_Instrucoes!$B$3,"] ",IF(F27&lt;10000," ",""),IF(F27&lt;1000," ",""),IF(F27&lt;100," ",""),IF(F27&lt;10," ",""),F27,"[/color][/b][/size][/td]"))))</f>
        <v>[td][size=85][b] [/b][/size][/td]</v>
      </c>
      <c r="W27" s="11" t="str">
        <f>IF(OR(G27=0,G27=""),"[td][size=85][b] [/b][/size][/td]",IF($O27="Bingo",CONCATENATE("[td][size=85][b][color=",Definicoes_Instrucoes!$B$1,"] 527040[/color][/b][/size][/td]"),IF(G27=527040,CONCATENATE("[td][size=85][b]","[color=",Definicoes_Instrucoes!$B$2,"] 527040[/color][/b][/size][/td]"),CONCATENATE("[td][size=85][b][color=",Definicoes_Instrucoes!$B$3,"] ",IF(G27&lt;100000," ",""),IF(G27&lt;10000," ",""),IF(G27&lt;1000," ",""),IF(G27&lt;100," ",""),IF(G27&lt;10," ",""),G27,"[/color][/b][/size][/td]"))))</f>
        <v>[td][size=85][b] [/b][/size][/td]</v>
      </c>
      <c r="X27" s="11" t="str">
        <f>IF(OR(H27=0,H27=""),"[td][size=85][b] [/b][/size][/td]",IF($O27="Bingo",CONCATENATE("[td][size=85][b][color=",Definicoes_Instrucoes!$B$1,"] 604800[/color][/b][/size][/td]"),IF(H27=604800,CONCATENATE("[td][size=85][b]","[color=",Definicoes_Instrucoes!$B$2,"] 604800[/color][/b][/size][/td]"),CONCATENATE("[td][size=85][b][color=",Definicoes_Instrucoes!$B$3,"] ",IF(H27&lt;100000," ",""),IF(H27&lt;10000," ",""),IF(H27&lt;1000," ",""),IF(H27&lt;100," ",""),IF(H27&lt;10," ",""),H27,"[/color][/b][/size][/td]"))))</f>
        <v>[td][size=85][b] [/b][/size][/td]</v>
      </c>
      <c r="Y27" s="11" t="str">
        <f>IF(OR(I27=0,I27=""),"[td][size=85][b] [/b][/size][/td]",IF($O27="Bingo",CONCATENATE("[td][size=85][b][color=",Definicoes_Instrucoes!$B$1,"] 2678400[/color][/b][/size][/td]"),IF(I27=2678400,CONCATENATE("[td][size=85][b]","[color=",Definicoes_Instrucoes!$B$2,"] 2678400[/color][/b][/size][/td]"),CONCATENATE("[td][size=85][b][color=",Definicoes_Instrucoes!$B$3,"] ",IF(I27&lt;1000000," ",""),IF(I27&lt;100000," ",""),IF(I27&lt;10000," ",""),IF(I27&lt;1000," ",""),IF(I27&lt;100," ",""),IF(I27&lt;10," ",""),I27,"[/color][/b][/size][/td]"))))</f>
        <v>[td][size=85][b] [/b][/size][/td]</v>
      </c>
      <c r="Z27" s="11" t="str">
        <f>CONCATENATE("[td][size=85][b] ","[color=",IF($O27="Bingo",Definicoes_Instrucoes!$B$1,Definicoes_Instrucoes!$B$4),"](",IF($J27&lt;&gt;"",$J27,"0000-00-00"),")[/color]","[/b][/size][/td]")</f>
        <v>[td][size=85][b] [color=black](0000-00-00)[/color][/b][/size][/td]</v>
      </c>
      <c r="AA27" s="11" t="str">
        <f>IF($L27&lt;&gt;"",CONCATENATE("[td][size=85] ",IF($K27&lt;&gt;"",CONCATENATE("[url=",$K27,"]"),""),"[color=",IF($O27="Bingo",Definicoes_Instrucoes!$B$1,$M27),"][b]",$L27,"[/b][/color]",IF($K27&lt;&gt;"","[/url]",""),"[/size][/td][/tr]"),"[/tr]")</f>
        <v>[/tr]</v>
      </c>
      <c r="AB27" s="18" t="str">
        <f t="shared" si="3"/>
        <v/>
      </c>
    </row>
    <row r="28" spans="1:28" x14ac:dyDescent="0.15">
      <c r="A28" s="19"/>
      <c r="B28" s="19"/>
      <c r="C28" s="19"/>
      <c r="D28" s="19"/>
      <c r="E28" s="19"/>
      <c r="F28" s="19"/>
      <c r="G28" s="19"/>
      <c r="H28" s="19"/>
      <c r="I28" s="19"/>
      <c r="J28" s="41"/>
      <c r="K28" s="22"/>
      <c r="L28" s="21"/>
      <c r="M28" s="41"/>
      <c r="N28" s="14">
        <f t="shared" si="0"/>
        <v>25</v>
      </c>
      <c r="O28" s="14" t="str">
        <f t="shared" si="1"/>
        <v/>
      </c>
      <c r="P28" s="11" t="str">
        <f t="shared" si="2"/>
        <v>[tr][td][size=85][b][color=black]25.[/color][/b][/size][/td]</v>
      </c>
      <c r="Q28" s="11" t="str">
        <f>IF(OR(A28=0,A28=""),"[td][size=85][b] [/b][/size][/td]",IF($O28="Bingo",CONCATENATE("[td][size=85][b][color=",Definicoes_Instrucoes!$B$1,"] 366[/color][/b][/size][/td]"),IF(A28=366,CONCATENATE("[td][size=85][b][color=",Definicoes_Instrucoes!$B$2,"] 366[/color][/b][/size][/td] "),CONCATENATE("[td][size=85][b][color=",Definicoes_Instrucoes!$B$3,"] ",IF(A28&lt;100," ",""),IF(A28&lt;10," ",""),A28,"[/color][/b][/size][/td]"))))</f>
        <v>[td][size=85][b] [/b][/size][/td]</v>
      </c>
      <c r="R28" s="11" t="str">
        <f>IF(OR(B28=0,B28=""),"[td][size=85][b] [/b][/size][/td]",IF($O28="Bingo",CONCATENATE("[td][size=85][b][color=",Definicoes_Instrucoes!$B$1,"] 168[/color][/b][/size][/td]"),IF(B28=168,CONCATENATE("[td][size=85][b][color=",Definicoes_Instrucoes!$B$2,"] 168[/color][/b][/size][/td]"),CONCATENATE("[td][size=85][b][color=",Definicoes_Instrucoes!$B$3,"] ",IF(B28&lt;100," ",""),IF(B28&lt;10," ",""),B28,"[/color][/b][/size][/td]"))))</f>
        <v>[td][size=85][b] [/b][/size][/td]</v>
      </c>
      <c r="S28" s="11" t="str">
        <f>IF(OR(C28=0,C28=""),"[td][size=85][b] [/b][/size][/td]",IF($O28="Bingo",CONCATENATE("[td][size=85][b][color=",Definicoes_Instrucoes!$B$1,"] 744[/color][/b][/size][/td]"),IF(C28=744,CONCATENATE("[td][size=85][b][color=",Definicoes_Instrucoes!$B$2,"] 744[/color][/b][/size][/td]"),CONCATENATE("[td][size=85][b][color=",Definicoes_Instrucoes!$B$3,"] ",IF(C28&lt;100," ",""),IF(C28&lt;10," ",""),C28,"[/color][/b][/size][/td]"))))</f>
        <v>[td][size=85][b] [/b][/size][/td]</v>
      </c>
      <c r="T28" s="11" t="str">
        <f>IF(OR(D28=0,D28=""),"[td][size=85][b] [/b][/size][/td]",IF($O28="Bingo",CONCATENATE("[td][size=85][b][color=",Definicoes_Instrucoes!$B$1,"] 8784[/color][/b][/size][/td]"),IF(D28=8784,CONCATENATE("[td][size=85][b][color=",Definicoes_Instrucoes!$B$2,"] 8784[/color][/b][/size][/td]"),CONCATENATE("[td][size=85][b][color=",Definicoes_Instrucoes!$B$3,"] ",IF(D28&lt;1000," ",""),IF(D28&lt;100," ",""),IF(D28&lt;10," ",""),D28,"[/color][/b][/size][/td]"))))</f>
        <v>[td][size=85][b] [/b][/size][/td]</v>
      </c>
      <c r="U28" s="11" t="str">
        <f>IF(OR(E28=0,E28=""),"[td][size=85][b] [/b][/size][/td]",IF($O28="Bingo",CONCATENATE("[td][size=85][b][color=",Definicoes_Instrucoes!$B$1,"] 10080[/color][/b][/size][/td]"),IF(E28=10080,CONCATENATE("[td][size=85][b][color=",Definicoes_Instrucoes!$B$2,"] 10080[/color][/b][/size][/td]"),CONCATENATE("[td][size=85][b][color=",Definicoes_Instrucoes!$B$3,"] ",IF(E28&lt;10000," ",""),IF(E28&lt;1000," ",""),IF(E28&lt;100," ",""),IF(E28&lt;10," ",""),E28,"[/color][/b][/size][/td]"))))</f>
        <v>[td][size=85][b] [/b][/size][/td]</v>
      </c>
      <c r="V28" s="11" t="str">
        <f>IF(OR(F28=0,F28=""),"[td][size=85][b] [/b][/size][/td]",IF($O28="Bingo",CONCATENATE("[td][size=85][b][color=",Definicoes_Instrucoes!$B$1,"] 44640[/color][/b][/size][/td]"),IF(F28=44640,CONCATENATE("[td][size=85][b]","[color=",Definicoes_Instrucoes!$B$2,"] 44640[/color][/b][/size][/td]"),CONCATENATE("[td][size=85][b][color=",Definicoes_Instrucoes!$B$3,"] ",IF(F28&lt;10000," ",""),IF(F28&lt;1000," ",""),IF(F28&lt;100," ",""),IF(F28&lt;10," ",""),F28,"[/color][/b][/size][/td]"))))</f>
        <v>[td][size=85][b] [/b][/size][/td]</v>
      </c>
      <c r="W28" s="11" t="str">
        <f>IF(OR(G28=0,G28=""),"[td][size=85][b] [/b][/size][/td]",IF($O28="Bingo",CONCATENATE("[td][size=85][b][color=",Definicoes_Instrucoes!$B$1,"] 527040[/color][/b][/size][/td]"),IF(G28=527040,CONCATENATE("[td][size=85][b]","[color=",Definicoes_Instrucoes!$B$2,"] 527040[/color][/b][/size][/td]"),CONCATENATE("[td][size=85][b][color=",Definicoes_Instrucoes!$B$3,"] ",IF(G28&lt;100000," ",""),IF(G28&lt;10000," ",""),IF(G28&lt;1000," ",""),IF(G28&lt;100," ",""),IF(G28&lt;10," ",""),G28,"[/color][/b][/size][/td]"))))</f>
        <v>[td][size=85][b] [/b][/size][/td]</v>
      </c>
      <c r="X28" s="11" t="str">
        <f>IF(OR(H28=0,H28=""),"[td][size=85][b] [/b][/size][/td]",IF($O28="Bingo",CONCATENATE("[td][size=85][b][color=",Definicoes_Instrucoes!$B$1,"] 604800[/color][/b][/size][/td]"),IF(H28=604800,CONCATENATE("[td][size=85][b]","[color=",Definicoes_Instrucoes!$B$2,"] 604800[/color][/b][/size][/td]"),CONCATENATE("[td][size=85][b][color=",Definicoes_Instrucoes!$B$3,"] ",IF(H28&lt;100000," ",""),IF(H28&lt;10000," ",""),IF(H28&lt;1000," ",""),IF(H28&lt;100," ",""),IF(H28&lt;10," ",""),H28,"[/color][/b][/size][/td]"))))</f>
        <v>[td][size=85][b] [/b][/size][/td]</v>
      </c>
      <c r="Y28" s="11" t="str">
        <f>IF(OR(I28=0,I28=""),"[td][size=85][b] [/b][/size][/td]",IF($O28="Bingo",CONCATENATE("[td][size=85][b][color=",Definicoes_Instrucoes!$B$1,"] 2678400[/color][/b][/size][/td]"),IF(I28=2678400,CONCATENATE("[td][size=85][b]","[color=",Definicoes_Instrucoes!$B$2,"] 2678400[/color][/b][/size][/td]"),CONCATENATE("[td][size=85][b][color=",Definicoes_Instrucoes!$B$3,"] ",IF(I28&lt;1000000," ",""),IF(I28&lt;100000," ",""),IF(I28&lt;10000," ",""),IF(I28&lt;1000," ",""),IF(I28&lt;100," ",""),IF(I28&lt;10," ",""),I28,"[/color][/b][/size][/td]"))))</f>
        <v>[td][size=85][b] [/b][/size][/td]</v>
      </c>
      <c r="Z28" s="11" t="str">
        <f>CONCATENATE("[td][size=85][b] ","[color=",IF($O28="Bingo",Definicoes_Instrucoes!$B$1,Definicoes_Instrucoes!$B$4),"](",IF($J28&lt;&gt;"",$J28,"0000-00-00"),")[/color]","[/b][/size][/td]")</f>
        <v>[td][size=85][b] [color=black](0000-00-00)[/color][/b][/size][/td]</v>
      </c>
      <c r="AA28" s="11" t="str">
        <f>IF($L28&lt;&gt;"",CONCATENATE("[td][size=85] ",IF($K28&lt;&gt;"",CONCATENATE("[url=",$K28,"]"),""),"[color=",IF($O28="Bingo",Definicoes_Instrucoes!$B$1,$M28),"][b]",$L28,"[/b][/color]",IF($K28&lt;&gt;"","[/url]",""),"[/size][/td][/tr]"),"[/tr]")</f>
        <v>[/tr]</v>
      </c>
      <c r="AB28" s="18" t="str">
        <f t="shared" si="3"/>
        <v/>
      </c>
    </row>
    <row r="29" spans="1:28" x14ac:dyDescent="0.15">
      <c r="A29" s="19"/>
      <c r="B29" s="19"/>
      <c r="C29" s="19"/>
      <c r="D29" s="19"/>
      <c r="E29" s="19"/>
      <c r="F29" s="19"/>
      <c r="G29" s="19"/>
      <c r="H29" s="19"/>
      <c r="I29" s="19"/>
      <c r="J29" s="41"/>
      <c r="K29" s="22"/>
      <c r="L29" s="21"/>
      <c r="M29" s="41"/>
      <c r="N29" s="14">
        <f t="shared" si="0"/>
        <v>26</v>
      </c>
      <c r="O29" s="14" t="str">
        <f t="shared" si="1"/>
        <v/>
      </c>
      <c r="P29" s="11" t="str">
        <f t="shared" si="2"/>
        <v>[tr][td][size=85][b][color=black]26.[/color][/b][/size][/td]</v>
      </c>
      <c r="Q29" s="11" t="str">
        <f>IF(OR(A29=0,A29=""),"[td][size=85][b] [/b][/size][/td]",IF($O29="Bingo",CONCATENATE("[td][size=85][b][color=",Definicoes_Instrucoes!$B$1,"] 366[/color][/b][/size][/td]"),IF(A29=366,CONCATENATE("[td][size=85][b][color=",Definicoes_Instrucoes!$B$2,"] 366[/color][/b][/size][/td] "),CONCATENATE("[td][size=85][b][color=",Definicoes_Instrucoes!$B$3,"] ",IF(A29&lt;100," ",""),IF(A29&lt;10," ",""),A29,"[/color][/b][/size][/td]"))))</f>
        <v>[td][size=85][b] [/b][/size][/td]</v>
      </c>
      <c r="R29" s="11" t="str">
        <f>IF(OR(B29=0,B29=""),"[td][size=85][b] [/b][/size][/td]",IF($O29="Bingo",CONCATENATE("[td][size=85][b][color=",Definicoes_Instrucoes!$B$1,"] 168[/color][/b][/size][/td]"),IF(B29=168,CONCATENATE("[td][size=85][b][color=",Definicoes_Instrucoes!$B$2,"] 168[/color][/b][/size][/td]"),CONCATENATE("[td][size=85][b][color=",Definicoes_Instrucoes!$B$3,"] ",IF(B29&lt;100," ",""),IF(B29&lt;10," ",""),B29,"[/color][/b][/size][/td]"))))</f>
        <v>[td][size=85][b] [/b][/size][/td]</v>
      </c>
      <c r="S29" s="11" t="str">
        <f>IF(OR(C29=0,C29=""),"[td][size=85][b] [/b][/size][/td]",IF($O29="Bingo",CONCATENATE("[td][size=85][b][color=",Definicoes_Instrucoes!$B$1,"] 744[/color][/b][/size][/td]"),IF(C29=744,CONCATENATE("[td][size=85][b][color=",Definicoes_Instrucoes!$B$2,"] 744[/color][/b][/size][/td]"),CONCATENATE("[td][size=85][b][color=",Definicoes_Instrucoes!$B$3,"] ",IF(C29&lt;100," ",""),IF(C29&lt;10," ",""),C29,"[/color][/b][/size][/td]"))))</f>
        <v>[td][size=85][b] [/b][/size][/td]</v>
      </c>
      <c r="T29" s="11" t="str">
        <f>IF(OR(D29=0,D29=""),"[td][size=85][b] [/b][/size][/td]",IF($O29="Bingo",CONCATENATE("[td][size=85][b][color=",Definicoes_Instrucoes!$B$1,"] 8784[/color][/b][/size][/td]"),IF(D29=8784,CONCATENATE("[td][size=85][b][color=",Definicoes_Instrucoes!$B$2,"] 8784[/color][/b][/size][/td]"),CONCATENATE("[td][size=85][b][color=",Definicoes_Instrucoes!$B$3,"] ",IF(D29&lt;1000," ",""),IF(D29&lt;100," ",""),IF(D29&lt;10," ",""),D29,"[/color][/b][/size][/td]"))))</f>
        <v>[td][size=85][b] [/b][/size][/td]</v>
      </c>
      <c r="U29" s="11" t="str">
        <f>IF(OR(E29=0,E29=""),"[td][size=85][b] [/b][/size][/td]",IF($O29="Bingo",CONCATENATE("[td][size=85][b][color=",Definicoes_Instrucoes!$B$1,"] 10080[/color][/b][/size][/td]"),IF(E29=10080,CONCATENATE("[td][size=85][b][color=",Definicoes_Instrucoes!$B$2,"] 10080[/color][/b][/size][/td]"),CONCATENATE("[td][size=85][b][color=",Definicoes_Instrucoes!$B$3,"] ",IF(E29&lt;10000," ",""),IF(E29&lt;1000," ",""),IF(E29&lt;100," ",""),IF(E29&lt;10," ",""),E29,"[/color][/b][/size][/td]"))))</f>
        <v>[td][size=85][b] [/b][/size][/td]</v>
      </c>
      <c r="V29" s="11" t="str">
        <f>IF(OR(F29=0,F29=""),"[td][size=85][b] [/b][/size][/td]",IF($O29="Bingo",CONCATENATE("[td][size=85][b][color=",Definicoes_Instrucoes!$B$1,"] 44640[/color][/b][/size][/td]"),IF(F29=44640,CONCATENATE("[td][size=85][b]","[color=",Definicoes_Instrucoes!$B$2,"] 44640[/color][/b][/size][/td]"),CONCATENATE("[td][size=85][b][color=",Definicoes_Instrucoes!$B$3,"] ",IF(F29&lt;10000," ",""),IF(F29&lt;1000," ",""),IF(F29&lt;100," ",""),IF(F29&lt;10," ",""),F29,"[/color][/b][/size][/td]"))))</f>
        <v>[td][size=85][b] [/b][/size][/td]</v>
      </c>
      <c r="W29" s="11" t="str">
        <f>IF(OR(G29=0,G29=""),"[td][size=85][b] [/b][/size][/td]",IF($O29="Bingo",CONCATENATE("[td][size=85][b][color=",Definicoes_Instrucoes!$B$1,"] 527040[/color][/b][/size][/td]"),IF(G29=527040,CONCATENATE("[td][size=85][b]","[color=",Definicoes_Instrucoes!$B$2,"] 527040[/color][/b][/size][/td]"),CONCATENATE("[td][size=85][b][color=",Definicoes_Instrucoes!$B$3,"] ",IF(G29&lt;100000," ",""),IF(G29&lt;10000," ",""),IF(G29&lt;1000," ",""),IF(G29&lt;100," ",""),IF(G29&lt;10," ",""),G29,"[/color][/b][/size][/td]"))))</f>
        <v>[td][size=85][b] [/b][/size][/td]</v>
      </c>
      <c r="X29" s="11" t="str">
        <f>IF(OR(H29=0,H29=""),"[td][size=85][b] [/b][/size][/td]",IF($O29="Bingo",CONCATENATE("[td][size=85][b][color=",Definicoes_Instrucoes!$B$1,"] 604800[/color][/b][/size][/td]"),IF(H29=604800,CONCATENATE("[td][size=85][b]","[color=",Definicoes_Instrucoes!$B$2,"] 604800[/color][/b][/size][/td]"),CONCATENATE("[td][size=85][b][color=",Definicoes_Instrucoes!$B$3,"] ",IF(H29&lt;100000," ",""),IF(H29&lt;10000," ",""),IF(H29&lt;1000," ",""),IF(H29&lt;100," ",""),IF(H29&lt;10," ",""),H29,"[/color][/b][/size][/td]"))))</f>
        <v>[td][size=85][b] [/b][/size][/td]</v>
      </c>
      <c r="Y29" s="11" t="str">
        <f>IF(OR(I29=0,I29=""),"[td][size=85][b] [/b][/size][/td]",IF($O29="Bingo",CONCATENATE("[td][size=85][b][color=",Definicoes_Instrucoes!$B$1,"] 2678400[/color][/b][/size][/td]"),IF(I29=2678400,CONCATENATE("[td][size=85][b]","[color=",Definicoes_Instrucoes!$B$2,"] 2678400[/color][/b][/size][/td]"),CONCATENATE("[td][size=85][b][color=",Definicoes_Instrucoes!$B$3,"] ",IF(I29&lt;1000000," ",""),IF(I29&lt;100000," ",""),IF(I29&lt;10000," ",""),IF(I29&lt;1000," ",""),IF(I29&lt;100," ",""),IF(I29&lt;10," ",""),I29,"[/color][/b][/size][/td]"))))</f>
        <v>[td][size=85][b] [/b][/size][/td]</v>
      </c>
      <c r="Z29" s="11" t="str">
        <f>CONCATENATE("[td][size=85][b] ","[color=",IF($O29="Bingo",Definicoes_Instrucoes!$B$1,Definicoes_Instrucoes!$B$4),"](",IF($J29&lt;&gt;"",$J29,"0000-00-00"),")[/color]","[/b][/size][/td]")</f>
        <v>[td][size=85][b] [color=black](0000-00-00)[/color][/b][/size][/td]</v>
      </c>
      <c r="AA29" s="11" t="str">
        <f>IF($L29&lt;&gt;"",CONCATENATE("[td][size=85] ",IF($K29&lt;&gt;"",CONCATENATE("[url=",$K29,"]"),""),"[color=",IF($O29="Bingo",Definicoes_Instrucoes!$B$1,$M29),"][b]",$L29,"[/b][/color]",IF($K29&lt;&gt;"","[/url]",""),"[/size][/td][/tr]"),"[/tr]")</f>
        <v>[/tr]</v>
      </c>
      <c r="AB29" s="18" t="str">
        <f t="shared" si="3"/>
        <v/>
      </c>
    </row>
    <row r="30" spans="1:28" x14ac:dyDescent="0.15">
      <c r="A30" s="19"/>
      <c r="B30" s="19"/>
      <c r="C30" s="19"/>
      <c r="D30" s="19"/>
      <c r="E30" s="19"/>
      <c r="F30" s="19"/>
      <c r="G30" s="19"/>
      <c r="H30" s="19"/>
      <c r="I30" s="19"/>
      <c r="J30" s="41"/>
      <c r="K30" s="22"/>
      <c r="L30" s="21"/>
      <c r="M30" s="41"/>
      <c r="N30" s="14">
        <f t="shared" si="0"/>
        <v>27</v>
      </c>
      <c r="O30" s="14" t="str">
        <f t="shared" si="1"/>
        <v/>
      </c>
      <c r="P30" s="11" t="str">
        <f t="shared" si="2"/>
        <v>[tr][td][size=85][b][color=black]27.[/color][/b][/size][/td]</v>
      </c>
      <c r="Q30" s="11" t="str">
        <f>IF(OR(A30=0,A30=""),"[td][size=85][b] [/b][/size][/td]",IF($O30="Bingo",CONCATENATE("[td][size=85][b][color=",Definicoes_Instrucoes!$B$1,"] 366[/color][/b][/size][/td]"),IF(A30=366,CONCATENATE("[td][size=85][b][color=",Definicoes_Instrucoes!$B$2,"] 366[/color][/b][/size][/td] "),CONCATENATE("[td][size=85][b][color=",Definicoes_Instrucoes!$B$3,"] ",IF(A30&lt;100," ",""),IF(A30&lt;10," ",""),A30,"[/color][/b][/size][/td]"))))</f>
        <v>[td][size=85][b] [/b][/size][/td]</v>
      </c>
      <c r="R30" s="11" t="str">
        <f>IF(OR(B30=0,B30=""),"[td][size=85][b] [/b][/size][/td]",IF($O30="Bingo",CONCATENATE("[td][size=85][b][color=",Definicoes_Instrucoes!$B$1,"] 168[/color][/b][/size][/td]"),IF(B30=168,CONCATENATE("[td][size=85][b][color=",Definicoes_Instrucoes!$B$2,"] 168[/color][/b][/size][/td]"),CONCATENATE("[td][size=85][b][color=",Definicoes_Instrucoes!$B$3,"] ",IF(B30&lt;100," ",""),IF(B30&lt;10," ",""),B30,"[/color][/b][/size][/td]"))))</f>
        <v>[td][size=85][b] [/b][/size][/td]</v>
      </c>
      <c r="S30" s="11" t="str">
        <f>IF(OR(C30=0,C30=""),"[td][size=85][b] [/b][/size][/td]",IF($O30="Bingo",CONCATENATE("[td][size=85][b][color=",Definicoes_Instrucoes!$B$1,"] 744[/color][/b][/size][/td]"),IF(C30=744,CONCATENATE("[td][size=85][b][color=",Definicoes_Instrucoes!$B$2,"] 744[/color][/b][/size][/td]"),CONCATENATE("[td][size=85][b][color=",Definicoes_Instrucoes!$B$3,"] ",IF(C30&lt;100," ",""),IF(C30&lt;10," ",""),C30,"[/color][/b][/size][/td]"))))</f>
        <v>[td][size=85][b] [/b][/size][/td]</v>
      </c>
      <c r="T30" s="11" t="str">
        <f>IF(OR(D30=0,D30=""),"[td][size=85][b] [/b][/size][/td]",IF($O30="Bingo",CONCATENATE("[td][size=85][b][color=",Definicoes_Instrucoes!$B$1,"] 8784[/color][/b][/size][/td]"),IF(D30=8784,CONCATENATE("[td][size=85][b][color=",Definicoes_Instrucoes!$B$2,"] 8784[/color][/b][/size][/td]"),CONCATENATE("[td][size=85][b][color=",Definicoes_Instrucoes!$B$3,"] ",IF(D30&lt;1000," ",""),IF(D30&lt;100," ",""),IF(D30&lt;10," ",""),D30,"[/color][/b][/size][/td]"))))</f>
        <v>[td][size=85][b] [/b][/size][/td]</v>
      </c>
      <c r="U30" s="11" t="str">
        <f>IF(OR(E30=0,E30=""),"[td][size=85][b] [/b][/size][/td]",IF($O30="Bingo",CONCATENATE("[td][size=85][b][color=",Definicoes_Instrucoes!$B$1,"] 10080[/color][/b][/size][/td]"),IF(E30=10080,CONCATENATE("[td][size=85][b][color=",Definicoes_Instrucoes!$B$2,"] 10080[/color][/b][/size][/td]"),CONCATENATE("[td][size=85][b][color=",Definicoes_Instrucoes!$B$3,"] ",IF(E30&lt;10000," ",""),IF(E30&lt;1000," ",""),IF(E30&lt;100," ",""),IF(E30&lt;10," ",""),E30,"[/color][/b][/size][/td]"))))</f>
        <v>[td][size=85][b] [/b][/size][/td]</v>
      </c>
      <c r="V30" s="11" t="str">
        <f>IF(OR(F30=0,F30=""),"[td][size=85][b] [/b][/size][/td]",IF($O30="Bingo",CONCATENATE("[td][size=85][b][color=",Definicoes_Instrucoes!$B$1,"] 44640[/color][/b][/size][/td]"),IF(F30=44640,CONCATENATE("[td][size=85][b]","[color=",Definicoes_Instrucoes!$B$2,"] 44640[/color][/b][/size][/td]"),CONCATENATE("[td][size=85][b][color=",Definicoes_Instrucoes!$B$3,"] ",IF(F30&lt;10000," ",""),IF(F30&lt;1000," ",""),IF(F30&lt;100," ",""),IF(F30&lt;10," ",""),F30,"[/color][/b][/size][/td]"))))</f>
        <v>[td][size=85][b] [/b][/size][/td]</v>
      </c>
      <c r="W30" s="11" t="str">
        <f>IF(OR(G30=0,G30=""),"[td][size=85][b] [/b][/size][/td]",IF($O30="Bingo",CONCATENATE("[td][size=85][b][color=",Definicoes_Instrucoes!$B$1,"] 527040[/color][/b][/size][/td]"),IF(G30=527040,CONCATENATE("[td][size=85][b]","[color=",Definicoes_Instrucoes!$B$2,"] 527040[/color][/b][/size][/td]"),CONCATENATE("[td][size=85][b][color=",Definicoes_Instrucoes!$B$3,"] ",IF(G30&lt;100000," ",""),IF(G30&lt;10000," ",""),IF(G30&lt;1000," ",""),IF(G30&lt;100," ",""),IF(G30&lt;10," ",""),G30,"[/color][/b][/size][/td]"))))</f>
        <v>[td][size=85][b] [/b][/size][/td]</v>
      </c>
      <c r="X30" s="11" t="str">
        <f>IF(OR(H30=0,H30=""),"[td][size=85][b] [/b][/size][/td]",IF($O30="Bingo",CONCATENATE("[td][size=85][b][color=",Definicoes_Instrucoes!$B$1,"] 604800[/color][/b][/size][/td]"),IF(H30=604800,CONCATENATE("[td][size=85][b]","[color=",Definicoes_Instrucoes!$B$2,"] 604800[/color][/b][/size][/td]"),CONCATENATE("[td][size=85][b][color=",Definicoes_Instrucoes!$B$3,"] ",IF(H30&lt;100000," ",""),IF(H30&lt;10000," ",""),IF(H30&lt;1000," ",""),IF(H30&lt;100," ",""),IF(H30&lt;10," ",""),H30,"[/color][/b][/size][/td]"))))</f>
        <v>[td][size=85][b] [/b][/size][/td]</v>
      </c>
      <c r="Y30" s="11" t="str">
        <f>IF(OR(I30=0,I30=""),"[td][size=85][b] [/b][/size][/td]",IF($O30="Bingo",CONCATENATE("[td][size=85][b][color=",Definicoes_Instrucoes!$B$1,"] 2678400[/color][/b][/size][/td]"),IF(I30=2678400,CONCATENATE("[td][size=85][b]","[color=",Definicoes_Instrucoes!$B$2,"] 2678400[/color][/b][/size][/td]"),CONCATENATE("[td][size=85][b][color=",Definicoes_Instrucoes!$B$3,"] ",IF(I30&lt;1000000," ",""),IF(I30&lt;100000," ",""),IF(I30&lt;10000," ",""),IF(I30&lt;1000," ",""),IF(I30&lt;100," ",""),IF(I30&lt;10," ",""),I30,"[/color][/b][/size][/td]"))))</f>
        <v>[td][size=85][b] [/b][/size][/td]</v>
      </c>
      <c r="Z30" s="11" t="str">
        <f>CONCATENATE("[td][size=85][b] ","[color=",IF($O30="Bingo",Definicoes_Instrucoes!$B$1,Definicoes_Instrucoes!$B$4),"](",IF($J30&lt;&gt;"",$J30,"0000-00-00"),")[/color]","[/b][/size][/td]")</f>
        <v>[td][size=85][b] [color=black](0000-00-00)[/color][/b][/size][/td]</v>
      </c>
      <c r="AA30" s="11" t="str">
        <f>IF($L30&lt;&gt;"",CONCATENATE("[td][size=85] ",IF($K30&lt;&gt;"",CONCATENATE("[url=",$K30,"]"),""),"[color=",IF($O30="Bingo",Definicoes_Instrucoes!$B$1,$M30),"][b]",$L30,"[/b][/color]",IF($K30&lt;&gt;"","[/url]",""),"[/size][/td][/tr]"),"[/tr]")</f>
        <v>[/tr]</v>
      </c>
      <c r="AB30" s="18" t="str">
        <f t="shared" si="3"/>
        <v/>
      </c>
    </row>
    <row r="31" spans="1:28" x14ac:dyDescent="0.15">
      <c r="A31" s="24"/>
      <c r="B31" s="19"/>
      <c r="C31" s="19"/>
      <c r="D31" s="19"/>
      <c r="E31" s="19"/>
      <c r="F31" s="19"/>
      <c r="G31" s="19"/>
      <c r="H31" s="19"/>
      <c r="I31" s="19"/>
      <c r="J31" s="41"/>
      <c r="K31" s="22"/>
      <c r="L31" s="21"/>
      <c r="M31" s="41"/>
      <c r="N31" s="14">
        <f t="shared" si="0"/>
        <v>28</v>
      </c>
      <c r="O31" s="14" t="str">
        <f t="shared" si="1"/>
        <v/>
      </c>
      <c r="P31" s="11" t="str">
        <f t="shared" si="2"/>
        <v>[tr][td][size=85][b][color=black]28.[/color][/b][/size][/td]</v>
      </c>
      <c r="Q31" s="11" t="str">
        <f>IF(OR(A31=0,A31=""),"[td][size=85][b] [/b][/size][/td]",IF($O31="Bingo",CONCATENATE("[td][size=85][b][color=",Definicoes_Instrucoes!$B$1,"] 366[/color][/b][/size][/td]"),IF(A31=366,CONCATENATE("[td][size=85][b][color=",Definicoes_Instrucoes!$B$2,"] 366[/color][/b][/size][/td] "),CONCATENATE("[td][size=85][b][color=",Definicoes_Instrucoes!$B$3,"] ",IF(A31&lt;100," ",""),IF(A31&lt;10," ",""),A31,"[/color][/b][/size][/td]"))))</f>
        <v>[td][size=85][b] [/b][/size][/td]</v>
      </c>
      <c r="R31" s="11" t="str">
        <f>IF(OR(B31=0,B31=""),"[td][size=85][b] [/b][/size][/td]",IF($O31="Bingo",CONCATENATE("[td][size=85][b][color=",Definicoes_Instrucoes!$B$1,"] 168[/color][/b][/size][/td]"),IF(B31=168,CONCATENATE("[td][size=85][b][color=",Definicoes_Instrucoes!$B$2,"] 168[/color][/b][/size][/td]"),CONCATENATE("[td][size=85][b][color=",Definicoes_Instrucoes!$B$3,"] ",IF(B31&lt;100," ",""),IF(B31&lt;10," ",""),B31,"[/color][/b][/size][/td]"))))</f>
        <v>[td][size=85][b] [/b][/size][/td]</v>
      </c>
      <c r="S31" s="11" t="str">
        <f>IF(OR(C31=0,C31=""),"[td][size=85][b] [/b][/size][/td]",IF($O31="Bingo",CONCATENATE("[td][size=85][b][color=",Definicoes_Instrucoes!$B$1,"] 744[/color][/b][/size][/td]"),IF(C31=744,CONCATENATE("[td][size=85][b][color=",Definicoes_Instrucoes!$B$2,"] 744[/color][/b][/size][/td]"),CONCATENATE("[td][size=85][b][color=",Definicoes_Instrucoes!$B$3,"] ",IF(C31&lt;100," ",""),IF(C31&lt;10," ",""),C31,"[/color][/b][/size][/td]"))))</f>
        <v>[td][size=85][b] [/b][/size][/td]</v>
      </c>
      <c r="T31" s="11" t="str">
        <f>IF(OR(D31=0,D31=""),"[td][size=85][b] [/b][/size][/td]",IF($O31="Bingo",CONCATENATE("[td][size=85][b][color=",Definicoes_Instrucoes!$B$1,"] 8784[/color][/b][/size][/td]"),IF(D31=8784,CONCATENATE("[td][size=85][b][color=",Definicoes_Instrucoes!$B$2,"] 8784[/color][/b][/size][/td]"),CONCATENATE("[td][size=85][b][color=",Definicoes_Instrucoes!$B$3,"] ",IF(D31&lt;1000," ",""),IF(D31&lt;100," ",""),IF(D31&lt;10," ",""),D31,"[/color][/b][/size][/td]"))))</f>
        <v>[td][size=85][b] [/b][/size][/td]</v>
      </c>
      <c r="U31" s="11" t="str">
        <f>IF(OR(E31=0,E31=""),"[td][size=85][b] [/b][/size][/td]",IF($O31="Bingo",CONCATENATE("[td][size=85][b][color=",Definicoes_Instrucoes!$B$1,"] 10080[/color][/b][/size][/td]"),IF(E31=10080,CONCATENATE("[td][size=85][b][color=",Definicoes_Instrucoes!$B$2,"] 10080[/color][/b][/size][/td]"),CONCATENATE("[td][size=85][b][color=",Definicoes_Instrucoes!$B$3,"] ",IF(E31&lt;10000," ",""),IF(E31&lt;1000," ",""),IF(E31&lt;100," ",""),IF(E31&lt;10," ",""),E31,"[/color][/b][/size][/td]"))))</f>
        <v>[td][size=85][b] [/b][/size][/td]</v>
      </c>
      <c r="V31" s="11" t="str">
        <f>IF(OR(F31=0,F31=""),"[td][size=85][b] [/b][/size][/td]",IF($O31="Bingo",CONCATENATE("[td][size=85][b][color=",Definicoes_Instrucoes!$B$1,"] 44640[/color][/b][/size][/td]"),IF(F31=44640,CONCATENATE("[td][size=85][b]","[color=",Definicoes_Instrucoes!$B$2,"] 44640[/color][/b][/size][/td]"),CONCATENATE("[td][size=85][b][color=",Definicoes_Instrucoes!$B$3,"] ",IF(F31&lt;10000," ",""),IF(F31&lt;1000," ",""),IF(F31&lt;100," ",""),IF(F31&lt;10," ",""),F31,"[/color][/b][/size][/td]"))))</f>
        <v>[td][size=85][b] [/b][/size][/td]</v>
      </c>
      <c r="W31" s="11" t="str">
        <f>IF(OR(G31=0,G31=""),"[td][size=85][b] [/b][/size][/td]",IF($O31="Bingo",CONCATENATE("[td][size=85][b][color=",Definicoes_Instrucoes!$B$1,"] 527040[/color][/b][/size][/td]"),IF(G31=527040,CONCATENATE("[td][size=85][b]","[color=",Definicoes_Instrucoes!$B$2,"] 527040[/color][/b][/size][/td]"),CONCATENATE("[td][size=85][b][color=",Definicoes_Instrucoes!$B$3,"] ",IF(G31&lt;100000," ",""),IF(G31&lt;10000," ",""),IF(G31&lt;1000," ",""),IF(G31&lt;100," ",""),IF(G31&lt;10," ",""),G31,"[/color][/b][/size][/td]"))))</f>
        <v>[td][size=85][b] [/b][/size][/td]</v>
      </c>
      <c r="X31" s="11" t="str">
        <f>IF(OR(H31=0,H31=""),"[td][size=85][b] [/b][/size][/td]",IF($O31="Bingo",CONCATENATE("[td][size=85][b][color=",Definicoes_Instrucoes!$B$1,"] 604800[/color][/b][/size][/td]"),IF(H31=604800,CONCATENATE("[td][size=85][b]","[color=",Definicoes_Instrucoes!$B$2,"] 604800[/color][/b][/size][/td]"),CONCATENATE("[td][size=85][b][color=",Definicoes_Instrucoes!$B$3,"] ",IF(H31&lt;100000," ",""),IF(H31&lt;10000," ",""),IF(H31&lt;1000," ",""),IF(H31&lt;100," ",""),IF(H31&lt;10," ",""),H31,"[/color][/b][/size][/td]"))))</f>
        <v>[td][size=85][b] [/b][/size][/td]</v>
      </c>
      <c r="Y31" s="11" t="str">
        <f>IF(OR(I31=0,I31=""),"[td][size=85][b] [/b][/size][/td]",IF($O31="Bingo",CONCATENATE("[td][size=85][b][color=",Definicoes_Instrucoes!$B$1,"] 2678400[/color][/b][/size][/td]"),IF(I31=2678400,CONCATENATE("[td][size=85][b]","[color=",Definicoes_Instrucoes!$B$2,"] 2678400[/color][/b][/size][/td]"),CONCATENATE("[td][size=85][b][color=",Definicoes_Instrucoes!$B$3,"] ",IF(I31&lt;1000000," ",""),IF(I31&lt;100000," ",""),IF(I31&lt;10000," ",""),IF(I31&lt;1000," ",""),IF(I31&lt;100," ",""),IF(I31&lt;10," ",""),I31,"[/color][/b][/size][/td]"))))</f>
        <v>[td][size=85][b] [/b][/size][/td]</v>
      </c>
      <c r="Z31" s="11" t="str">
        <f>CONCATENATE("[td][size=85][b] ","[color=",IF($O31="Bingo",Definicoes_Instrucoes!$B$1,Definicoes_Instrucoes!$B$4),"](",IF($J31&lt;&gt;"",$J31,"0000-00-00"),")[/color]","[/b][/size][/td]")</f>
        <v>[td][size=85][b] [color=black](0000-00-00)[/color][/b][/size][/td]</v>
      </c>
      <c r="AA31" s="11" t="str">
        <f>IF($L31&lt;&gt;"",CONCATENATE("[td][size=85] ",IF($K31&lt;&gt;"",CONCATENATE("[url=",$K31,"]"),""),"[color=",IF($O31="Bingo",Definicoes_Instrucoes!$B$1,$M31),"][b]",$L31,"[/b][/color]",IF($K31&lt;&gt;"","[/url]",""),"[/size][/td][/tr]"),"[/tr]")</f>
        <v>[/tr]</v>
      </c>
      <c r="AB31" s="18" t="str">
        <f t="shared" si="3"/>
        <v/>
      </c>
    </row>
    <row r="32" spans="1:28" x14ac:dyDescent="0.15">
      <c r="A32" s="25"/>
      <c r="B32" s="19"/>
      <c r="C32" s="19"/>
      <c r="D32" s="19"/>
      <c r="E32" s="19"/>
      <c r="F32" s="19"/>
      <c r="G32" s="19"/>
      <c r="H32" s="19"/>
      <c r="I32" s="19"/>
      <c r="J32" s="41"/>
      <c r="K32" s="22"/>
      <c r="L32" s="21"/>
      <c r="M32" s="41"/>
      <c r="N32" s="14">
        <f t="shared" si="0"/>
        <v>29</v>
      </c>
      <c r="O32" s="14" t="str">
        <f t="shared" si="1"/>
        <v/>
      </c>
      <c r="P32" s="11" t="str">
        <f t="shared" si="2"/>
        <v>[tr][td][size=85][b][color=black]29.[/color][/b][/size][/td]</v>
      </c>
      <c r="Q32" s="11" t="str">
        <f>IF(OR(A32=0,A32=""),"[td][size=85][b] [/b][/size][/td]",IF($O32="Bingo",CONCATENATE("[td][size=85][b][color=",Definicoes_Instrucoes!$B$1,"] 366[/color][/b][/size][/td]"),IF(A32=366,CONCATENATE("[td][size=85][b][color=",Definicoes_Instrucoes!$B$2,"] 366[/color][/b][/size][/td] "),CONCATENATE("[td][size=85][b][color=",Definicoes_Instrucoes!$B$3,"] ",IF(A32&lt;100," ",""),IF(A32&lt;10," ",""),A32,"[/color][/b][/size][/td]"))))</f>
        <v>[td][size=85][b] [/b][/size][/td]</v>
      </c>
      <c r="R32" s="11" t="str">
        <f>IF(OR(B32=0,B32=""),"[td][size=85][b] [/b][/size][/td]",IF($O32="Bingo",CONCATENATE("[td][size=85][b][color=",Definicoes_Instrucoes!$B$1,"] 168[/color][/b][/size][/td]"),IF(B32=168,CONCATENATE("[td][size=85][b][color=",Definicoes_Instrucoes!$B$2,"] 168[/color][/b][/size][/td]"),CONCATENATE("[td][size=85][b][color=",Definicoes_Instrucoes!$B$3,"] ",IF(B32&lt;100," ",""),IF(B32&lt;10," ",""),B32,"[/color][/b][/size][/td]"))))</f>
        <v>[td][size=85][b] [/b][/size][/td]</v>
      </c>
      <c r="S32" s="11" t="str">
        <f>IF(OR(C32=0,C32=""),"[td][size=85][b] [/b][/size][/td]",IF($O32="Bingo",CONCATENATE("[td][size=85][b][color=",Definicoes_Instrucoes!$B$1,"] 744[/color][/b][/size][/td]"),IF(C32=744,CONCATENATE("[td][size=85][b][color=",Definicoes_Instrucoes!$B$2,"] 744[/color][/b][/size][/td]"),CONCATENATE("[td][size=85][b][color=",Definicoes_Instrucoes!$B$3,"] ",IF(C32&lt;100," ",""),IF(C32&lt;10," ",""),C32,"[/color][/b][/size][/td]"))))</f>
        <v>[td][size=85][b] [/b][/size][/td]</v>
      </c>
      <c r="T32" s="11" t="str">
        <f>IF(OR(D32=0,D32=""),"[td][size=85][b] [/b][/size][/td]",IF($O32="Bingo",CONCATENATE("[td][size=85][b][color=",Definicoes_Instrucoes!$B$1,"] 8784[/color][/b][/size][/td]"),IF(D32=8784,CONCATENATE("[td][size=85][b][color=",Definicoes_Instrucoes!$B$2,"] 8784[/color][/b][/size][/td]"),CONCATENATE("[td][size=85][b][color=",Definicoes_Instrucoes!$B$3,"] ",IF(D32&lt;1000," ",""),IF(D32&lt;100," ",""),IF(D32&lt;10," ",""),D32,"[/color][/b][/size][/td]"))))</f>
        <v>[td][size=85][b] [/b][/size][/td]</v>
      </c>
      <c r="U32" s="11" t="str">
        <f>IF(OR(E32=0,E32=""),"[td][size=85][b] [/b][/size][/td]",IF($O32="Bingo",CONCATENATE("[td][size=85][b][color=",Definicoes_Instrucoes!$B$1,"] 10080[/color][/b][/size][/td]"),IF(E32=10080,CONCATENATE("[td][size=85][b][color=",Definicoes_Instrucoes!$B$2,"] 10080[/color][/b][/size][/td]"),CONCATENATE("[td][size=85][b][color=",Definicoes_Instrucoes!$B$3,"] ",IF(E32&lt;10000," ",""),IF(E32&lt;1000," ",""),IF(E32&lt;100," ",""),IF(E32&lt;10," ",""),E32,"[/color][/b][/size][/td]"))))</f>
        <v>[td][size=85][b] [/b][/size][/td]</v>
      </c>
      <c r="V32" s="11" t="str">
        <f>IF(OR(F32=0,F32=""),"[td][size=85][b] [/b][/size][/td]",IF($O32="Bingo",CONCATENATE("[td][size=85][b][color=",Definicoes_Instrucoes!$B$1,"] 44640[/color][/b][/size][/td]"),IF(F32=44640,CONCATENATE("[td][size=85][b]","[color=",Definicoes_Instrucoes!$B$2,"] 44640[/color][/b][/size][/td]"),CONCATENATE("[td][size=85][b][color=",Definicoes_Instrucoes!$B$3,"] ",IF(F32&lt;10000," ",""),IF(F32&lt;1000," ",""),IF(F32&lt;100," ",""),IF(F32&lt;10," ",""),F32,"[/color][/b][/size][/td]"))))</f>
        <v>[td][size=85][b] [/b][/size][/td]</v>
      </c>
      <c r="W32" s="11" t="str">
        <f>IF(OR(G32=0,G32=""),"[td][size=85][b] [/b][/size][/td]",IF($O32="Bingo",CONCATENATE("[td][size=85][b][color=",Definicoes_Instrucoes!$B$1,"] 527040[/color][/b][/size][/td]"),IF(G32=527040,CONCATENATE("[td][size=85][b]","[color=",Definicoes_Instrucoes!$B$2,"] 527040[/color][/b][/size][/td]"),CONCATENATE("[td][size=85][b][color=",Definicoes_Instrucoes!$B$3,"] ",IF(G32&lt;100000," ",""),IF(G32&lt;10000," ",""),IF(G32&lt;1000," ",""),IF(G32&lt;100," ",""),IF(G32&lt;10," ",""),G32,"[/color][/b][/size][/td]"))))</f>
        <v>[td][size=85][b] [/b][/size][/td]</v>
      </c>
      <c r="X32" s="11" t="str">
        <f>IF(OR(H32=0,H32=""),"[td][size=85][b] [/b][/size][/td]",IF($O32="Bingo",CONCATENATE("[td][size=85][b][color=",Definicoes_Instrucoes!$B$1,"] 604800[/color][/b][/size][/td]"),IF(H32=604800,CONCATENATE("[td][size=85][b]","[color=",Definicoes_Instrucoes!$B$2,"] 604800[/color][/b][/size][/td]"),CONCATENATE("[td][size=85][b][color=",Definicoes_Instrucoes!$B$3,"] ",IF(H32&lt;100000," ",""),IF(H32&lt;10000," ",""),IF(H32&lt;1000," ",""),IF(H32&lt;100," ",""),IF(H32&lt;10," ",""),H32,"[/color][/b][/size][/td]"))))</f>
        <v>[td][size=85][b] [/b][/size][/td]</v>
      </c>
      <c r="Y32" s="11" t="str">
        <f>IF(OR(I32=0,I32=""),"[td][size=85][b] [/b][/size][/td]",IF($O32="Bingo",CONCATENATE("[td][size=85][b][color=",Definicoes_Instrucoes!$B$1,"] 2678400[/color][/b][/size][/td]"),IF(I32=2678400,CONCATENATE("[td][size=85][b]","[color=",Definicoes_Instrucoes!$B$2,"] 2678400[/color][/b][/size][/td]"),CONCATENATE("[td][size=85][b][color=",Definicoes_Instrucoes!$B$3,"] ",IF(I32&lt;1000000," ",""),IF(I32&lt;100000," ",""),IF(I32&lt;10000," ",""),IF(I32&lt;1000," ",""),IF(I32&lt;100," ",""),IF(I32&lt;10," ",""),I32,"[/color][/b][/size][/td]"))))</f>
        <v>[td][size=85][b] [/b][/size][/td]</v>
      </c>
      <c r="Z32" s="11" t="str">
        <f>CONCATENATE("[td][size=85][b] ","[color=",IF($O32="Bingo",Definicoes_Instrucoes!$B$1,Definicoes_Instrucoes!$B$4),"](",IF($J32&lt;&gt;"",$J32,"0000-00-00"),")[/color]","[/b][/size][/td]")</f>
        <v>[td][size=85][b] [color=black](0000-00-00)[/color][/b][/size][/td]</v>
      </c>
      <c r="AA32" s="11" t="str">
        <f>IF($L32&lt;&gt;"",CONCATENATE("[td][size=85] ",IF($K32&lt;&gt;"",CONCATENATE("[url=",$K32,"]"),""),"[color=",IF($O32="Bingo",Definicoes_Instrucoes!$B$1,$M32),"][b]",$L32,"[/b][/color]",IF($K32&lt;&gt;"","[/url]",""),"[/size][/td][/tr]"),"[/tr]")</f>
        <v>[/tr]</v>
      </c>
      <c r="AB32" s="18" t="str">
        <f t="shared" si="3"/>
        <v/>
      </c>
    </row>
    <row r="33" spans="1:28" x14ac:dyDescent="0.15">
      <c r="A33" s="19"/>
      <c r="B33" s="19"/>
      <c r="C33" s="19"/>
      <c r="D33" s="19"/>
      <c r="E33" s="19"/>
      <c r="F33" s="19"/>
      <c r="G33" s="19"/>
      <c r="H33" s="19"/>
      <c r="I33" s="19"/>
      <c r="J33" s="41"/>
      <c r="K33" s="22"/>
      <c r="L33" s="21"/>
      <c r="M33" s="41"/>
      <c r="N33" s="14">
        <f t="shared" si="0"/>
        <v>30</v>
      </c>
      <c r="O33" s="14" t="str">
        <f t="shared" si="1"/>
        <v/>
      </c>
      <c r="P33" s="11" t="str">
        <f t="shared" si="2"/>
        <v>[tr][td][size=85][b][color=black]30.[/color][/b][/size][/td]</v>
      </c>
      <c r="Q33" s="11" t="str">
        <f>IF(OR(A33=0,A33=""),"[td][size=85][b] [/b][/size][/td]",IF($O33="Bingo",CONCATENATE("[td][size=85][b][color=",Definicoes_Instrucoes!$B$1,"] 366[/color][/b][/size][/td]"),IF(A33=366,CONCATENATE("[td][size=85][b][color=",Definicoes_Instrucoes!$B$2,"] 366[/color][/b][/size][/td] "),CONCATENATE("[td][size=85][b][color=",Definicoes_Instrucoes!$B$3,"] ",IF(A33&lt;100," ",""),IF(A33&lt;10," ",""),A33,"[/color][/b][/size][/td]"))))</f>
        <v>[td][size=85][b] [/b][/size][/td]</v>
      </c>
      <c r="R33" s="11" t="str">
        <f>IF(OR(B33=0,B33=""),"[td][size=85][b] [/b][/size][/td]",IF($O33="Bingo",CONCATENATE("[td][size=85][b][color=",Definicoes_Instrucoes!$B$1,"] 168[/color][/b][/size][/td]"),IF(B33=168,CONCATENATE("[td][size=85][b][color=",Definicoes_Instrucoes!$B$2,"] 168[/color][/b][/size][/td]"),CONCATENATE("[td][size=85][b][color=",Definicoes_Instrucoes!$B$3,"] ",IF(B33&lt;100," ",""),IF(B33&lt;10," ",""),B33,"[/color][/b][/size][/td]"))))</f>
        <v>[td][size=85][b] [/b][/size][/td]</v>
      </c>
      <c r="S33" s="11" t="str">
        <f>IF(OR(C33=0,C33=""),"[td][size=85][b] [/b][/size][/td]",IF($O33="Bingo",CONCATENATE("[td][size=85][b][color=",Definicoes_Instrucoes!$B$1,"] 744[/color][/b][/size][/td]"),IF(C33=744,CONCATENATE("[td][size=85][b][color=",Definicoes_Instrucoes!$B$2,"] 744[/color][/b][/size][/td]"),CONCATENATE("[td][size=85][b][color=",Definicoes_Instrucoes!$B$3,"] ",IF(C33&lt;100," ",""),IF(C33&lt;10," ",""),C33,"[/color][/b][/size][/td]"))))</f>
        <v>[td][size=85][b] [/b][/size][/td]</v>
      </c>
      <c r="T33" s="11" t="str">
        <f>IF(OR(D33=0,D33=""),"[td][size=85][b] [/b][/size][/td]",IF($O33="Bingo",CONCATENATE("[td][size=85][b][color=",Definicoes_Instrucoes!$B$1,"] 8784[/color][/b][/size][/td]"),IF(D33=8784,CONCATENATE("[td][size=85][b][color=",Definicoes_Instrucoes!$B$2,"] 8784[/color][/b][/size][/td]"),CONCATENATE("[td][size=85][b][color=",Definicoes_Instrucoes!$B$3,"] ",IF(D33&lt;1000," ",""),IF(D33&lt;100," ",""),IF(D33&lt;10," ",""),D33,"[/color][/b][/size][/td]"))))</f>
        <v>[td][size=85][b] [/b][/size][/td]</v>
      </c>
      <c r="U33" s="11" t="str">
        <f>IF(OR(E33=0,E33=""),"[td][size=85][b] [/b][/size][/td]",IF($O33="Bingo",CONCATENATE("[td][size=85][b][color=",Definicoes_Instrucoes!$B$1,"] 10080[/color][/b][/size][/td]"),IF(E33=10080,CONCATENATE("[td][size=85][b][color=",Definicoes_Instrucoes!$B$2,"] 10080[/color][/b][/size][/td]"),CONCATENATE("[td][size=85][b][color=",Definicoes_Instrucoes!$B$3,"] ",IF(E33&lt;10000," ",""),IF(E33&lt;1000," ",""),IF(E33&lt;100," ",""),IF(E33&lt;10," ",""),E33,"[/color][/b][/size][/td]"))))</f>
        <v>[td][size=85][b] [/b][/size][/td]</v>
      </c>
      <c r="V33" s="11" t="str">
        <f>IF(OR(F33=0,F33=""),"[td][size=85][b] [/b][/size][/td]",IF($O33="Bingo",CONCATENATE("[td][size=85][b][color=",Definicoes_Instrucoes!$B$1,"] 44640[/color][/b][/size][/td]"),IF(F33=44640,CONCATENATE("[td][size=85][b]","[color=",Definicoes_Instrucoes!$B$2,"] 44640[/color][/b][/size][/td]"),CONCATENATE("[td][size=85][b][color=",Definicoes_Instrucoes!$B$3,"] ",IF(F33&lt;10000," ",""),IF(F33&lt;1000," ",""),IF(F33&lt;100," ",""),IF(F33&lt;10," ",""),F33,"[/color][/b][/size][/td]"))))</f>
        <v>[td][size=85][b] [/b][/size][/td]</v>
      </c>
      <c r="W33" s="11" t="str">
        <f>IF(OR(G33=0,G33=""),"[td][size=85][b] [/b][/size][/td]",IF($O33="Bingo",CONCATENATE("[td][size=85][b][color=",Definicoes_Instrucoes!$B$1,"] 527040[/color][/b][/size][/td]"),IF(G33=527040,CONCATENATE("[td][size=85][b]","[color=",Definicoes_Instrucoes!$B$2,"] 527040[/color][/b][/size][/td]"),CONCATENATE("[td][size=85][b][color=",Definicoes_Instrucoes!$B$3,"] ",IF(G33&lt;100000," ",""),IF(G33&lt;10000," ",""),IF(G33&lt;1000," ",""),IF(G33&lt;100," ",""),IF(G33&lt;10," ",""),G33,"[/color][/b][/size][/td]"))))</f>
        <v>[td][size=85][b] [/b][/size][/td]</v>
      </c>
      <c r="X33" s="11" t="str">
        <f>IF(OR(H33=0,H33=""),"[td][size=85][b] [/b][/size][/td]",IF($O33="Bingo",CONCATENATE("[td][size=85][b][color=",Definicoes_Instrucoes!$B$1,"] 604800[/color][/b][/size][/td]"),IF(H33=604800,CONCATENATE("[td][size=85][b]","[color=",Definicoes_Instrucoes!$B$2,"] 604800[/color][/b][/size][/td]"),CONCATENATE("[td][size=85][b][color=",Definicoes_Instrucoes!$B$3,"] ",IF(H33&lt;100000," ",""),IF(H33&lt;10000," ",""),IF(H33&lt;1000," ",""),IF(H33&lt;100," ",""),IF(H33&lt;10," ",""),H33,"[/color][/b][/size][/td]"))))</f>
        <v>[td][size=85][b] [/b][/size][/td]</v>
      </c>
      <c r="Y33" s="11" t="str">
        <f>IF(OR(I33=0,I33=""),"[td][size=85][b] [/b][/size][/td]",IF($O33="Bingo",CONCATENATE("[td][size=85][b][color=",Definicoes_Instrucoes!$B$1,"] 2678400[/color][/b][/size][/td]"),IF(I33=2678400,CONCATENATE("[td][size=85][b]","[color=",Definicoes_Instrucoes!$B$2,"] 2678400[/color][/b][/size][/td]"),CONCATENATE("[td][size=85][b][color=",Definicoes_Instrucoes!$B$3,"] ",IF(I33&lt;1000000," ",""),IF(I33&lt;100000," ",""),IF(I33&lt;10000," ",""),IF(I33&lt;1000," ",""),IF(I33&lt;100," ",""),IF(I33&lt;10," ",""),I33,"[/color][/b][/size][/td]"))))</f>
        <v>[td][size=85][b] [/b][/size][/td]</v>
      </c>
      <c r="Z33" s="11" t="str">
        <f>CONCATENATE("[td][size=85][b] ","[color=",IF($O33="Bingo",Definicoes_Instrucoes!$B$1,Definicoes_Instrucoes!$B$4),"](",IF($J33&lt;&gt;"",$J33,"0000-00-00"),")[/color]","[/b][/size][/td]")</f>
        <v>[td][size=85][b] [color=black](0000-00-00)[/color][/b][/size][/td]</v>
      </c>
      <c r="AA33" s="11" t="str">
        <f>IF($L33&lt;&gt;"",CONCATENATE("[td][size=85] ",IF($K33&lt;&gt;"",CONCATENATE("[url=",$K33,"]"),""),"[color=",IF($O33="Bingo",Definicoes_Instrucoes!$B$1,$M33),"][b]",$L33,"[/b][/color]",IF($K33&lt;&gt;"","[/url]",""),"[/size][/td][/tr]"),"[/tr]")</f>
        <v>[/tr]</v>
      </c>
      <c r="AB33" s="18" t="str">
        <f t="shared" si="3"/>
        <v/>
      </c>
    </row>
    <row r="34" spans="1:28" x14ac:dyDescent="0.15">
      <c r="A34" s="19"/>
      <c r="B34" s="19"/>
      <c r="C34" s="19"/>
      <c r="D34" s="19"/>
      <c r="E34" s="19"/>
      <c r="F34" s="19"/>
      <c r="G34" s="19"/>
      <c r="H34" s="19"/>
      <c r="I34" s="19"/>
      <c r="J34" s="41"/>
      <c r="K34" s="22"/>
      <c r="L34" s="21"/>
      <c r="M34" s="41"/>
      <c r="N34" s="14">
        <f t="shared" si="0"/>
        <v>31</v>
      </c>
      <c r="O34" s="14" t="str">
        <f t="shared" si="1"/>
        <v/>
      </c>
      <c r="P34" s="11" t="str">
        <f t="shared" si="2"/>
        <v>[tr][td][size=85][b][color=black]31.[/color][/b][/size][/td]</v>
      </c>
      <c r="Q34" s="11" t="str">
        <f>IF(OR(A34=0,A34=""),"[td][size=85][b] [/b][/size][/td]",IF($O34="Bingo",CONCATENATE("[td][size=85][b][color=",Definicoes_Instrucoes!$B$1,"] 366[/color][/b][/size][/td]"),IF(A34=366,CONCATENATE("[td][size=85][b][color=",Definicoes_Instrucoes!$B$2,"] 366[/color][/b][/size][/td] "),CONCATENATE("[td][size=85][b][color=",Definicoes_Instrucoes!$B$3,"] ",IF(A34&lt;100," ",""),IF(A34&lt;10," ",""),A34,"[/color][/b][/size][/td]"))))</f>
        <v>[td][size=85][b] [/b][/size][/td]</v>
      </c>
      <c r="R34" s="11" t="str">
        <f>IF(OR(B34=0,B34=""),"[td][size=85][b] [/b][/size][/td]",IF($O34="Bingo",CONCATENATE("[td][size=85][b][color=",Definicoes_Instrucoes!$B$1,"] 168[/color][/b][/size][/td]"),IF(B34=168,CONCATENATE("[td][size=85][b][color=",Definicoes_Instrucoes!$B$2,"] 168[/color][/b][/size][/td]"),CONCATENATE("[td][size=85][b][color=",Definicoes_Instrucoes!$B$3,"] ",IF(B34&lt;100," ",""),IF(B34&lt;10," ",""),B34,"[/color][/b][/size][/td]"))))</f>
        <v>[td][size=85][b] [/b][/size][/td]</v>
      </c>
      <c r="S34" s="11" t="str">
        <f>IF(OR(C34=0,C34=""),"[td][size=85][b] [/b][/size][/td]",IF($O34="Bingo",CONCATENATE("[td][size=85][b][color=",Definicoes_Instrucoes!$B$1,"] 744[/color][/b][/size][/td]"),IF(C34=744,CONCATENATE("[td][size=85][b][color=",Definicoes_Instrucoes!$B$2,"] 744[/color][/b][/size][/td]"),CONCATENATE("[td][size=85][b][color=",Definicoes_Instrucoes!$B$3,"] ",IF(C34&lt;100," ",""),IF(C34&lt;10," ",""),C34,"[/color][/b][/size][/td]"))))</f>
        <v>[td][size=85][b] [/b][/size][/td]</v>
      </c>
      <c r="T34" s="11" t="str">
        <f>IF(OR(D34=0,D34=""),"[td][size=85][b] [/b][/size][/td]",IF($O34="Bingo",CONCATENATE("[td][size=85][b][color=",Definicoes_Instrucoes!$B$1,"] 8784[/color][/b][/size][/td]"),IF(D34=8784,CONCATENATE("[td][size=85][b][color=",Definicoes_Instrucoes!$B$2,"] 8784[/color][/b][/size][/td]"),CONCATENATE("[td][size=85][b][color=",Definicoes_Instrucoes!$B$3,"] ",IF(D34&lt;1000," ",""),IF(D34&lt;100," ",""),IF(D34&lt;10," ",""),D34,"[/color][/b][/size][/td]"))))</f>
        <v>[td][size=85][b] [/b][/size][/td]</v>
      </c>
      <c r="U34" s="11" t="str">
        <f>IF(OR(E34=0,E34=""),"[td][size=85][b] [/b][/size][/td]",IF($O34="Bingo",CONCATENATE("[td][size=85][b][color=",Definicoes_Instrucoes!$B$1,"] 10080[/color][/b][/size][/td]"),IF(E34=10080,CONCATENATE("[td][size=85][b][color=",Definicoes_Instrucoes!$B$2,"] 10080[/color][/b][/size][/td]"),CONCATENATE("[td][size=85][b][color=",Definicoes_Instrucoes!$B$3,"] ",IF(E34&lt;10000," ",""),IF(E34&lt;1000," ",""),IF(E34&lt;100," ",""),IF(E34&lt;10," ",""),E34,"[/color][/b][/size][/td]"))))</f>
        <v>[td][size=85][b] [/b][/size][/td]</v>
      </c>
      <c r="V34" s="11" t="str">
        <f>IF(OR(F34=0,F34=""),"[td][size=85][b] [/b][/size][/td]",IF($O34="Bingo",CONCATENATE("[td][size=85][b][color=",Definicoes_Instrucoes!$B$1,"] 44640[/color][/b][/size][/td]"),IF(F34=44640,CONCATENATE("[td][size=85][b]","[color=",Definicoes_Instrucoes!$B$2,"] 44640[/color][/b][/size][/td]"),CONCATENATE("[td][size=85][b][color=",Definicoes_Instrucoes!$B$3,"] ",IF(F34&lt;10000," ",""),IF(F34&lt;1000," ",""),IF(F34&lt;100," ",""),IF(F34&lt;10," ",""),F34,"[/color][/b][/size][/td]"))))</f>
        <v>[td][size=85][b] [/b][/size][/td]</v>
      </c>
      <c r="W34" s="11" t="str">
        <f>IF(OR(G34=0,G34=""),"[td][size=85][b] [/b][/size][/td]",IF($O34="Bingo",CONCATENATE("[td][size=85][b][color=",Definicoes_Instrucoes!$B$1,"] 527040[/color][/b][/size][/td]"),IF(G34=527040,CONCATENATE("[td][size=85][b]","[color=",Definicoes_Instrucoes!$B$2,"] 527040[/color][/b][/size][/td]"),CONCATENATE("[td][size=85][b][color=",Definicoes_Instrucoes!$B$3,"] ",IF(G34&lt;100000," ",""),IF(G34&lt;10000," ",""),IF(G34&lt;1000," ",""),IF(G34&lt;100," ",""),IF(G34&lt;10," ",""),G34,"[/color][/b][/size][/td]"))))</f>
        <v>[td][size=85][b] [/b][/size][/td]</v>
      </c>
      <c r="X34" s="11" t="str">
        <f>IF(OR(H34=0,H34=""),"[td][size=85][b] [/b][/size][/td]",IF($O34="Bingo",CONCATENATE("[td][size=85][b][color=",Definicoes_Instrucoes!$B$1,"] 604800[/color][/b][/size][/td]"),IF(H34=604800,CONCATENATE("[td][size=85][b]","[color=",Definicoes_Instrucoes!$B$2,"] 604800[/color][/b][/size][/td]"),CONCATENATE("[td][size=85][b][color=",Definicoes_Instrucoes!$B$3,"] ",IF(H34&lt;100000," ",""),IF(H34&lt;10000," ",""),IF(H34&lt;1000," ",""),IF(H34&lt;100," ",""),IF(H34&lt;10," ",""),H34,"[/color][/b][/size][/td]"))))</f>
        <v>[td][size=85][b] [/b][/size][/td]</v>
      </c>
      <c r="Y34" s="11" t="str">
        <f>IF(OR(I34=0,I34=""),"[td][size=85][b] [/b][/size][/td]",IF($O34="Bingo",CONCATENATE("[td][size=85][b][color=",Definicoes_Instrucoes!$B$1,"] 2678400[/color][/b][/size][/td]"),IF(I34=2678400,CONCATENATE("[td][size=85][b]","[color=",Definicoes_Instrucoes!$B$2,"] 2678400[/color][/b][/size][/td]"),CONCATENATE("[td][size=85][b][color=",Definicoes_Instrucoes!$B$3,"] ",IF(I34&lt;1000000," ",""),IF(I34&lt;100000," ",""),IF(I34&lt;10000," ",""),IF(I34&lt;1000," ",""),IF(I34&lt;100," ",""),IF(I34&lt;10," ",""),I34,"[/color][/b][/size][/td]"))))</f>
        <v>[td][size=85][b] [/b][/size][/td]</v>
      </c>
      <c r="Z34" s="11" t="str">
        <f>CONCATENATE("[td][size=85][b] ","[color=",IF($O34="Bingo",Definicoes_Instrucoes!$B$1,Definicoes_Instrucoes!$B$4),"](",IF($J34&lt;&gt;"",$J34,"0000-00-00"),")[/color]","[/b][/size][/td]")</f>
        <v>[td][size=85][b] [color=black](0000-00-00)[/color][/b][/size][/td]</v>
      </c>
      <c r="AA34" s="11" t="str">
        <f>IF($L34&lt;&gt;"",CONCATENATE("[td][size=85] ",IF($K34&lt;&gt;"",CONCATENATE("[url=",$K34,"]"),""),"[color=",IF($O34="Bingo",Definicoes_Instrucoes!$B$1,$M34),"][b]",$L34,"[/b][/color]",IF($K34&lt;&gt;"","[/url]",""),"[/size][/td][/tr]"),"[/tr]")</f>
        <v>[/tr]</v>
      </c>
      <c r="AB34" s="18" t="str">
        <f t="shared" si="3"/>
        <v/>
      </c>
    </row>
    <row r="35" spans="1:28" x14ac:dyDescent="0.15">
      <c r="A35" s="19"/>
      <c r="B35" s="19"/>
      <c r="C35" s="19"/>
      <c r="D35" s="19"/>
      <c r="E35" s="19"/>
      <c r="F35" s="19"/>
      <c r="G35" s="19"/>
      <c r="H35" s="19"/>
      <c r="I35" s="19"/>
      <c r="J35" s="41"/>
      <c r="K35" s="22"/>
      <c r="L35" s="21"/>
      <c r="M35" s="41"/>
      <c r="N35" s="14">
        <f t="shared" si="0"/>
        <v>32</v>
      </c>
      <c r="O35" s="14" t="str">
        <f t="shared" si="1"/>
        <v/>
      </c>
      <c r="P35" s="11" t="str">
        <f t="shared" si="2"/>
        <v>[tr][td][size=85][b][color=black]32.[/color][/b][/size][/td]</v>
      </c>
      <c r="Q35" s="11" t="str">
        <f>IF(OR(A35=0,A35=""),"[td][size=85][b] [/b][/size][/td]",IF($O35="Bingo",CONCATENATE("[td][size=85][b][color=",Definicoes_Instrucoes!$B$1,"] 366[/color][/b][/size][/td]"),IF(A35=366,CONCATENATE("[td][size=85][b][color=",Definicoes_Instrucoes!$B$2,"] 366[/color][/b][/size][/td] "),CONCATENATE("[td][size=85][b][color=",Definicoes_Instrucoes!$B$3,"] ",IF(A35&lt;100," ",""),IF(A35&lt;10," ",""),A35,"[/color][/b][/size][/td]"))))</f>
        <v>[td][size=85][b] [/b][/size][/td]</v>
      </c>
      <c r="R35" s="11" t="str">
        <f>IF(OR(B35=0,B35=""),"[td][size=85][b] [/b][/size][/td]",IF($O35="Bingo",CONCATENATE("[td][size=85][b][color=",Definicoes_Instrucoes!$B$1,"] 168[/color][/b][/size][/td]"),IF(B35=168,CONCATENATE("[td][size=85][b][color=",Definicoes_Instrucoes!$B$2,"] 168[/color][/b][/size][/td]"),CONCATENATE("[td][size=85][b][color=",Definicoes_Instrucoes!$B$3,"] ",IF(B35&lt;100," ",""),IF(B35&lt;10," ",""),B35,"[/color][/b][/size][/td]"))))</f>
        <v>[td][size=85][b] [/b][/size][/td]</v>
      </c>
      <c r="S35" s="11" t="str">
        <f>IF(OR(C35=0,C35=""),"[td][size=85][b] [/b][/size][/td]",IF($O35="Bingo",CONCATENATE("[td][size=85][b][color=",Definicoes_Instrucoes!$B$1,"] 744[/color][/b][/size][/td]"),IF(C35=744,CONCATENATE("[td][size=85][b][color=",Definicoes_Instrucoes!$B$2,"] 744[/color][/b][/size][/td]"),CONCATENATE("[td][size=85][b][color=",Definicoes_Instrucoes!$B$3,"] ",IF(C35&lt;100," ",""),IF(C35&lt;10," ",""),C35,"[/color][/b][/size][/td]"))))</f>
        <v>[td][size=85][b] [/b][/size][/td]</v>
      </c>
      <c r="T35" s="11" t="str">
        <f>IF(OR(D35=0,D35=""),"[td][size=85][b] [/b][/size][/td]",IF($O35="Bingo",CONCATENATE("[td][size=85][b][color=",Definicoes_Instrucoes!$B$1,"] 8784[/color][/b][/size][/td]"),IF(D35=8784,CONCATENATE("[td][size=85][b][color=",Definicoes_Instrucoes!$B$2,"] 8784[/color][/b][/size][/td]"),CONCATENATE("[td][size=85][b][color=",Definicoes_Instrucoes!$B$3,"] ",IF(D35&lt;1000," ",""),IF(D35&lt;100," ",""),IF(D35&lt;10," ",""),D35,"[/color][/b][/size][/td]"))))</f>
        <v>[td][size=85][b] [/b][/size][/td]</v>
      </c>
      <c r="U35" s="11" t="str">
        <f>IF(OR(E35=0,E35=""),"[td][size=85][b] [/b][/size][/td]",IF($O35="Bingo",CONCATENATE("[td][size=85][b][color=",Definicoes_Instrucoes!$B$1,"] 10080[/color][/b][/size][/td]"),IF(E35=10080,CONCATENATE("[td][size=85][b][color=",Definicoes_Instrucoes!$B$2,"] 10080[/color][/b][/size][/td]"),CONCATENATE("[td][size=85][b][color=",Definicoes_Instrucoes!$B$3,"] ",IF(E35&lt;10000," ",""),IF(E35&lt;1000," ",""),IF(E35&lt;100," ",""),IF(E35&lt;10," ",""),E35,"[/color][/b][/size][/td]"))))</f>
        <v>[td][size=85][b] [/b][/size][/td]</v>
      </c>
      <c r="V35" s="11" t="str">
        <f>IF(OR(F35=0,F35=""),"[td][size=85][b] [/b][/size][/td]",IF($O35="Bingo",CONCATENATE("[td][size=85][b][color=",Definicoes_Instrucoes!$B$1,"] 44640[/color][/b][/size][/td]"),IF(F35=44640,CONCATENATE("[td][size=85][b]","[color=",Definicoes_Instrucoes!$B$2,"] 44640[/color][/b][/size][/td]"),CONCATENATE("[td][size=85][b][color=",Definicoes_Instrucoes!$B$3,"] ",IF(F35&lt;10000," ",""),IF(F35&lt;1000," ",""),IF(F35&lt;100," ",""),IF(F35&lt;10," ",""),F35,"[/color][/b][/size][/td]"))))</f>
        <v>[td][size=85][b] [/b][/size][/td]</v>
      </c>
      <c r="W35" s="11" t="str">
        <f>IF(OR(G35=0,G35=""),"[td][size=85][b] [/b][/size][/td]",IF($O35="Bingo",CONCATENATE("[td][size=85][b][color=",Definicoes_Instrucoes!$B$1,"] 527040[/color][/b][/size][/td]"),IF(G35=527040,CONCATENATE("[td][size=85][b]","[color=",Definicoes_Instrucoes!$B$2,"] 527040[/color][/b][/size][/td]"),CONCATENATE("[td][size=85][b][color=",Definicoes_Instrucoes!$B$3,"] ",IF(G35&lt;100000," ",""),IF(G35&lt;10000," ",""),IF(G35&lt;1000," ",""),IF(G35&lt;100," ",""),IF(G35&lt;10," ",""),G35,"[/color][/b][/size][/td]"))))</f>
        <v>[td][size=85][b] [/b][/size][/td]</v>
      </c>
      <c r="X35" s="11" t="str">
        <f>IF(OR(H35=0,H35=""),"[td][size=85][b] [/b][/size][/td]",IF($O35="Bingo",CONCATENATE("[td][size=85][b][color=",Definicoes_Instrucoes!$B$1,"] 604800[/color][/b][/size][/td]"),IF(H35=604800,CONCATENATE("[td][size=85][b]","[color=",Definicoes_Instrucoes!$B$2,"] 604800[/color][/b][/size][/td]"),CONCATENATE("[td][size=85][b][color=",Definicoes_Instrucoes!$B$3,"] ",IF(H35&lt;100000," ",""),IF(H35&lt;10000," ",""),IF(H35&lt;1000," ",""),IF(H35&lt;100," ",""),IF(H35&lt;10," ",""),H35,"[/color][/b][/size][/td]"))))</f>
        <v>[td][size=85][b] [/b][/size][/td]</v>
      </c>
      <c r="Y35" s="11" t="str">
        <f>IF(OR(I35=0,I35=""),"[td][size=85][b] [/b][/size][/td]",IF($O35="Bingo",CONCATENATE("[td][size=85][b][color=",Definicoes_Instrucoes!$B$1,"] 2678400[/color][/b][/size][/td]"),IF(I35=2678400,CONCATENATE("[td][size=85][b]","[color=",Definicoes_Instrucoes!$B$2,"] 2678400[/color][/b][/size][/td]"),CONCATENATE("[td][size=85][b][color=",Definicoes_Instrucoes!$B$3,"] ",IF(I35&lt;1000000," ",""),IF(I35&lt;100000," ",""),IF(I35&lt;10000," ",""),IF(I35&lt;1000," ",""),IF(I35&lt;100," ",""),IF(I35&lt;10," ",""),I35,"[/color][/b][/size][/td]"))))</f>
        <v>[td][size=85][b] [/b][/size][/td]</v>
      </c>
      <c r="Z35" s="11" t="str">
        <f>CONCATENATE("[td][size=85][b] ","[color=",IF($O35="Bingo",Definicoes_Instrucoes!$B$1,Definicoes_Instrucoes!$B$4),"](",IF($J35&lt;&gt;"",$J35,"0000-00-00"),")[/color]","[/b][/size][/td]")</f>
        <v>[td][size=85][b] [color=black](0000-00-00)[/color][/b][/size][/td]</v>
      </c>
      <c r="AA35" s="11" t="str">
        <f>IF($L35&lt;&gt;"",CONCATENATE("[td][size=85] ",IF($K35&lt;&gt;"",CONCATENATE("[url=",$K35,"]"),""),"[color=",IF($O35="Bingo",Definicoes_Instrucoes!$B$1,$M35),"][b]",$L35,"[/b][/color]",IF($K35&lt;&gt;"","[/url]",""),"[/size][/td][/tr]"),"[/tr]")</f>
        <v>[/tr]</v>
      </c>
      <c r="AB35" s="18" t="str">
        <f t="shared" si="3"/>
        <v/>
      </c>
    </row>
    <row r="36" spans="1:28" x14ac:dyDescent="0.15">
      <c r="A36" s="19"/>
      <c r="B36" s="19"/>
      <c r="C36" s="19"/>
      <c r="D36" s="19"/>
      <c r="E36" s="19"/>
      <c r="F36" s="19"/>
      <c r="G36" s="19"/>
      <c r="H36" s="19"/>
      <c r="I36" s="19"/>
      <c r="J36" s="41"/>
      <c r="K36" s="22"/>
      <c r="L36" s="21"/>
      <c r="M36" s="41"/>
      <c r="N36" s="14">
        <f t="shared" si="0"/>
        <v>33</v>
      </c>
      <c r="O36" s="14" t="str">
        <f t="shared" si="1"/>
        <v/>
      </c>
      <c r="P36" s="11" t="str">
        <f t="shared" si="2"/>
        <v>[tr][td][size=85][b][color=black]33.[/color][/b][/size][/td]</v>
      </c>
      <c r="Q36" s="11" t="str">
        <f>IF(OR(A36=0,A36=""),"[td][size=85][b] [/b][/size][/td]",IF($O36="Bingo",CONCATENATE("[td][size=85][b][color=",Definicoes_Instrucoes!$B$1,"] 366[/color][/b][/size][/td]"),IF(A36=366,CONCATENATE("[td][size=85][b][color=",Definicoes_Instrucoes!$B$2,"] 366[/color][/b][/size][/td] "),CONCATENATE("[td][size=85][b][color=",Definicoes_Instrucoes!$B$3,"] ",IF(A36&lt;100," ",""),IF(A36&lt;10," ",""),A36,"[/color][/b][/size][/td]"))))</f>
        <v>[td][size=85][b] [/b][/size][/td]</v>
      </c>
      <c r="R36" s="11" t="str">
        <f>IF(OR(B36=0,B36=""),"[td][size=85][b] [/b][/size][/td]",IF($O36="Bingo",CONCATENATE("[td][size=85][b][color=",Definicoes_Instrucoes!$B$1,"] 168[/color][/b][/size][/td]"),IF(B36=168,CONCATENATE("[td][size=85][b][color=",Definicoes_Instrucoes!$B$2,"] 168[/color][/b][/size][/td]"),CONCATENATE("[td][size=85][b][color=",Definicoes_Instrucoes!$B$3,"] ",IF(B36&lt;100," ",""),IF(B36&lt;10," ",""),B36,"[/color][/b][/size][/td]"))))</f>
        <v>[td][size=85][b] [/b][/size][/td]</v>
      </c>
      <c r="S36" s="11" t="str">
        <f>IF(OR(C36=0,C36=""),"[td][size=85][b] [/b][/size][/td]",IF($O36="Bingo",CONCATENATE("[td][size=85][b][color=",Definicoes_Instrucoes!$B$1,"] 744[/color][/b][/size][/td]"),IF(C36=744,CONCATENATE("[td][size=85][b][color=",Definicoes_Instrucoes!$B$2,"] 744[/color][/b][/size][/td]"),CONCATENATE("[td][size=85][b][color=",Definicoes_Instrucoes!$B$3,"] ",IF(C36&lt;100," ",""),IF(C36&lt;10," ",""),C36,"[/color][/b][/size][/td]"))))</f>
        <v>[td][size=85][b] [/b][/size][/td]</v>
      </c>
      <c r="T36" s="11" t="str">
        <f>IF(OR(D36=0,D36=""),"[td][size=85][b] [/b][/size][/td]",IF($O36="Bingo",CONCATENATE("[td][size=85][b][color=",Definicoes_Instrucoes!$B$1,"] 8784[/color][/b][/size][/td]"),IF(D36=8784,CONCATENATE("[td][size=85][b][color=",Definicoes_Instrucoes!$B$2,"] 8784[/color][/b][/size][/td]"),CONCATENATE("[td][size=85][b][color=",Definicoes_Instrucoes!$B$3,"] ",IF(D36&lt;1000," ",""),IF(D36&lt;100," ",""),IF(D36&lt;10," ",""),D36,"[/color][/b][/size][/td]"))))</f>
        <v>[td][size=85][b] [/b][/size][/td]</v>
      </c>
      <c r="U36" s="11" t="str">
        <f>IF(OR(E36=0,E36=""),"[td][size=85][b] [/b][/size][/td]",IF($O36="Bingo",CONCATENATE("[td][size=85][b][color=",Definicoes_Instrucoes!$B$1,"] 10080[/color][/b][/size][/td]"),IF(E36=10080,CONCATENATE("[td][size=85][b][color=",Definicoes_Instrucoes!$B$2,"] 10080[/color][/b][/size][/td]"),CONCATENATE("[td][size=85][b][color=",Definicoes_Instrucoes!$B$3,"] ",IF(E36&lt;10000," ",""),IF(E36&lt;1000," ",""),IF(E36&lt;100," ",""),IF(E36&lt;10," ",""),E36,"[/color][/b][/size][/td]"))))</f>
        <v>[td][size=85][b] [/b][/size][/td]</v>
      </c>
      <c r="V36" s="11" t="str">
        <f>IF(OR(F36=0,F36=""),"[td][size=85][b] [/b][/size][/td]",IF($O36="Bingo",CONCATENATE("[td][size=85][b][color=",Definicoes_Instrucoes!$B$1,"] 44640[/color][/b][/size][/td]"),IF(F36=44640,CONCATENATE("[td][size=85][b]","[color=",Definicoes_Instrucoes!$B$2,"] 44640[/color][/b][/size][/td]"),CONCATENATE("[td][size=85][b][color=",Definicoes_Instrucoes!$B$3,"] ",IF(F36&lt;10000," ",""),IF(F36&lt;1000," ",""),IF(F36&lt;100," ",""),IF(F36&lt;10," ",""),F36,"[/color][/b][/size][/td]"))))</f>
        <v>[td][size=85][b] [/b][/size][/td]</v>
      </c>
      <c r="W36" s="11" t="str">
        <f>IF(OR(G36=0,G36=""),"[td][size=85][b] [/b][/size][/td]",IF($O36="Bingo",CONCATENATE("[td][size=85][b][color=",Definicoes_Instrucoes!$B$1,"] 527040[/color][/b][/size][/td]"),IF(G36=527040,CONCATENATE("[td][size=85][b]","[color=",Definicoes_Instrucoes!$B$2,"] 527040[/color][/b][/size][/td]"),CONCATENATE("[td][size=85][b][color=",Definicoes_Instrucoes!$B$3,"] ",IF(G36&lt;100000," ",""),IF(G36&lt;10000," ",""),IF(G36&lt;1000," ",""),IF(G36&lt;100," ",""),IF(G36&lt;10," ",""),G36,"[/color][/b][/size][/td]"))))</f>
        <v>[td][size=85][b] [/b][/size][/td]</v>
      </c>
      <c r="X36" s="11" t="str">
        <f>IF(OR(H36=0,H36=""),"[td][size=85][b] [/b][/size][/td]",IF($O36="Bingo",CONCATENATE("[td][size=85][b][color=",Definicoes_Instrucoes!$B$1,"] 604800[/color][/b][/size][/td]"),IF(H36=604800,CONCATENATE("[td][size=85][b]","[color=",Definicoes_Instrucoes!$B$2,"] 604800[/color][/b][/size][/td]"),CONCATENATE("[td][size=85][b][color=",Definicoes_Instrucoes!$B$3,"] ",IF(H36&lt;100000," ",""),IF(H36&lt;10000," ",""),IF(H36&lt;1000," ",""),IF(H36&lt;100," ",""),IF(H36&lt;10," ",""),H36,"[/color][/b][/size][/td]"))))</f>
        <v>[td][size=85][b] [/b][/size][/td]</v>
      </c>
      <c r="Y36" s="11" t="str">
        <f>IF(OR(I36=0,I36=""),"[td][size=85][b] [/b][/size][/td]",IF($O36="Bingo",CONCATENATE("[td][size=85][b][color=",Definicoes_Instrucoes!$B$1,"] 2678400[/color][/b][/size][/td]"),IF(I36=2678400,CONCATENATE("[td][size=85][b]","[color=",Definicoes_Instrucoes!$B$2,"] 2678400[/color][/b][/size][/td]"),CONCATENATE("[td][size=85][b][color=",Definicoes_Instrucoes!$B$3,"] ",IF(I36&lt;1000000," ",""),IF(I36&lt;100000," ",""),IF(I36&lt;10000," ",""),IF(I36&lt;1000," ",""),IF(I36&lt;100," ",""),IF(I36&lt;10," ",""),I36,"[/color][/b][/size][/td]"))))</f>
        <v>[td][size=85][b] [/b][/size][/td]</v>
      </c>
      <c r="Z36" s="11" t="str">
        <f>CONCATENATE("[td][size=85][b] ","[color=",IF($O36="Bingo",Definicoes_Instrucoes!$B$1,Definicoes_Instrucoes!$B$4),"](",IF($J36&lt;&gt;"",$J36,"0000-00-00"),")[/color]","[/b][/size][/td]")</f>
        <v>[td][size=85][b] [color=black](0000-00-00)[/color][/b][/size][/td]</v>
      </c>
      <c r="AA36" s="11" t="str">
        <f>IF($L36&lt;&gt;"",CONCATENATE("[td][size=85] ",IF($K36&lt;&gt;"",CONCATENATE("[url=",$K36,"]"),""),"[color=",IF($O36="Bingo",Definicoes_Instrucoes!$B$1,$M36),"][b]",$L36,"[/b][/color]",IF($K36&lt;&gt;"","[/url]",""),"[/size][/td][/tr]"),"[/tr]")</f>
        <v>[/tr]</v>
      </c>
      <c r="AB36" s="18" t="str">
        <f t="shared" si="3"/>
        <v/>
      </c>
    </row>
    <row r="37" spans="1:28" x14ac:dyDescent="0.15">
      <c r="A37" s="19"/>
      <c r="B37" s="19"/>
      <c r="C37" s="19"/>
      <c r="D37" s="19"/>
      <c r="E37" s="19"/>
      <c r="F37" s="19"/>
      <c r="G37" s="19"/>
      <c r="H37" s="19"/>
      <c r="I37" s="19"/>
      <c r="J37" s="41"/>
      <c r="K37" s="22"/>
      <c r="L37" s="20"/>
      <c r="M37" s="41"/>
      <c r="N37" s="14">
        <f t="shared" si="0"/>
        <v>34</v>
      </c>
      <c r="O37" s="14" t="str">
        <f t="shared" si="1"/>
        <v/>
      </c>
      <c r="P37" s="11" t="str">
        <f t="shared" si="2"/>
        <v>[tr][td][size=85][b][color=black]34.[/color][/b][/size][/td]</v>
      </c>
      <c r="Q37" s="11" t="str">
        <f>IF(OR(A37=0,A37=""),"[td][size=85][b] [/b][/size][/td]",IF($O37="Bingo",CONCATENATE("[td][size=85][b][color=",Definicoes_Instrucoes!$B$1,"] 366[/color][/b][/size][/td]"),IF(A37=366,CONCATENATE("[td][size=85][b][color=",Definicoes_Instrucoes!$B$2,"] 366[/color][/b][/size][/td] "),CONCATENATE("[td][size=85][b][color=",Definicoes_Instrucoes!$B$3,"] ",IF(A37&lt;100," ",""),IF(A37&lt;10," ",""),A37,"[/color][/b][/size][/td]"))))</f>
        <v>[td][size=85][b] [/b][/size][/td]</v>
      </c>
      <c r="R37" s="11" t="str">
        <f>IF(OR(B37=0,B37=""),"[td][size=85][b] [/b][/size][/td]",IF($O37="Bingo",CONCATENATE("[td][size=85][b][color=",Definicoes_Instrucoes!$B$1,"] 168[/color][/b][/size][/td]"),IF(B37=168,CONCATENATE("[td][size=85][b][color=",Definicoes_Instrucoes!$B$2,"] 168[/color][/b][/size][/td]"),CONCATENATE("[td][size=85][b][color=",Definicoes_Instrucoes!$B$3,"] ",IF(B37&lt;100," ",""),IF(B37&lt;10," ",""),B37,"[/color][/b][/size][/td]"))))</f>
        <v>[td][size=85][b] [/b][/size][/td]</v>
      </c>
      <c r="S37" s="11" t="str">
        <f>IF(OR(C37=0,C37=""),"[td][size=85][b] [/b][/size][/td]",IF($O37="Bingo",CONCATENATE("[td][size=85][b][color=",Definicoes_Instrucoes!$B$1,"] 744[/color][/b][/size][/td]"),IF(C37=744,CONCATENATE("[td][size=85][b][color=",Definicoes_Instrucoes!$B$2,"] 744[/color][/b][/size][/td]"),CONCATENATE("[td][size=85][b][color=",Definicoes_Instrucoes!$B$3,"] ",IF(C37&lt;100," ",""),IF(C37&lt;10," ",""),C37,"[/color][/b][/size][/td]"))))</f>
        <v>[td][size=85][b] [/b][/size][/td]</v>
      </c>
      <c r="T37" s="11" t="str">
        <f>IF(OR(D37=0,D37=""),"[td][size=85][b] [/b][/size][/td]",IF($O37="Bingo",CONCATENATE("[td][size=85][b][color=",Definicoes_Instrucoes!$B$1,"] 8784[/color][/b][/size][/td]"),IF(D37=8784,CONCATENATE("[td][size=85][b][color=",Definicoes_Instrucoes!$B$2,"] 8784[/color][/b][/size][/td]"),CONCATENATE("[td][size=85][b][color=",Definicoes_Instrucoes!$B$3,"] ",IF(D37&lt;1000," ",""),IF(D37&lt;100," ",""),IF(D37&lt;10," ",""),D37,"[/color][/b][/size][/td]"))))</f>
        <v>[td][size=85][b] [/b][/size][/td]</v>
      </c>
      <c r="U37" s="11" t="str">
        <f>IF(OR(E37=0,E37=""),"[td][size=85][b] [/b][/size][/td]",IF($O37="Bingo",CONCATENATE("[td][size=85][b][color=",Definicoes_Instrucoes!$B$1,"] 10080[/color][/b][/size][/td]"),IF(E37=10080,CONCATENATE("[td][size=85][b][color=",Definicoes_Instrucoes!$B$2,"] 10080[/color][/b][/size][/td]"),CONCATENATE("[td][size=85][b][color=",Definicoes_Instrucoes!$B$3,"] ",IF(E37&lt;10000," ",""),IF(E37&lt;1000," ",""),IF(E37&lt;100," ",""),IF(E37&lt;10," ",""),E37,"[/color][/b][/size][/td]"))))</f>
        <v>[td][size=85][b] [/b][/size][/td]</v>
      </c>
      <c r="V37" s="11" t="str">
        <f>IF(OR(F37=0,F37=""),"[td][size=85][b] [/b][/size][/td]",IF($O37="Bingo",CONCATENATE("[td][size=85][b][color=",Definicoes_Instrucoes!$B$1,"] 44640[/color][/b][/size][/td]"),IF(F37=44640,CONCATENATE("[td][size=85][b]","[color=",Definicoes_Instrucoes!$B$2,"] 44640[/color][/b][/size][/td]"),CONCATENATE("[td][size=85][b][color=",Definicoes_Instrucoes!$B$3,"] ",IF(F37&lt;10000," ",""),IF(F37&lt;1000," ",""),IF(F37&lt;100," ",""),IF(F37&lt;10," ",""),F37,"[/color][/b][/size][/td]"))))</f>
        <v>[td][size=85][b] [/b][/size][/td]</v>
      </c>
      <c r="W37" s="11" t="str">
        <f>IF(OR(G37=0,G37=""),"[td][size=85][b] [/b][/size][/td]",IF($O37="Bingo",CONCATENATE("[td][size=85][b][color=",Definicoes_Instrucoes!$B$1,"] 527040[/color][/b][/size][/td]"),IF(G37=527040,CONCATENATE("[td][size=85][b]","[color=",Definicoes_Instrucoes!$B$2,"] 527040[/color][/b][/size][/td]"),CONCATENATE("[td][size=85][b][color=",Definicoes_Instrucoes!$B$3,"] ",IF(G37&lt;100000," ",""),IF(G37&lt;10000," ",""),IF(G37&lt;1000," ",""),IF(G37&lt;100," ",""),IF(G37&lt;10," ",""),G37,"[/color][/b][/size][/td]"))))</f>
        <v>[td][size=85][b] [/b][/size][/td]</v>
      </c>
      <c r="X37" s="11" t="str">
        <f>IF(OR(H37=0,H37=""),"[td][size=85][b] [/b][/size][/td]",IF($O37="Bingo",CONCATENATE("[td][size=85][b][color=",Definicoes_Instrucoes!$B$1,"] 604800[/color][/b][/size][/td]"),IF(H37=604800,CONCATENATE("[td][size=85][b]","[color=",Definicoes_Instrucoes!$B$2,"] 604800[/color][/b][/size][/td]"),CONCATENATE("[td][size=85][b][color=",Definicoes_Instrucoes!$B$3,"] ",IF(H37&lt;100000," ",""),IF(H37&lt;10000," ",""),IF(H37&lt;1000," ",""),IF(H37&lt;100," ",""),IF(H37&lt;10," ",""),H37,"[/color][/b][/size][/td]"))))</f>
        <v>[td][size=85][b] [/b][/size][/td]</v>
      </c>
      <c r="Y37" s="11" t="str">
        <f>IF(OR(I37=0,I37=""),"[td][size=85][b] [/b][/size][/td]",IF($O37="Bingo",CONCATENATE("[td][size=85][b][color=",Definicoes_Instrucoes!$B$1,"] 2678400[/color][/b][/size][/td]"),IF(I37=2678400,CONCATENATE("[td][size=85][b]","[color=",Definicoes_Instrucoes!$B$2,"] 2678400[/color][/b][/size][/td]"),CONCATENATE("[td][size=85][b][color=",Definicoes_Instrucoes!$B$3,"] ",IF(I37&lt;1000000," ",""),IF(I37&lt;100000," ",""),IF(I37&lt;10000," ",""),IF(I37&lt;1000," ",""),IF(I37&lt;100," ",""),IF(I37&lt;10," ",""),I37,"[/color][/b][/size][/td]"))))</f>
        <v>[td][size=85][b] [/b][/size][/td]</v>
      </c>
      <c r="Z37" s="11" t="str">
        <f>CONCATENATE("[td][size=85][b] ","[color=",IF($O37="Bingo",Definicoes_Instrucoes!$B$1,Definicoes_Instrucoes!$B$4),"](",IF($J37&lt;&gt;"",$J37,"0000-00-00"),")[/color]","[/b][/size][/td]")</f>
        <v>[td][size=85][b] [color=black](0000-00-00)[/color][/b][/size][/td]</v>
      </c>
      <c r="AA37" s="11" t="str">
        <f>IF($L37&lt;&gt;"",CONCATENATE("[td][size=85] ",IF($K37&lt;&gt;"",CONCATENATE("[url=",$K37,"]"),""),"[color=",IF($O37="Bingo",Definicoes_Instrucoes!$B$1,$M37),"][b]",$L37,"[/b][/color]",IF($K37&lt;&gt;"","[/url]",""),"[/size][/td][/tr]"),"[/tr]")</f>
        <v>[/tr]</v>
      </c>
      <c r="AB37" s="18" t="str">
        <f t="shared" si="3"/>
        <v/>
      </c>
    </row>
    <row r="38" spans="1:28" x14ac:dyDescent="0.15">
      <c r="A38" s="19"/>
      <c r="B38" s="19"/>
      <c r="C38" s="19"/>
      <c r="D38" s="19"/>
      <c r="E38" s="19"/>
      <c r="F38" s="19"/>
      <c r="G38" s="19"/>
      <c r="H38" s="19"/>
      <c r="I38" s="19"/>
      <c r="J38" s="41"/>
      <c r="K38" s="22"/>
      <c r="L38" s="21"/>
      <c r="M38" s="41"/>
      <c r="N38" s="14">
        <f t="shared" si="0"/>
        <v>35</v>
      </c>
      <c r="O38" s="14" t="str">
        <f t="shared" si="1"/>
        <v/>
      </c>
      <c r="P38" s="11" t="str">
        <f t="shared" si="2"/>
        <v>[tr][td][size=85][b][color=black]35.[/color][/b][/size][/td]</v>
      </c>
      <c r="Q38" s="11" t="str">
        <f>IF(OR(A38=0,A38=""),"[td][size=85][b] [/b][/size][/td]",IF($O38="Bingo",CONCATENATE("[td][size=85][b][color=",Definicoes_Instrucoes!$B$1,"] 366[/color][/b][/size][/td]"),IF(A38=366,CONCATENATE("[td][size=85][b][color=",Definicoes_Instrucoes!$B$2,"] 366[/color][/b][/size][/td] "),CONCATENATE("[td][size=85][b][color=",Definicoes_Instrucoes!$B$3,"] ",IF(A38&lt;100," ",""),IF(A38&lt;10," ",""),A38,"[/color][/b][/size][/td]"))))</f>
        <v>[td][size=85][b] [/b][/size][/td]</v>
      </c>
      <c r="R38" s="11" t="str">
        <f>IF(OR(B38=0,B38=""),"[td][size=85][b] [/b][/size][/td]",IF($O38="Bingo",CONCATENATE("[td][size=85][b][color=",Definicoes_Instrucoes!$B$1,"] 168[/color][/b][/size][/td]"),IF(B38=168,CONCATENATE("[td][size=85][b][color=",Definicoes_Instrucoes!$B$2,"] 168[/color][/b][/size][/td]"),CONCATENATE("[td][size=85][b][color=",Definicoes_Instrucoes!$B$3,"] ",IF(B38&lt;100," ",""),IF(B38&lt;10," ",""),B38,"[/color][/b][/size][/td]"))))</f>
        <v>[td][size=85][b] [/b][/size][/td]</v>
      </c>
      <c r="S38" s="11" t="str">
        <f>IF(OR(C38=0,C38=""),"[td][size=85][b] [/b][/size][/td]",IF($O38="Bingo",CONCATENATE("[td][size=85][b][color=",Definicoes_Instrucoes!$B$1,"] 744[/color][/b][/size][/td]"),IF(C38=744,CONCATENATE("[td][size=85][b][color=",Definicoes_Instrucoes!$B$2,"] 744[/color][/b][/size][/td]"),CONCATENATE("[td][size=85][b][color=",Definicoes_Instrucoes!$B$3,"] ",IF(C38&lt;100," ",""),IF(C38&lt;10," ",""),C38,"[/color][/b][/size][/td]"))))</f>
        <v>[td][size=85][b] [/b][/size][/td]</v>
      </c>
      <c r="T38" s="11" t="str">
        <f>IF(OR(D38=0,D38=""),"[td][size=85][b] [/b][/size][/td]",IF($O38="Bingo",CONCATENATE("[td][size=85][b][color=",Definicoes_Instrucoes!$B$1,"] 8784[/color][/b][/size][/td]"),IF(D38=8784,CONCATENATE("[td][size=85][b][color=",Definicoes_Instrucoes!$B$2,"] 8784[/color][/b][/size][/td]"),CONCATENATE("[td][size=85][b][color=",Definicoes_Instrucoes!$B$3,"] ",IF(D38&lt;1000," ",""),IF(D38&lt;100," ",""),IF(D38&lt;10," ",""),D38,"[/color][/b][/size][/td]"))))</f>
        <v>[td][size=85][b] [/b][/size][/td]</v>
      </c>
      <c r="U38" s="11" t="str">
        <f>IF(OR(E38=0,E38=""),"[td][size=85][b] [/b][/size][/td]",IF($O38="Bingo",CONCATENATE("[td][size=85][b][color=",Definicoes_Instrucoes!$B$1,"] 10080[/color][/b][/size][/td]"),IF(E38=10080,CONCATENATE("[td][size=85][b][color=",Definicoes_Instrucoes!$B$2,"] 10080[/color][/b][/size][/td]"),CONCATENATE("[td][size=85][b][color=",Definicoes_Instrucoes!$B$3,"] ",IF(E38&lt;10000," ",""),IF(E38&lt;1000," ",""),IF(E38&lt;100," ",""),IF(E38&lt;10," ",""),E38,"[/color][/b][/size][/td]"))))</f>
        <v>[td][size=85][b] [/b][/size][/td]</v>
      </c>
      <c r="V38" s="11" t="str">
        <f>IF(OR(F38=0,F38=""),"[td][size=85][b] [/b][/size][/td]",IF($O38="Bingo",CONCATENATE("[td][size=85][b][color=",Definicoes_Instrucoes!$B$1,"] 44640[/color][/b][/size][/td]"),IF(F38=44640,CONCATENATE("[td][size=85][b]","[color=",Definicoes_Instrucoes!$B$2,"] 44640[/color][/b][/size][/td]"),CONCATENATE("[td][size=85][b][color=",Definicoes_Instrucoes!$B$3,"] ",IF(F38&lt;10000," ",""),IF(F38&lt;1000," ",""),IF(F38&lt;100," ",""),IF(F38&lt;10," ",""),F38,"[/color][/b][/size][/td]"))))</f>
        <v>[td][size=85][b] [/b][/size][/td]</v>
      </c>
      <c r="W38" s="11" t="str">
        <f>IF(OR(G38=0,G38=""),"[td][size=85][b] [/b][/size][/td]",IF($O38="Bingo",CONCATENATE("[td][size=85][b][color=",Definicoes_Instrucoes!$B$1,"] 527040[/color][/b][/size][/td]"),IF(G38=527040,CONCATENATE("[td][size=85][b]","[color=",Definicoes_Instrucoes!$B$2,"] 527040[/color][/b][/size][/td]"),CONCATENATE("[td][size=85][b][color=",Definicoes_Instrucoes!$B$3,"] ",IF(G38&lt;100000," ",""),IF(G38&lt;10000," ",""),IF(G38&lt;1000," ",""),IF(G38&lt;100," ",""),IF(G38&lt;10," ",""),G38,"[/color][/b][/size][/td]"))))</f>
        <v>[td][size=85][b] [/b][/size][/td]</v>
      </c>
      <c r="X38" s="11" t="str">
        <f>IF(OR(H38=0,H38=""),"[td][size=85][b] [/b][/size][/td]",IF($O38="Bingo",CONCATENATE("[td][size=85][b][color=",Definicoes_Instrucoes!$B$1,"] 604800[/color][/b][/size][/td]"),IF(H38=604800,CONCATENATE("[td][size=85][b]","[color=",Definicoes_Instrucoes!$B$2,"] 604800[/color][/b][/size][/td]"),CONCATENATE("[td][size=85][b][color=",Definicoes_Instrucoes!$B$3,"] ",IF(H38&lt;100000," ",""),IF(H38&lt;10000," ",""),IF(H38&lt;1000," ",""),IF(H38&lt;100," ",""),IF(H38&lt;10," ",""),H38,"[/color][/b][/size][/td]"))))</f>
        <v>[td][size=85][b] [/b][/size][/td]</v>
      </c>
      <c r="Y38" s="11" t="str">
        <f>IF(OR(I38=0,I38=""),"[td][size=85][b] [/b][/size][/td]",IF($O38="Bingo",CONCATENATE("[td][size=85][b][color=",Definicoes_Instrucoes!$B$1,"] 2678400[/color][/b][/size][/td]"),IF(I38=2678400,CONCATENATE("[td][size=85][b]","[color=",Definicoes_Instrucoes!$B$2,"] 2678400[/color][/b][/size][/td]"),CONCATENATE("[td][size=85][b][color=",Definicoes_Instrucoes!$B$3,"] ",IF(I38&lt;1000000," ",""),IF(I38&lt;100000," ",""),IF(I38&lt;10000," ",""),IF(I38&lt;1000," ",""),IF(I38&lt;100," ",""),IF(I38&lt;10," ",""),I38,"[/color][/b][/size][/td]"))))</f>
        <v>[td][size=85][b] [/b][/size][/td]</v>
      </c>
      <c r="Z38" s="11" t="str">
        <f>CONCATENATE("[td][size=85][b] ","[color=",IF($O38="Bingo",Definicoes_Instrucoes!$B$1,Definicoes_Instrucoes!$B$4),"](",IF($J38&lt;&gt;"",$J38,"0000-00-00"),")[/color]","[/b][/size][/td]")</f>
        <v>[td][size=85][b] [color=black](0000-00-00)[/color][/b][/size][/td]</v>
      </c>
      <c r="AA38" s="11" t="str">
        <f>IF($L38&lt;&gt;"",CONCATENATE("[td][size=85] ",IF($K38&lt;&gt;"",CONCATENATE("[url=",$K38,"]"),""),"[color=",IF($O38="Bingo",Definicoes_Instrucoes!$B$1,$M38),"][b]",$L38,"[/b][/color]",IF($K38&lt;&gt;"","[/url]",""),"[/size][/td][/tr]"),"[/tr]")</f>
        <v>[/tr]</v>
      </c>
      <c r="AB38" s="18" t="str">
        <f t="shared" si="3"/>
        <v/>
      </c>
    </row>
    <row r="39" spans="1:28" x14ac:dyDescent="0.15">
      <c r="A39" s="19"/>
      <c r="B39" s="19"/>
      <c r="C39" s="19"/>
      <c r="D39" s="19"/>
      <c r="E39" s="19"/>
      <c r="F39" s="19"/>
      <c r="G39" s="19"/>
      <c r="H39" s="19"/>
      <c r="I39" s="19"/>
      <c r="J39" s="41"/>
      <c r="K39" s="22"/>
      <c r="L39" s="21"/>
      <c r="M39" s="41"/>
      <c r="N39" s="14">
        <f t="shared" si="0"/>
        <v>36</v>
      </c>
      <c r="O39" s="14" t="str">
        <f t="shared" si="1"/>
        <v/>
      </c>
      <c r="P39" s="11" t="str">
        <f t="shared" si="2"/>
        <v>[tr][td][size=85][b][color=black]36.[/color][/b][/size][/td]</v>
      </c>
      <c r="Q39" s="11" t="str">
        <f>IF(OR(A39=0,A39=""),"[td][size=85][b] [/b][/size][/td]",IF($O39="Bingo",CONCATENATE("[td][size=85][b][color=",Definicoes_Instrucoes!$B$1,"] 366[/color][/b][/size][/td]"),IF(A39=366,CONCATENATE("[td][size=85][b][color=",Definicoes_Instrucoes!$B$2,"] 366[/color][/b][/size][/td] "),CONCATENATE("[td][size=85][b][color=",Definicoes_Instrucoes!$B$3,"] ",IF(A39&lt;100," ",""),IF(A39&lt;10," ",""),A39,"[/color][/b][/size][/td]"))))</f>
        <v>[td][size=85][b] [/b][/size][/td]</v>
      </c>
      <c r="R39" s="11" t="str">
        <f>IF(OR(B39=0,B39=""),"[td][size=85][b] [/b][/size][/td]",IF($O39="Bingo",CONCATENATE("[td][size=85][b][color=",Definicoes_Instrucoes!$B$1,"] 168[/color][/b][/size][/td]"),IF(B39=168,CONCATENATE("[td][size=85][b][color=",Definicoes_Instrucoes!$B$2,"] 168[/color][/b][/size][/td]"),CONCATENATE("[td][size=85][b][color=",Definicoes_Instrucoes!$B$3,"] ",IF(B39&lt;100," ",""),IF(B39&lt;10," ",""),B39,"[/color][/b][/size][/td]"))))</f>
        <v>[td][size=85][b] [/b][/size][/td]</v>
      </c>
      <c r="S39" s="11" t="str">
        <f>IF(OR(C39=0,C39=""),"[td][size=85][b] [/b][/size][/td]",IF($O39="Bingo",CONCATENATE("[td][size=85][b][color=",Definicoes_Instrucoes!$B$1,"] 744[/color][/b][/size][/td]"),IF(C39=744,CONCATENATE("[td][size=85][b][color=",Definicoes_Instrucoes!$B$2,"] 744[/color][/b][/size][/td]"),CONCATENATE("[td][size=85][b][color=",Definicoes_Instrucoes!$B$3,"] ",IF(C39&lt;100," ",""),IF(C39&lt;10," ",""),C39,"[/color][/b][/size][/td]"))))</f>
        <v>[td][size=85][b] [/b][/size][/td]</v>
      </c>
      <c r="T39" s="11" t="str">
        <f>IF(OR(D39=0,D39=""),"[td][size=85][b] [/b][/size][/td]",IF($O39="Bingo",CONCATENATE("[td][size=85][b][color=",Definicoes_Instrucoes!$B$1,"] 8784[/color][/b][/size][/td]"),IF(D39=8784,CONCATENATE("[td][size=85][b][color=",Definicoes_Instrucoes!$B$2,"] 8784[/color][/b][/size][/td]"),CONCATENATE("[td][size=85][b][color=",Definicoes_Instrucoes!$B$3,"] ",IF(D39&lt;1000," ",""),IF(D39&lt;100," ",""),IF(D39&lt;10," ",""),D39,"[/color][/b][/size][/td]"))))</f>
        <v>[td][size=85][b] [/b][/size][/td]</v>
      </c>
      <c r="U39" s="11" t="str">
        <f>IF(OR(E39=0,E39=""),"[td][size=85][b] [/b][/size][/td]",IF($O39="Bingo",CONCATENATE("[td][size=85][b][color=",Definicoes_Instrucoes!$B$1,"] 10080[/color][/b][/size][/td]"),IF(E39=10080,CONCATENATE("[td][size=85][b][color=",Definicoes_Instrucoes!$B$2,"] 10080[/color][/b][/size][/td]"),CONCATENATE("[td][size=85][b][color=",Definicoes_Instrucoes!$B$3,"] ",IF(E39&lt;10000," ",""),IF(E39&lt;1000," ",""),IF(E39&lt;100," ",""),IF(E39&lt;10," ",""),E39,"[/color][/b][/size][/td]"))))</f>
        <v>[td][size=85][b] [/b][/size][/td]</v>
      </c>
      <c r="V39" s="11" t="str">
        <f>IF(OR(F39=0,F39=""),"[td][size=85][b] [/b][/size][/td]",IF($O39="Bingo",CONCATENATE("[td][size=85][b][color=",Definicoes_Instrucoes!$B$1,"] 44640[/color][/b][/size][/td]"),IF(F39=44640,CONCATENATE("[td][size=85][b]","[color=",Definicoes_Instrucoes!$B$2,"] 44640[/color][/b][/size][/td]"),CONCATENATE("[td][size=85][b][color=",Definicoes_Instrucoes!$B$3,"] ",IF(F39&lt;10000," ",""),IF(F39&lt;1000," ",""),IF(F39&lt;100," ",""),IF(F39&lt;10," ",""),F39,"[/color][/b][/size][/td]"))))</f>
        <v>[td][size=85][b] [/b][/size][/td]</v>
      </c>
      <c r="W39" s="11" t="str">
        <f>IF(OR(G39=0,G39=""),"[td][size=85][b] [/b][/size][/td]",IF($O39="Bingo",CONCATENATE("[td][size=85][b][color=",Definicoes_Instrucoes!$B$1,"] 527040[/color][/b][/size][/td]"),IF(G39=527040,CONCATENATE("[td][size=85][b]","[color=",Definicoes_Instrucoes!$B$2,"] 527040[/color][/b][/size][/td]"),CONCATENATE("[td][size=85][b][color=",Definicoes_Instrucoes!$B$3,"] ",IF(G39&lt;100000," ",""),IF(G39&lt;10000," ",""),IF(G39&lt;1000," ",""),IF(G39&lt;100," ",""),IF(G39&lt;10," ",""),G39,"[/color][/b][/size][/td]"))))</f>
        <v>[td][size=85][b] [/b][/size][/td]</v>
      </c>
      <c r="X39" s="11" t="str">
        <f>IF(OR(H39=0,H39=""),"[td][size=85][b] [/b][/size][/td]",IF($O39="Bingo",CONCATENATE("[td][size=85][b][color=",Definicoes_Instrucoes!$B$1,"] 604800[/color][/b][/size][/td]"),IF(H39=604800,CONCATENATE("[td][size=85][b]","[color=",Definicoes_Instrucoes!$B$2,"] 604800[/color][/b][/size][/td]"),CONCATENATE("[td][size=85][b][color=",Definicoes_Instrucoes!$B$3,"] ",IF(H39&lt;100000," ",""),IF(H39&lt;10000," ",""),IF(H39&lt;1000," ",""),IF(H39&lt;100," ",""),IF(H39&lt;10," ",""),H39,"[/color][/b][/size][/td]"))))</f>
        <v>[td][size=85][b] [/b][/size][/td]</v>
      </c>
      <c r="Y39" s="11" t="str">
        <f>IF(OR(I39=0,I39=""),"[td][size=85][b] [/b][/size][/td]",IF($O39="Bingo",CONCATENATE("[td][size=85][b][color=",Definicoes_Instrucoes!$B$1,"] 2678400[/color][/b][/size][/td]"),IF(I39=2678400,CONCATENATE("[td][size=85][b]","[color=",Definicoes_Instrucoes!$B$2,"] 2678400[/color][/b][/size][/td]"),CONCATENATE("[td][size=85][b][color=",Definicoes_Instrucoes!$B$3,"] ",IF(I39&lt;1000000," ",""),IF(I39&lt;100000," ",""),IF(I39&lt;10000," ",""),IF(I39&lt;1000," ",""),IF(I39&lt;100," ",""),IF(I39&lt;10," ",""),I39,"[/color][/b][/size][/td]"))))</f>
        <v>[td][size=85][b] [/b][/size][/td]</v>
      </c>
      <c r="Z39" s="11" t="str">
        <f>CONCATENATE("[td][size=85][b] ","[color=",IF($O39="Bingo",Definicoes_Instrucoes!$B$1,Definicoes_Instrucoes!$B$4),"](",IF($J39&lt;&gt;"",$J39,"0000-00-00"),")[/color]","[/b][/size][/td]")</f>
        <v>[td][size=85][b] [color=black](0000-00-00)[/color][/b][/size][/td]</v>
      </c>
      <c r="AA39" s="11" t="str">
        <f>IF($L39&lt;&gt;"",CONCATENATE("[td][size=85] ",IF($K39&lt;&gt;"",CONCATENATE("[url=",$K39,"]"),""),"[color=",IF($O39="Bingo",Definicoes_Instrucoes!$B$1,$M39),"][b]",$L39,"[/b][/color]",IF($K39&lt;&gt;"","[/url]",""),"[/size][/td][/tr]"),"[/tr]")</f>
        <v>[/tr]</v>
      </c>
      <c r="AB39" s="18" t="str">
        <f t="shared" si="3"/>
        <v/>
      </c>
    </row>
    <row r="40" spans="1:28" x14ac:dyDescent="0.15">
      <c r="A40" s="19"/>
      <c r="B40" s="19"/>
      <c r="C40" s="19"/>
      <c r="D40" s="19"/>
      <c r="E40" s="19"/>
      <c r="F40" s="19"/>
      <c r="G40" s="19"/>
      <c r="H40" s="19"/>
      <c r="I40" s="19"/>
      <c r="J40" s="41"/>
      <c r="K40" s="22"/>
      <c r="L40" s="21"/>
      <c r="M40" s="41"/>
      <c r="N40" s="14">
        <f t="shared" si="0"/>
        <v>37</v>
      </c>
      <c r="O40" s="14" t="str">
        <f t="shared" si="1"/>
        <v/>
      </c>
      <c r="P40" s="11" t="str">
        <f t="shared" si="2"/>
        <v>[tr][td][size=85][b][color=black]37.[/color][/b][/size][/td]</v>
      </c>
      <c r="Q40" s="11" t="str">
        <f>IF(OR(A40=0,A40=""),"[td][size=85][b] [/b][/size][/td]",IF($O40="Bingo",CONCATENATE("[td][size=85][b][color=",Definicoes_Instrucoes!$B$1,"] 366[/color][/b][/size][/td]"),IF(A40=366,CONCATENATE("[td][size=85][b][color=",Definicoes_Instrucoes!$B$2,"] 366[/color][/b][/size][/td] "),CONCATENATE("[td][size=85][b][color=",Definicoes_Instrucoes!$B$3,"] ",IF(A40&lt;100," ",""),IF(A40&lt;10," ",""),A40,"[/color][/b][/size][/td]"))))</f>
        <v>[td][size=85][b] [/b][/size][/td]</v>
      </c>
      <c r="R40" s="11" t="str">
        <f>IF(OR(B40=0,B40=""),"[td][size=85][b] [/b][/size][/td]",IF($O40="Bingo",CONCATENATE("[td][size=85][b][color=",Definicoes_Instrucoes!$B$1,"] 168[/color][/b][/size][/td]"),IF(B40=168,CONCATENATE("[td][size=85][b][color=",Definicoes_Instrucoes!$B$2,"] 168[/color][/b][/size][/td]"),CONCATENATE("[td][size=85][b][color=",Definicoes_Instrucoes!$B$3,"] ",IF(B40&lt;100," ",""),IF(B40&lt;10," ",""),B40,"[/color][/b][/size][/td]"))))</f>
        <v>[td][size=85][b] [/b][/size][/td]</v>
      </c>
      <c r="S40" s="11" t="str">
        <f>IF(OR(C40=0,C40=""),"[td][size=85][b] [/b][/size][/td]",IF($O40="Bingo",CONCATENATE("[td][size=85][b][color=",Definicoes_Instrucoes!$B$1,"] 744[/color][/b][/size][/td]"),IF(C40=744,CONCATENATE("[td][size=85][b][color=",Definicoes_Instrucoes!$B$2,"] 744[/color][/b][/size][/td]"),CONCATENATE("[td][size=85][b][color=",Definicoes_Instrucoes!$B$3,"] ",IF(C40&lt;100," ",""),IF(C40&lt;10," ",""),C40,"[/color][/b][/size][/td]"))))</f>
        <v>[td][size=85][b] [/b][/size][/td]</v>
      </c>
      <c r="T40" s="11" t="str">
        <f>IF(OR(D40=0,D40=""),"[td][size=85][b] [/b][/size][/td]",IF($O40="Bingo",CONCATENATE("[td][size=85][b][color=",Definicoes_Instrucoes!$B$1,"] 8784[/color][/b][/size][/td]"),IF(D40=8784,CONCATENATE("[td][size=85][b][color=",Definicoes_Instrucoes!$B$2,"] 8784[/color][/b][/size][/td]"),CONCATENATE("[td][size=85][b][color=",Definicoes_Instrucoes!$B$3,"] ",IF(D40&lt;1000," ",""),IF(D40&lt;100," ",""),IF(D40&lt;10," ",""),D40,"[/color][/b][/size][/td]"))))</f>
        <v>[td][size=85][b] [/b][/size][/td]</v>
      </c>
      <c r="U40" s="11" t="str">
        <f>IF(OR(E40=0,E40=""),"[td][size=85][b] [/b][/size][/td]",IF($O40="Bingo",CONCATENATE("[td][size=85][b][color=",Definicoes_Instrucoes!$B$1,"] 10080[/color][/b][/size][/td]"),IF(E40=10080,CONCATENATE("[td][size=85][b][color=",Definicoes_Instrucoes!$B$2,"] 10080[/color][/b][/size][/td]"),CONCATENATE("[td][size=85][b][color=",Definicoes_Instrucoes!$B$3,"] ",IF(E40&lt;10000," ",""),IF(E40&lt;1000," ",""),IF(E40&lt;100," ",""),IF(E40&lt;10," ",""),E40,"[/color][/b][/size][/td]"))))</f>
        <v>[td][size=85][b] [/b][/size][/td]</v>
      </c>
      <c r="V40" s="11" t="str">
        <f>IF(OR(F40=0,F40=""),"[td][size=85][b] [/b][/size][/td]",IF($O40="Bingo",CONCATENATE("[td][size=85][b][color=",Definicoes_Instrucoes!$B$1,"] 44640[/color][/b][/size][/td]"),IF(F40=44640,CONCATENATE("[td][size=85][b]","[color=",Definicoes_Instrucoes!$B$2,"] 44640[/color][/b][/size][/td]"),CONCATENATE("[td][size=85][b][color=",Definicoes_Instrucoes!$B$3,"] ",IF(F40&lt;10000," ",""),IF(F40&lt;1000," ",""),IF(F40&lt;100," ",""),IF(F40&lt;10," ",""),F40,"[/color][/b][/size][/td]"))))</f>
        <v>[td][size=85][b] [/b][/size][/td]</v>
      </c>
      <c r="W40" s="11" t="str">
        <f>IF(OR(G40=0,G40=""),"[td][size=85][b] [/b][/size][/td]",IF($O40="Bingo",CONCATENATE("[td][size=85][b][color=",Definicoes_Instrucoes!$B$1,"] 527040[/color][/b][/size][/td]"),IF(G40=527040,CONCATENATE("[td][size=85][b]","[color=",Definicoes_Instrucoes!$B$2,"] 527040[/color][/b][/size][/td]"),CONCATENATE("[td][size=85][b][color=",Definicoes_Instrucoes!$B$3,"] ",IF(G40&lt;100000," ",""),IF(G40&lt;10000," ",""),IF(G40&lt;1000," ",""),IF(G40&lt;100," ",""),IF(G40&lt;10," ",""),G40,"[/color][/b][/size][/td]"))))</f>
        <v>[td][size=85][b] [/b][/size][/td]</v>
      </c>
      <c r="X40" s="11" t="str">
        <f>IF(OR(H40=0,H40=""),"[td][size=85][b] [/b][/size][/td]",IF($O40="Bingo",CONCATENATE("[td][size=85][b][color=",Definicoes_Instrucoes!$B$1,"] 604800[/color][/b][/size][/td]"),IF(H40=604800,CONCATENATE("[td][size=85][b]","[color=",Definicoes_Instrucoes!$B$2,"] 604800[/color][/b][/size][/td]"),CONCATENATE("[td][size=85][b][color=",Definicoes_Instrucoes!$B$3,"] ",IF(H40&lt;100000," ",""),IF(H40&lt;10000," ",""),IF(H40&lt;1000," ",""),IF(H40&lt;100," ",""),IF(H40&lt;10," ",""),H40,"[/color][/b][/size][/td]"))))</f>
        <v>[td][size=85][b] [/b][/size][/td]</v>
      </c>
      <c r="Y40" s="11" t="str">
        <f>IF(OR(I40=0,I40=""),"[td][size=85][b] [/b][/size][/td]",IF($O40="Bingo",CONCATENATE("[td][size=85][b][color=",Definicoes_Instrucoes!$B$1,"] 2678400[/color][/b][/size][/td]"),IF(I40=2678400,CONCATENATE("[td][size=85][b]","[color=",Definicoes_Instrucoes!$B$2,"] 2678400[/color][/b][/size][/td]"),CONCATENATE("[td][size=85][b][color=",Definicoes_Instrucoes!$B$3,"] ",IF(I40&lt;1000000," ",""),IF(I40&lt;100000," ",""),IF(I40&lt;10000," ",""),IF(I40&lt;1000," ",""),IF(I40&lt;100," ",""),IF(I40&lt;10," ",""),I40,"[/color][/b][/size][/td]"))))</f>
        <v>[td][size=85][b] [/b][/size][/td]</v>
      </c>
      <c r="Z40" s="11" t="str">
        <f>CONCATENATE("[td][size=85][b] ","[color=",IF($O40="Bingo",Definicoes_Instrucoes!$B$1,Definicoes_Instrucoes!$B$4),"](",IF($J40&lt;&gt;"",$J40,"0000-00-00"),")[/color]","[/b][/size][/td]")</f>
        <v>[td][size=85][b] [color=black](0000-00-00)[/color][/b][/size][/td]</v>
      </c>
      <c r="AA40" s="11" t="str">
        <f>IF($L40&lt;&gt;"",CONCATENATE("[td][size=85] ",IF($K40&lt;&gt;"",CONCATENATE("[url=",$K40,"]"),""),"[color=",IF($O40="Bingo",Definicoes_Instrucoes!$B$1,$M40),"][b]",$L40,"[/b][/color]",IF($K40&lt;&gt;"","[/url]",""),"[/size][/td][/tr]"),"[/tr]")</f>
        <v>[/tr]</v>
      </c>
      <c r="AB40" s="18" t="str">
        <f t="shared" si="3"/>
        <v/>
      </c>
    </row>
    <row r="41" spans="1:28" x14ac:dyDescent="0.15">
      <c r="A41" s="19"/>
      <c r="B41" s="19"/>
      <c r="C41" s="19"/>
      <c r="D41" s="19"/>
      <c r="E41" s="19"/>
      <c r="F41" s="19"/>
      <c r="G41" s="19"/>
      <c r="H41" s="19"/>
      <c r="I41" s="19"/>
      <c r="J41" s="41"/>
      <c r="K41" s="22"/>
      <c r="L41" s="21"/>
      <c r="M41" s="41"/>
      <c r="N41" s="14">
        <f t="shared" si="0"/>
        <v>38</v>
      </c>
      <c r="O41" s="14" t="str">
        <f t="shared" si="1"/>
        <v/>
      </c>
      <c r="P41" s="11" t="str">
        <f t="shared" si="2"/>
        <v>[tr][td][size=85][b][color=black]38.[/color][/b][/size][/td]</v>
      </c>
      <c r="Q41" s="11" t="str">
        <f>IF(OR(A41=0,A41=""),"[td][size=85][b] [/b][/size][/td]",IF($O41="Bingo",CONCATENATE("[td][size=85][b][color=",Definicoes_Instrucoes!$B$1,"] 366[/color][/b][/size][/td]"),IF(A41=366,CONCATENATE("[td][size=85][b][color=",Definicoes_Instrucoes!$B$2,"] 366[/color][/b][/size][/td] "),CONCATENATE("[td][size=85][b][color=",Definicoes_Instrucoes!$B$3,"] ",IF(A41&lt;100," ",""),IF(A41&lt;10," ",""),A41,"[/color][/b][/size][/td]"))))</f>
        <v>[td][size=85][b] [/b][/size][/td]</v>
      </c>
      <c r="R41" s="11" t="str">
        <f>IF(OR(B41=0,B41=""),"[td][size=85][b] [/b][/size][/td]",IF($O41="Bingo",CONCATENATE("[td][size=85][b][color=",Definicoes_Instrucoes!$B$1,"] 168[/color][/b][/size][/td]"),IF(B41=168,CONCATENATE("[td][size=85][b][color=",Definicoes_Instrucoes!$B$2,"] 168[/color][/b][/size][/td]"),CONCATENATE("[td][size=85][b][color=",Definicoes_Instrucoes!$B$3,"] ",IF(B41&lt;100," ",""),IF(B41&lt;10," ",""),B41,"[/color][/b][/size][/td]"))))</f>
        <v>[td][size=85][b] [/b][/size][/td]</v>
      </c>
      <c r="S41" s="11" t="str">
        <f>IF(OR(C41=0,C41=""),"[td][size=85][b] [/b][/size][/td]",IF($O41="Bingo",CONCATENATE("[td][size=85][b][color=",Definicoes_Instrucoes!$B$1,"] 744[/color][/b][/size][/td]"),IF(C41=744,CONCATENATE("[td][size=85][b][color=",Definicoes_Instrucoes!$B$2,"] 744[/color][/b][/size][/td]"),CONCATENATE("[td][size=85][b][color=",Definicoes_Instrucoes!$B$3,"] ",IF(C41&lt;100," ",""),IF(C41&lt;10," ",""),C41,"[/color][/b][/size][/td]"))))</f>
        <v>[td][size=85][b] [/b][/size][/td]</v>
      </c>
      <c r="T41" s="11" t="str">
        <f>IF(OR(D41=0,D41=""),"[td][size=85][b] [/b][/size][/td]",IF($O41="Bingo",CONCATENATE("[td][size=85][b][color=",Definicoes_Instrucoes!$B$1,"] 8784[/color][/b][/size][/td]"),IF(D41=8784,CONCATENATE("[td][size=85][b][color=",Definicoes_Instrucoes!$B$2,"] 8784[/color][/b][/size][/td]"),CONCATENATE("[td][size=85][b][color=",Definicoes_Instrucoes!$B$3,"] ",IF(D41&lt;1000," ",""),IF(D41&lt;100," ",""),IF(D41&lt;10," ",""),D41,"[/color][/b][/size][/td]"))))</f>
        <v>[td][size=85][b] [/b][/size][/td]</v>
      </c>
      <c r="U41" s="11" t="str">
        <f>IF(OR(E41=0,E41=""),"[td][size=85][b] [/b][/size][/td]",IF($O41="Bingo",CONCATENATE("[td][size=85][b][color=",Definicoes_Instrucoes!$B$1,"] 10080[/color][/b][/size][/td]"),IF(E41=10080,CONCATENATE("[td][size=85][b][color=",Definicoes_Instrucoes!$B$2,"] 10080[/color][/b][/size][/td]"),CONCATENATE("[td][size=85][b][color=",Definicoes_Instrucoes!$B$3,"] ",IF(E41&lt;10000," ",""),IF(E41&lt;1000," ",""),IF(E41&lt;100," ",""),IF(E41&lt;10," ",""),E41,"[/color][/b][/size][/td]"))))</f>
        <v>[td][size=85][b] [/b][/size][/td]</v>
      </c>
      <c r="V41" s="11" t="str">
        <f>IF(OR(F41=0,F41=""),"[td][size=85][b] [/b][/size][/td]",IF($O41="Bingo",CONCATENATE("[td][size=85][b][color=",Definicoes_Instrucoes!$B$1,"] 44640[/color][/b][/size][/td]"),IF(F41=44640,CONCATENATE("[td][size=85][b]","[color=",Definicoes_Instrucoes!$B$2,"] 44640[/color][/b][/size][/td]"),CONCATENATE("[td][size=85][b][color=",Definicoes_Instrucoes!$B$3,"] ",IF(F41&lt;10000," ",""),IF(F41&lt;1000," ",""),IF(F41&lt;100," ",""),IF(F41&lt;10," ",""),F41,"[/color][/b][/size][/td]"))))</f>
        <v>[td][size=85][b] [/b][/size][/td]</v>
      </c>
      <c r="W41" s="11" t="str">
        <f>IF(OR(G41=0,G41=""),"[td][size=85][b] [/b][/size][/td]",IF($O41="Bingo",CONCATENATE("[td][size=85][b][color=",Definicoes_Instrucoes!$B$1,"] 527040[/color][/b][/size][/td]"),IF(G41=527040,CONCATENATE("[td][size=85][b]","[color=",Definicoes_Instrucoes!$B$2,"] 527040[/color][/b][/size][/td]"),CONCATENATE("[td][size=85][b][color=",Definicoes_Instrucoes!$B$3,"] ",IF(G41&lt;100000," ",""),IF(G41&lt;10000," ",""),IF(G41&lt;1000," ",""),IF(G41&lt;100," ",""),IF(G41&lt;10," ",""),G41,"[/color][/b][/size][/td]"))))</f>
        <v>[td][size=85][b] [/b][/size][/td]</v>
      </c>
      <c r="X41" s="11" t="str">
        <f>IF(OR(H41=0,H41=""),"[td][size=85][b] [/b][/size][/td]",IF($O41="Bingo",CONCATENATE("[td][size=85][b][color=",Definicoes_Instrucoes!$B$1,"] 604800[/color][/b][/size][/td]"),IF(H41=604800,CONCATENATE("[td][size=85][b]","[color=",Definicoes_Instrucoes!$B$2,"] 604800[/color][/b][/size][/td]"),CONCATENATE("[td][size=85][b][color=",Definicoes_Instrucoes!$B$3,"] ",IF(H41&lt;100000," ",""),IF(H41&lt;10000," ",""),IF(H41&lt;1000," ",""),IF(H41&lt;100," ",""),IF(H41&lt;10," ",""),H41,"[/color][/b][/size][/td]"))))</f>
        <v>[td][size=85][b] [/b][/size][/td]</v>
      </c>
      <c r="Y41" s="11" t="str">
        <f>IF(OR(I41=0,I41=""),"[td][size=85][b] [/b][/size][/td]",IF($O41="Bingo",CONCATENATE("[td][size=85][b][color=",Definicoes_Instrucoes!$B$1,"] 2678400[/color][/b][/size][/td]"),IF(I41=2678400,CONCATENATE("[td][size=85][b]","[color=",Definicoes_Instrucoes!$B$2,"] 2678400[/color][/b][/size][/td]"),CONCATENATE("[td][size=85][b][color=",Definicoes_Instrucoes!$B$3,"] ",IF(I41&lt;1000000," ",""),IF(I41&lt;100000," ",""),IF(I41&lt;10000," ",""),IF(I41&lt;1000," ",""),IF(I41&lt;100," ",""),IF(I41&lt;10," ",""),I41,"[/color][/b][/size][/td]"))))</f>
        <v>[td][size=85][b] [/b][/size][/td]</v>
      </c>
      <c r="Z41" s="11" t="str">
        <f>CONCATENATE("[td][size=85][b] ","[color=",IF($O41="Bingo",Definicoes_Instrucoes!$B$1,Definicoes_Instrucoes!$B$4),"](",IF($J41&lt;&gt;"",$J41,"0000-00-00"),")[/color]","[/b][/size][/td]")</f>
        <v>[td][size=85][b] [color=black](0000-00-00)[/color][/b][/size][/td]</v>
      </c>
      <c r="AA41" s="11" t="str">
        <f>IF($L41&lt;&gt;"",CONCATENATE("[td][size=85] ",IF($K41&lt;&gt;"",CONCATENATE("[url=",$K41,"]"),""),"[color=",IF($O41="Bingo",Definicoes_Instrucoes!$B$1,$M41),"][b]",$L41,"[/b][/color]",IF($K41&lt;&gt;"","[/url]",""),"[/size][/td][/tr]"),"[/tr]")</f>
        <v>[/tr]</v>
      </c>
      <c r="AB41" s="18" t="str">
        <f t="shared" si="3"/>
        <v/>
      </c>
    </row>
    <row r="42" spans="1:28" x14ac:dyDescent="0.15">
      <c r="A42" s="19"/>
      <c r="B42" s="19"/>
      <c r="C42" s="19"/>
      <c r="D42" s="19"/>
      <c r="E42" s="19"/>
      <c r="F42" s="19"/>
      <c r="G42" s="19"/>
      <c r="H42" s="19"/>
      <c r="I42" s="19"/>
      <c r="J42" s="41"/>
      <c r="K42" s="22"/>
      <c r="L42" s="21"/>
      <c r="M42" s="41"/>
      <c r="N42" s="14">
        <f t="shared" si="0"/>
        <v>39</v>
      </c>
      <c r="O42" s="14" t="str">
        <f t="shared" si="1"/>
        <v/>
      </c>
      <c r="P42" s="11" t="str">
        <f t="shared" si="2"/>
        <v>[tr][td][size=85][b][color=black]39.[/color][/b][/size][/td]</v>
      </c>
      <c r="Q42" s="11" t="str">
        <f>IF(OR(A42=0,A42=""),"[td][size=85][b] [/b][/size][/td]",IF($O42="Bingo",CONCATENATE("[td][size=85][b][color=",Definicoes_Instrucoes!$B$1,"] 366[/color][/b][/size][/td]"),IF(A42=366,CONCATENATE("[td][size=85][b][color=",Definicoes_Instrucoes!$B$2,"] 366[/color][/b][/size][/td] "),CONCATENATE("[td][size=85][b][color=",Definicoes_Instrucoes!$B$3,"] ",IF(A42&lt;100," ",""),IF(A42&lt;10," ",""),A42,"[/color][/b][/size][/td]"))))</f>
        <v>[td][size=85][b] [/b][/size][/td]</v>
      </c>
      <c r="R42" s="11" t="str">
        <f>IF(OR(B42=0,B42=""),"[td][size=85][b] [/b][/size][/td]",IF($O42="Bingo",CONCATENATE("[td][size=85][b][color=",Definicoes_Instrucoes!$B$1,"] 168[/color][/b][/size][/td]"),IF(B42=168,CONCATENATE("[td][size=85][b][color=",Definicoes_Instrucoes!$B$2,"] 168[/color][/b][/size][/td]"),CONCATENATE("[td][size=85][b][color=",Definicoes_Instrucoes!$B$3,"] ",IF(B42&lt;100," ",""),IF(B42&lt;10," ",""),B42,"[/color][/b][/size][/td]"))))</f>
        <v>[td][size=85][b] [/b][/size][/td]</v>
      </c>
      <c r="S42" s="11" t="str">
        <f>IF(OR(C42=0,C42=""),"[td][size=85][b] [/b][/size][/td]",IF($O42="Bingo",CONCATENATE("[td][size=85][b][color=",Definicoes_Instrucoes!$B$1,"] 744[/color][/b][/size][/td]"),IF(C42=744,CONCATENATE("[td][size=85][b][color=",Definicoes_Instrucoes!$B$2,"] 744[/color][/b][/size][/td]"),CONCATENATE("[td][size=85][b][color=",Definicoes_Instrucoes!$B$3,"] ",IF(C42&lt;100," ",""),IF(C42&lt;10," ",""),C42,"[/color][/b][/size][/td]"))))</f>
        <v>[td][size=85][b] [/b][/size][/td]</v>
      </c>
      <c r="T42" s="11" t="str">
        <f>IF(OR(D42=0,D42=""),"[td][size=85][b] [/b][/size][/td]",IF($O42="Bingo",CONCATENATE("[td][size=85][b][color=",Definicoes_Instrucoes!$B$1,"] 8784[/color][/b][/size][/td]"),IF(D42=8784,CONCATENATE("[td][size=85][b][color=",Definicoes_Instrucoes!$B$2,"] 8784[/color][/b][/size][/td]"),CONCATENATE("[td][size=85][b][color=",Definicoes_Instrucoes!$B$3,"] ",IF(D42&lt;1000," ",""),IF(D42&lt;100," ",""),IF(D42&lt;10," ",""),D42,"[/color][/b][/size][/td]"))))</f>
        <v>[td][size=85][b] [/b][/size][/td]</v>
      </c>
      <c r="U42" s="11" t="str">
        <f>IF(OR(E42=0,E42=""),"[td][size=85][b] [/b][/size][/td]",IF($O42="Bingo",CONCATENATE("[td][size=85][b][color=",Definicoes_Instrucoes!$B$1,"] 10080[/color][/b][/size][/td]"),IF(E42=10080,CONCATENATE("[td][size=85][b][color=",Definicoes_Instrucoes!$B$2,"] 10080[/color][/b][/size][/td]"),CONCATENATE("[td][size=85][b][color=",Definicoes_Instrucoes!$B$3,"] ",IF(E42&lt;10000," ",""),IF(E42&lt;1000," ",""),IF(E42&lt;100," ",""),IF(E42&lt;10," ",""),E42,"[/color][/b][/size][/td]"))))</f>
        <v>[td][size=85][b] [/b][/size][/td]</v>
      </c>
      <c r="V42" s="11" t="str">
        <f>IF(OR(F42=0,F42=""),"[td][size=85][b] [/b][/size][/td]",IF($O42="Bingo",CONCATENATE("[td][size=85][b][color=",Definicoes_Instrucoes!$B$1,"] 44640[/color][/b][/size][/td]"),IF(F42=44640,CONCATENATE("[td][size=85][b]","[color=",Definicoes_Instrucoes!$B$2,"] 44640[/color][/b][/size][/td]"),CONCATENATE("[td][size=85][b][color=",Definicoes_Instrucoes!$B$3,"] ",IF(F42&lt;10000," ",""),IF(F42&lt;1000," ",""),IF(F42&lt;100," ",""),IF(F42&lt;10," ",""),F42,"[/color][/b][/size][/td]"))))</f>
        <v>[td][size=85][b] [/b][/size][/td]</v>
      </c>
      <c r="W42" s="11" t="str">
        <f>IF(OR(G42=0,G42=""),"[td][size=85][b] [/b][/size][/td]",IF($O42="Bingo",CONCATENATE("[td][size=85][b][color=",Definicoes_Instrucoes!$B$1,"] 527040[/color][/b][/size][/td]"),IF(G42=527040,CONCATENATE("[td][size=85][b]","[color=",Definicoes_Instrucoes!$B$2,"] 527040[/color][/b][/size][/td]"),CONCATENATE("[td][size=85][b][color=",Definicoes_Instrucoes!$B$3,"] ",IF(G42&lt;100000," ",""),IF(G42&lt;10000," ",""),IF(G42&lt;1000," ",""),IF(G42&lt;100," ",""),IF(G42&lt;10," ",""),G42,"[/color][/b][/size][/td]"))))</f>
        <v>[td][size=85][b] [/b][/size][/td]</v>
      </c>
      <c r="X42" s="11" t="str">
        <f>IF(OR(H42=0,H42=""),"[td][size=85][b] [/b][/size][/td]",IF($O42="Bingo",CONCATENATE("[td][size=85][b][color=",Definicoes_Instrucoes!$B$1,"] 604800[/color][/b][/size][/td]"),IF(H42=604800,CONCATENATE("[td][size=85][b]","[color=",Definicoes_Instrucoes!$B$2,"] 604800[/color][/b][/size][/td]"),CONCATENATE("[td][size=85][b][color=",Definicoes_Instrucoes!$B$3,"] ",IF(H42&lt;100000," ",""),IF(H42&lt;10000," ",""),IF(H42&lt;1000," ",""),IF(H42&lt;100," ",""),IF(H42&lt;10," ",""),H42,"[/color][/b][/size][/td]"))))</f>
        <v>[td][size=85][b] [/b][/size][/td]</v>
      </c>
      <c r="Y42" s="11" t="str">
        <f>IF(OR(I42=0,I42=""),"[td][size=85][b] [/b][/size][/td]",IF($O42="Bingo",CONCATENATE("[td][size=85][b][color=",Definicoes_Instrucoes!$B$1,"] 2678400[/color][/b][/size][/td]"),IF(I42=2678400,CONCATENATE("[td][size=85][b]","[color=",Definicoes_Instrucoes!$B$2,"] 2678400[/color][/b][/size][/td]"),CONCATENATE("[td][size=85][b][color=",Definicoes_Instrucoes!$B$3,"] ",IF(I42&lt;1000000," ",""),IF(I42&lt;100000," ",""),IF(I42&lt;10000," ",""),IF(I42&lt;1000," ",""),IF(I42&lt;100," ",""),IF(I42&lt;10," ",""),I42,"[/color][/b][/size][/td]"))))</f>
        <v>[td][size=85][b] [/b][/size][/td]</v>
      </c>
      <c r="Z42" s="11" t="str">
        <f>CONCATENATE("[td][size=85][b] ","[color=",IF($O42="Bingo",Definicoes_Instrucoes!$B$1,Definicoes_Instrucoes!$B$4),"](",IF($J42&lt;&gt;"",$J42,"0000-00-00"),")[/color]","[/b][/size][/td]")</f>
        <v>[td][size=85][b] [color=black](0000-00-00)[/color][/b][/size][/td]</v>
      </c>
      <c r="AA42" s="11" t="str">
        <f>IF($L42&lt;&gt;"",CONCATENATE("[td][size=85] ",IF($K42&lt;&gt;"",CONCATENATE("[url=",$K42,"]"),""),"[color=",IF($O42="Bingo",Definicoes_Instrucoes!$B$1,$M42),"][b]",$L42,"[/b][/color]",IF($K42&lt;&gt;"","[/url]",""),"[/size][/td][/tr]"),"[/tr]")</f>
        <v>[/tr]</v>
      </c>
      <c r="AB42" s="18" t="str">
        <f t="shared" si="3"/>
        <v/>
      </c>
    </row>
    <row r="43" spans="1:28" x14ac:dyDescent="0.15">
      <c r="A43" s="19"/>
      <c r="B43" s="19"/>
      <c r="C43" s="19"/>
      <c r="D43" s="19"/>
      <c r="E43" s="19"/>
      <c r="F43" s="19"/>
      <c r="G43" s="19"/>
      <c r="H43" s="19"/>
      <c r="I43" s="19"/>
      <c r="J43" s="41"/>
      <c r="K43" s="22"/>
      <c r="L43" s="21"/>
      <c r="M43" s="41"/>
      <c r="N43" s="14">
        <f t="shared" si="0"/>
        <v>40</v>
      </c>
      <c r="O43" s="14" t="str">
        <f t="shared" si="1"/>
        <v/>
      </c>
      <c r="P43" s="11" t="str">
        <f t="shared" si="2"/>
        <v>[tr][td][size=85][b][color=black]40.[/color][/b][/size][/td]</v>
      </c>
      <c r="Q43" s="11" t="str">
        <f>IF(OR(A43=0,A43=""),"[td][size=85][b] [/b][/size][/td]",IF($O43="Bingo",CONCATENATE("[td][size=85][b][color=",Definicoes_Instrucoes!$B$1,"] 366[/color][/b][/size][/td]"),IF(A43=366,CONCATENATE("[td][size=85][b][color=",Definicoes_Instrucoes!$B$2,"] 366[/color][/b][/size][/td] "),CONCATENATE("[td][size=85][b][color=",Definicoes_Instrucoes!$B$3,"] ",IF(A43&lt;100," ",""),IF(A43&lt;10," ",""),A43,"[/color][/b][/size][/td]"))))</f>
        <v>[td][size=85][b] [/b][/size][/td]</v>
      </c>
      <c r="R43" s="11" t="str">
        <f>IF(OR(B43=0,B43=""),"[td][size=85][b] [/b][/size][/td]",IF($O43="Bingo",CONCATENATE("[td][size=85][b][color=",Definicoes_Instrucoes!$B$1,"] 168[/color][/b][/size][/td]"),IF(B43=168,CONCATENATE("[td][size=85][b][color=",Definicoes_Instrucoes!$B$2,"] 168[/color][/b][/size][/td]"),CONCATENATE("[td][size=85][b][color=",Definicoes_Instrucoes!$B$3,"] ",IF(B43&lt;100," ",""),IF(B43&lt;10," ",""),B43,"[/color][/b][/size][/td]"))))</f>
        <v>[td][size=85][b] [/b][/size][/td]</v>
      </c>
      <c r="S43" s="11" t="str">
        <f>IF(OR(C43=0,C43=""),"[td][size=85][b] [/b][/size][/td]",IF($O43="Bingo",CONCATENATE("[td][size=85][b][color=",Definicoes_Instrucoes!$B$1,"] 744[/color][/b][/size][/td]"),IF(C43=744,CONCATENATE("[td][size=85][b][color=",Definicoes_Instrucoes!$B$2,"] 744[/color][/b][/size][/td]"),CONCATENATE("[td][size=85][b][color=",Definicoes_Instrucoes!$B$3,"] ",IF(C43&lt;100," ",""),IF(C43&lt;10," ",""),C43,"[/color][/b][/size][/td]"))))</f>
        <v>[td][size=85][b] [/b][/size][/td]</v>
      </c>
      <c r="T43" s="11" t="str">
        <f>IF(OR(D43=0,D43=""),"[td][size=85][b] [/b][/size][/td]",IF($O43="Bingo",CONCATENATE("[td][size=85][b][color=",Definicoes_Instrucoes!$B$1,"] 8784[/color][/b][/size][/td]"),IF(D43=8784,CONCATENATE("[td][size=85][b][color=",Definicoes_Instrucoes!$B$2,"] 8784[/color][/b][/size][/td]"),CONCATENATE("[td][size=85][b][color=",Definicoes_Instrucoes!$B$3,"] ",IF(D43&lt;1000," ",""),IF(D43&lt;100," ",""),IF(D43&lt;10," ",""),D43,"[/color][/b][/size][/td]"))))</f>
        <v>[td][size=85][b] [/b][/size][/td]</v>
      </c>
      <c r="U43" s="11" t="str">
        <f>IF(OR(E43=0,E43=""),"[td][size=85][b] [/b][/size][/td]",IF($O43="Bingo",CONCATENATE("[td][size=85][b][color=",Definicoes_Instrucoes!$B$1,"] 10080[/color][/b][/size][/td]"),IF(E43=10080,CONCATENATE("[td][size=85][b][color=",Definicoes_Instrucoes!$B$2,"] 10080[/color][/b][/size][/td]"),CONCATENATE("[td][size=85][b][color=",Definicoes_Instrucoes!$B$3,"] ",IF(E43&lt;10000," ",""),IF(E43&lt;1000," ",""),IF(E43&lt;100," ",""),IF(E43&lt;10," ",""),E43,"[/color][/b][/size][/td]"))))</f>
        <v>[td][size=85][b] [/b][/size][/td]</v>
      </c>
      <c r="V43" s="11" t="str">
        <f>IF(OR(F43=0,F43=""),"[td][size=85][b] [/b][/size][/td]",IF($O43="Bingo",CONCATENATE("[td][size=85][b][color=",Definicoes_Instrucoes!$B$1,"] 44640[/color][/b][/size][/td]"),IF(F43=44640,CONCATENATE("[td][size=85][b]","[color=",Definicoes_Instrucoes!$B$2,"] 44640[/color][/b][/size][/td]"),CONCATENATE("[td][size=85][b][color=",Definicoes_Instrucoes!$B$3,"] ",IF(F43&lt;10000," ",""),IF(F43&lt;1000," ",""),IF(F43&lt;100," ",""),IF(F43&lt;10," ",""),F43,"[/color][/b][/size][/td]"))))</f>
        <v>[td][size=85][b] [/b][/size][/td]</v>
      </c>
      <c r="W43" s="11" t="str">
        <f>IF(OR(G43=0,G43=""),"[td][size=85][b] [/b][/size][/td]",IF($O43="Bingo",CONCATENATE("[td][size=85][b][color=",Definicoes_Instrucoes!$B$1,"] 527040[/color][/b][/size][/td]"),IF(G43=527040,CONCATENATE("[td][size=85][b]","[color=",Definicoes_Instrucoes!$B$2,"] 527040[/color][/b][/size][/td]"),CONCATENATE("[td][size=85][b][color=",Definicoes_Instrucoes!$B$3,"] ",IF(G43&lt;100000," ",""),IF(G43&lt;10000," ",""),IF(G43&lt;1000," ",""),IF(G43&lt;100," ",""),IF(G43&lt;10," ",""),G43,"[/color][/b][/size][/td]"))))</f>
        <v>[td][size=85][b] [/b][/size][/td]</v>
      </c>
      <c r="X43" s="11" t="str">
        <f>IF(OR(H43=0,H43=""),"[td][size=85][b] [/b][/size][/td]",IF($O43="Bingo",CONCATENATE("[td][size=85][b][color=",Definicoes_Instrucoes!$B$1,"] 604800[/color][/b][/size][/td]"),IF(H43=604800,CONCATENATE("[td][size=85][b]","[color=",Definicoes_Instrucoes!$B$2,"] 604800[/color][/b][/size][/td]"),CONCATENATE("[td][size=85][b][color=",Definicoes_Instrucoes!$B$3,"] ",IF(H43&lt;100000," ",""),IF(H43&lt;10000," ",""),IF(H43&lt;1000," ",""),IF(H43&lt;100," ",""),IF(H43&lt;10," ",""),H43,"[/color][/b][/size][/td]"))))</f>
        <v>[td][size=85][b] [/b][/size][/td]</v>
      </c>
      <c r="Y43" s="11" t="str">
        <f>IF(OR(I43=0,I43=""),"[td][size=85][b] [/b][/size][/td]",IF($O43="Bingo",CONCATENATE("[td][size=85][b][color=",Definicoes_Instrucoes!$B$1,"] 2678400[/color][/b][/size][/td]"),IF(I43=2678400,CONCATENATE("[td][size=85][b]","[color=",Definicoes_Instrucoes!$B$2,"] 2678400[/color][/b][/size][/td]"),CONCATENATE("[td][size=85][b][color=",Definicoes_Instrucoes!$B$3,"] ",IF(I43&lt;1000000," ",""),IF(I43&lt;100000," ",""),IF(I43&lt;10000," ",""),IF(I43&lt;1000," ",""),IF(I43&lt;100," ",""),IF(I43&lt;10," ",""),I43,"[/color][/b][/size][/td]"))))</f>
        <v>[td][size=85][b] [/b][/size][/td]</v>
      </c>
      <c r="Z43" s="11" t="str">
        <f>CONCATENATE("[td][size=85][b] ","[color=",IF($O43="Bingo",Definicoes_Instrucoes!$B$1,Definicoes_Instrucoes!$B$4),"](",IF($J43&lt;&gt;"",$J43,"0000-00-00"),")[/color]","[/b][/size][/td]")</f>
        <v>[td][size=85][b] [color=black](0000-00-00)[/color][/b][/size][/td]</v>
      </c>
      <c r="AA43" s="11" t="str">
        <f>IF($L43&lt;&gt;"",CONCATENATE("[td][size=85] ",IF($K43&lt;&gt;"",CONCATENATE("[url=",$K43,"]"),""),"[color=",IF($O43="Bingo",Definicoes_Instrucoes!$B$1,$M43),"][b]",$L43,"[/b][/color]",IF($K43&lt;&gt;"","[/url]",""),"[/size][/td][/tr]"),"[/tr]")</f>
        <v>[/tr]</v>
      </c>
      <c r="AB43" s="18" t="str">
        <f t="shared" si="3"/>
        <v/>
      </c>
    </row>
    <row r="44" spans="1:28" x14ac:dyDescent="0.15">
      <c r="A44" s="19"/>
      <c r="B44" s="19"/>
      <c r="C44" s="19"/>
      <c r="D44" s="19"/>
      <c r="E44" s="19"/>
      <c r="F44" s="19"/>
      <c r="G44" s="19"/>
      <c r="H44" s="19"/>
      <c r="I44" s="19"/>
      <c r="J44" s="41"/>
      <c r="K44" s="22"/>
      <c r="L44" s="21"/>
      <c r="M44" s="41"/>
      <c r="N44" s="14">
        <f t="shared" si="0"/>
        <v>41</v>
      </c>
      <c r="O44" s="14" t="str">
        <f t="shared" si="1"/>
        <v/>
      </c>
      <c r="P44" s="11" t="str">
        <f t="shared" si="2"/>
        <v>[tr][td][size=85][b][color=black]41.[/color][/b][/size][/td]</v>
      </c>
      <c r="Q44" s="11" t="str">
        <f>IF(OR(A44=0,A44=""),"[td][size=85][b] [/b][/size][/td]",IF($O44="Bingo",CONCATENATE("[td][size=85][b][color=",Definicoes_Instrucoes!$B$1,"] 366[/color][/b][/size][/td]"),IF(A44=366,CONCATENATE("[td][size=85][b][color=",Definicoes_Instrucoes!$B$2,"] 366[/color][/b][/size][/td] "),CONCATENATE("[td][size=85][b][color=",Definicoes_Instrucoes!$B$3,"] ",IF(A44&lt;100," ",""),IF(A44&lt;10," ",""),A44,"[/color][/b][/size][/td]"))))</f>
        <v>[td][size=85][b] [/b][/size][/td]</v>
      </c>
      <c r="R44" s="11" t="str">
        <f>IF(OR(B44=0,B44=""),"[td][size=85][b] [/b][/size][/td]",IF($O44="Bingo",CONCATENATE("[td][size=85][b][color=",Definicoes_Instrucoes!$B$1,"] 168[/color][/b][/size][/td]"),IF(B44=168,CONCATENATE("[td][size=85][b][color=",Definicoes_Instrucoes!$B$2,"] 168[/color][/b][/size][/td]"),CONCATENATE("[td][size=85][b][color=",Definicoes_Instrucoes!$B$3,"] ",IF(B44&lt;100," ",""),IF(B44&lt;10," ",""),B44,"[/color][/b][/size][/td]"))))</f>
        <v>[td][size=85][b] [/b][/size][/td]</v>
      </c>
      <c r="S44" s="11" t="str">
        <f>IF(OR(C44=0,C44=""),"[td][size=85][b] [/b][/size][/td]",IF($O44="Bingo",CONCATENATE("[td][size=85][b][color=",Definicoes_Instrucoes!$B$1,"] 744[/color][/b][/size][/td]"),IF(C44=744,CONCATENATE("[td][size=85][b][color=",Definicoes_Instrucoes!$B$2,"] 744[/color][/b][/size][/td]"),CONCATENATE("[td][size=85][b][color=",Definicoes_Instrucoes!$B$3,"] ",IF(C44&lt;100," ",""),IF(C44&lt;10," ",""),C44,"[/color][/b][/size][/td]"))))</f>
        <v>[td][size=85][b] [/b][/size][/td]</v>
      </c>
      <c r="T44" s="11" t="str">
        <f>IF(OR(D44=0,D44=""),"[td][size=85][b] [/b][/size][/td]",IF($O44="Bingo",CONCATENATE("[td][size=85][b][color=",Definicoes_Instrucoes!$B$1,"] 8784[/color][/b][/size][/td]"),IF(D44=8784,CONCATENATE("[td][size=85][b][color=",Definicoes_Instrucoes!$B$2,"] 8784[/color][/b][/size][/td]"),CONCATENATE("[td][size=85][b][color=",Definicoes_Instrucoes!$B$3,"] ",IF(D44&lt;1000," ",""),IF(D44&lt;100," ",""),IF(D44&lt;10," ",""),D44,"[/color][/b][/size][/td]"))))</f>
        <v>[td][size=85][b] [/b][/size][/td]</v>
      </c>
      <c r="U44" s="11" t="str">
        <f>IF(OR(E44=0,E44=""),"[td][size=85][b] [/b][/size][/td]",IF($O44="Bingo",CONCATENATE("[td][size=85][b][color=",Definicoes_Instrucoes!$B$1,"] 10080[/color][/b][/size][/td]"),IF(E44=10080,CONCATENATE("[td][size=85][b][color=",Definicoes_Instrucoes!$B$2,"] 10080[/color][/b][/size][/td]"),CONCATENATE("[td][size=85][b][color=",Definicoes_Instrucoes!$B$3,"] ",IF(E44&lt;10000," ",""),IF(E44&lt;1000," ",""),IF(E44&lt;100," ",""),IF(E44&lt;10," ",""),E44,"[/color][/b][/size][/td]"))))</f>
        <v>[td][size=85][b] [/b][/size][/td]</v>
      </c>
      <c r="V44" s="11" t="str">
        <f>IF(OR(F44=0,F44=""),"[td][size=85][b] [/b][/size][/td]",IF($O44="Bingo",CONCATENATE("[td][size=85][b][color=",Definicoes_Instrucoes!$B$1,"] 44640[/color][/b][/size][/td]"),IF(F44=44640,CONCATENATE("[td][size=85][b]","[color=",Definicoes_Instrucoes!$B$2,"] 44640[/color][/b][/size][/td]"),CONCATENATE("[td][size=85][b][color=",Definicoes_Instrucoes!$B$3,"] ",IF(F44&lt;10000," ",""),IF(F44&lt;1000," ",""),IF(F44&lt;100," ",""),IF(F44&lt;10," ",""),F44,"[/color][/b][/size][/td]"))))</f>
        <v>[td][size=85][b] [/b][/size][/td]</v>
      </c>
      <c r="W44" s="11" t="str">
        <f>IF(OR(G44=0,G44=""),"[td][size=85][b] [/b][/size][/td]",IF($O44="Bingo",CONCATENATE("[td][size=85][b][color=",Definicoes_Instrucoes!$B$1,"] 527040[/color][/b][/size][/td]"),IF(G44=527040,CONCATENATE("[td][size=85][b]","[color=",Definicoes_Instrucoes!$B$2,"] 527040[/color][/b][/size][/td]"),CONCATENATE("[td][size=85][b][color=",Definicoes_Instrucoes!$B$3,"] ",IF(G44&lt;100000," ",""),IF(G44&lt;10000," ",""),IF(G44&lt;1000," ",""),IF(G44&lt;100," ",""),IF(G44&lt;10," ",""),G44,"[/color][/b][/size][/td]"))))</f>
        <v>[td][size=85][b] [/b][/size][/td]</v>
      </c>
      <c r="X44" s="11" t="str">
        <f>IF(OR(H44=0,H44=""),"[td][size=85][b] [/b][/size][/td]",IF($O44="Bingo",CONCATENATE("[td][size=85][b][color=",Definicoes_Instrucoes!$B$1,"] 604800[/color][/b][/size][/td]"),IF(H44=604800,CONCATENATE("[td][size=85][b]","[color=",Definicoes_Instrucoes!$B$2,"] 604800[/color][/b][/size][/td]"),CONCATENATE("[td][size=85][b][color=",Definicoes_Instrucoes!$B$3,"] ",IF(H44&lt;100000," ",""),IF(H44&lt;10000," ",""),IF(H44&lt;1000," ",""),IF(H44&lt;100," ",""),IF(H44&lt;10," ",""),H44,"[/color][/b][/size][/td]"))))</f>
        <v>[td][size=85][b] [/b][/size][/td]</v>
      </c>
      <c r="Y44" s="11" t="str">
        <f>IF(OR(I44=0,I44=""),"[td][size=85][b] [/b][/size][/td]",IF($O44="Bingo",CONCATENATE("[td][size=85][b][color=",Definicoes_Instrucoes!$B$1,"] 2678400[/color][/b][/size][/td]"),IF(I44=2678400,CONCATENATE("[td][size=85][b]","[color=",Definicoes_Instrucoes!$B$2,"] 2678400[/color][/b][/size][/td]"),CONCATENATE("[td][size=85][b][color=",Definicoes_Instrucoes!$B$3,"] ",IF(I44&lt;1000000," ",""),IF(I44&lt;100000," ",""),IF(I44&lt;10000," ",""),IF(I44&lt;1000," ",""),IF(I44&lt;100," ",""),IF(I44&lt;10," ",""),I44,"[/color][/b][/size][/td]"))))</f>
        <v>[td][size=85][b] [/b][/size][/td]</v>
      </c>
      <c r="Z44" s="11" t="str">
        <f>CONCATENATE("[td][size=85][b] ","[color=",IF($O44="Bingo",Definicoes_Instrucoes!$B$1,Definicoes_Instrucoes!$B$4),"](",IF($J44&lt;&gt;"",$J44,"0000-00-00"),")[/color]","[/b][/size][/td]")</f>
        <v>[td][size=85][b] [color=black](0000-00-00)[/color][/b][/size][/td]</v>
      </c>
      <c r="AA44" s="11" t="str">
        <f>IF($L44&lt;&gt;"",CONCATENATE("[td][size=85] ",IF($K44&lt;&gt;"",CONCATENATE("[url=",$K44,"]"),""),"[color=",IF($O44="Bingo",Definicoes_Instrucoes!$B$1,$M44),"][b]",$L44,"[/b][/color]",IF($K44&lt;&gt;"","[/url]",""),"[/size][/td][/tr]"),"[/tr]")</f>
        <v>[/tr]</v>
      </c>
      <c r="AB44" s="18" t="str">
        <f t="shared" si="3"/>
        <v/>
      </c>
    </row>
    <row r="45" spans="1:28" x14ac:dyDescent="0.15">
      <c r="A45" s="19"/>
      <c r="B45" s="19"/>
      <c r="C45" s="19"/>
      <c r="D45" s="19"/>
      <c r="E45" s="19"/>
      <c r="F45" s="19"/>
      <c r="G45" s="19"/>
      <c r="H45" s="19"/>
      <c r="I45" s="19"/>
      <c r="J45" s="41"/>
      <c r="K45" s="22"/>
      <c r="L45" s="21"/>
      <c r="M45" s="41"/>
      <c r="N45" s="14">
        <f t="shared" si="0"/>
        <v>42</v>
      </c>
      <c r="O45" s="14" t="str">
        <f t="shared" si="1"/>
        <v/>
      </c>
      <c r="P45" s="11" t="str">
        <f t="shared" si="2"/>
        <v>[tr][td][size=85][b][color=black]42.[/color][/b][/size][/td]</v>
      </c>
      <c r="Q45" s="11" t="str">
        <f>IF(OR(A45=0,A45=""),"[td][size=85][b] [/b][/size][/td]",IF($O45="Bingo",CONCATENATE("[td][size=85][b][color=",Definicoes_Instrucoes!$B$1,"] 366[/color][/b][/size][/td]"),IF(A45=366,CONCATENATE("[td][size=85][b][color=",Definicoes_Instrucoes!$B$2,"] 366[/color][/b][/size][/td] "),CONCATENATE("[td][size=85][b][color=",Definicoes_Instrucoes!$B$3,"] ",IF(A45&lt;100," ",""),IF(A45&lt;10," ",""),A45,"[/color][/b][/size][/td]"))))</f>
        <v>[td][size=85][b] [/b][/size][/td]</v>
      </c>
      <c r="R45" s="11" t="str">
        <f>IF(OR(B45=0,B45=""),"[td][size=85][b] [/b][/size][/td]",IF($O45="Bingo",CONCATENATE("[td][size=85][b][color=",Definicoes_Instrucoes!$B$1,"] 168[/color][/b][/size][/td]"),IF(B45=168,CONCATENATE("[td][size=85][b][color=",Definicoes_Instrucoes!$B$2,"] 168[/color][/b][/size][/td]"),CONCATENATE("[td][size=85][b][color=",Definicoes_Instrucoes!$B$3,"] ",IF(B45&lt;100," ",""),IF(B45&lt;10," ",""),B45,"[/color][/b][/size][/td]"))))</f>
        <v>[td][size=85][b] [/b][/size][/td]</v>
      </c>
      <c r="S45" s="11" t="str">
        <f>IF(OR(C45=0,C45=""),"[td][size=85][b] [/b][/size][/td]",IF($O45="Bingo",CONCATENATE("[td][size=85][b][color=",Definicoes_Instrucoes!$B$1,"] 744[/color][/b][/size][/td]"),IF(C45=744,CONCATENATE("[td][size=85][b][color=",Definicoes_Instrucoes!$B$2,"] 744[/color][/b][/size][/td]"),CONCATENATE("[td][size=85][b][color=",Definicoes_Instrucoes!$B$3,"] ",IF(C45&lt;100," ",""),IF(C45&lt;10," ",""),C45,"[/color][/b][/size][/td]"))))</f>
        <v>[td][size=85][b] [/b][/size][/td]</v>
      </c>
      <c r="T45" s="11" t="str">
        <f>IF(OR(D45=0,D45=""),"[td][size=85][b] [/b][/size][/td]",IF($O45="Bingo",CONCATENATE("[td][size=85][b][color=",Definicoes_Instrucoes!$B$1,"] 8784[/color][/b][/size][/td]"),IF(D45=8784,CONCATENATE("[td][size=85][b][color=",Definicoes_Instrucoes!$B$2,"] 8784[/color][/b][/size][/td]"),CONCATENATE("[td][size=85][b][color=",Definicoes_Instrucoes!$B$3,"] ",IF(D45&lt;1000," ",""),IF(D45&lt;100," ",""),IF(D45&lt;10," ",""),D45,"[/color][/b][/size][/td]"))))</f>
        <v>[td][size=85][b] [/b][/size][/td]</v>
      </c>
      <c r="U45" s="11" t="str">
        <f>IF(OR(E45=0,E45=""),"[td][size=85][b] [/b][/size][/td]",IF($O45="Bingo",CONCATENATE("[td][size=85][b][color=",Definicoes_Instrucoes!$B$1,"] 10080[/color][/b][/size][/td]"),IF(E45=10080,CONCATENATE("[td][size=85][b][color=",Definicoes_Instrucoes!$B$2,"] 10080[/color][/b][/size][/td]"),CONCATENATE("[td][size=85][b][color=",Definicoes_Instrucoes!$B$3,"] ",IF(E45&lt;10000," ",""),IF(E45&lt;1000," ",""),IF(E45&lt;100," ",""),IF(E45&lt;10," ",""),E45,"[/color][/b][/size][/td]"))))</f>
        <v>[td][size=85][b] [/b][/size][/td]</v>
      </c>
      <c r="V45" s="11" t="str">
        <f>IF(OR(F45=0,F45=""),"[td][size=85][b] [/b][/size][/td]",IF($O45="Bingo",CONCATENATE("[td][size=85][b][color=",Definicoes_Instrucoes!$B$1,"] 44640[/color][/b][/size][/td]"),IF(F45=44640,CONCATENATE("[td][size=85][b]","[color=",Definicoes_Instrucoes!$B$2,"] 44640[/color][/b][/size][/td]"),CONCATENATE("[td][size=85][b][color=",Definicoes_Instrucoes!$B$3,"] ",IF(F45&lt;10000," ",""),IF(F45&lt;1000," ",""),IF(F45&lt;100," ",""),IF(F45&lt;10," ",""),F45,"[/color][/b][/size][/td]"))))</f>
        <v>[td][size=85][b] [/b][/size][/td]</v>
      </c>
      <c r="W45" s="11" t="str">
        <f>IF(OR(G45=0,G45=""),"[td][size=85][b] [/b][/size][/td]",IF($O45="Bingo",CONCATENATE("[td][size=85][b][color=",Definicoes_Instrucoes!$B$1,"] 527040[/color][/b][/size][/td]"),IF(G45=527040,CONCATENATE("[td][size=85][b]","[color=",Definicoes_Instrucoes!$B$2,"] 527040[/color][/b][/size][/td]"),CONCATENATE("[td][size=85][b][color=",Definicoes_Instrucoes!$B$3,"] ",IF(G45&lt;100000," ",""),IF(G45&lt;10000," ",""),IF(G45&lt;1000," ",""),IF(G45&lt;100," ",""),IF(G45&lt;10," ",""),G45,"[/color][/b][/size][/td]"))))</f>
        <v>[td][size=85][b] [/b][/size][/td]</v>
      </c>
      <c r="X45" s="11" t="str">
        <f>IF(OR(H45=0,H45=""),"[td][size=85][b] [/b][/size][/td]",IF($O45="Bingo",CONCATENATE("[td][size=85][b][color=",Definicoes_Instrucoes!$B$1,"] 604800[/color][/b][/size][/td]"),IF(H45=604800,CONCATENATE("[td][size=85][b]","[color=",Definicoes_Instrucoes!$B$2,"] 604800[/color][/b][/size][/td]"),CONCATENATE("[td][size=85][b][color=",Definicoes_Instrucoes!$B$3,"] ",IF(H45&lt;100000," ",""),IF(H45&lt;10000," ",""),IF(H45&lt;1000," ",""),IF(H45&lt;100," ",""),IF(H45&lt;10," ",""),H45,"[/color][/b][/size][/td]"))))</f>
        <v>[td][size=85][b] [/b][/size][/td]</v>
      </c>
      <c r="Y45" s="11" t="str">
        <f>IF(OR(I45=0,I45=""),"[td][size=85][b] [/b][/size][/td]",IF($O45="Bingo",CONCATENATE("[td][size=85][b][color=",Definicoes_Instrucoes!$B$1,"] 2678400[/color][/b][/size][/td]"),IF(I45=2678400,CONCATENATE("[td][size=85][b]","[color=",Definicoes_Instrucoes!$B$2,"] 2678400[/color][/b][/size][/td]"),CONCATENATE("[td][size=85][b][color=",Definicoes_Instrucoes!$B$3,"] ",IF(I45&lt;1000000," ",""),IF(I45&lt;100000," ",""),IF(I45&lt;10000," ",""),IF(I45&lt;1000," ",""),IF(I45&lt;100," ",""),IF(I45&lt;10," ",""),I45,"[/color][/b][/size][/td]"))))</f>
        <v>[td][size=85][b] [/b][/size][/td]</v>
      </c>
      <c r="Z45" s="11" t="str">
        <f>CONCATENATE("[td][size=85][b] ","[color=",IF($O45="Bingo",Definicoes_Instrucoes!$B$1,Definicoes_Instrucoes!$B$4),"](",IF($J45&lt;&gt;"",$J45,"0000-00-00"),")[/color]","[/b][/size][/td]")</f>
        <v>[td][size=85][b] [color=black](0000-00-00)[/color][/b][/size][/td]</v>
      </c>
      <c r="AA45" s="11" t="str">
        <f>IF($L45&lt;&gt;"",CONCATENATE("[td][size=85] ",IF($K45&lt;&gt;"",CONCATENATE("[url=",$K45,"]"),""),"[color=",IF($O45="Bingo",Definicoes_Instrucoes!$B$1,$M45),"][b]",$L45,"[/b][/color]",IF($K45&lt;&gt;"","[/url]",""),"[/size][/td][/tr]"),"[/tr]")</f>
        <v>[/tr]</v>
      </c>
      <c r="AB45" s="18" t="str">
        <f t="shared" si="3"/>
        <v/>
      </c>
    </row>
    <row r="46" spans="1:28" x14ac:dyDescent="0.15">
      <c r="A46" s="19"/>
      <c r="B46" s="19"/>
      <c r="C46" s="19"/>
      <c r="D46" s="19"/>
      <c r="E46" s="19"/>
      <c r="F46" s="19"/>
      <c r="G46" s="19"/>
      <c r="H46" s="19"/>
      <c r="I46" s="19"/>
      <c r="J46" s="41"/>
      <c r="K46" s="22"/>
      <c r="L46" s="20"/>
      <c r="M46" s="41"/>
      <c r="N46" s="14">
        <f t="shared" si="0"/>
        <v>43</v>
      </c>
      <c r="O46" s="14" t="str">
        <f t="shared" si="1"/>
        <v/>
      </c>
      <c r="P46" s="11" t="str">
        <f t="shared" si="2"/>
        <v>[tr][td][size=85][b][color=black]43.[/color][/b][/size][/td]</v>
      </c>
      <c r="Q46" s="11" t="str">
        <f>IF(OR(A46=0,A46=""),"[td][size=85][b] [/b][/size][/td]",IF($O46="Bingo",CONCATENATE("[td][size=85][b][color=",Definicoes_Instrucoes!$B$1,"] 366[/color][/b][/size][/td]"),IF(A46=366,CONCATENATE("[td][size=85][b][color=",Definicoes_Instrucoes!$B$2,"] 366[/color][/b][/size][/td] "),CONCATENATE("[td][size=85][b][color=",Definicoes_Instrucoes!$B$3,"] ",IF(A46&lt;100," ",""),IF(A46&lt;10," ",""),A46,"[/color][/b][/size][/td]"))))</f>
        <v>[td][size=85][b] [/b][/size][/td]</v>
      </c>
      <c r="R46" s="11" t="str">
        <f>IF(OR(B46=0,B46=""),"[td][size=85][b] [/b][/size][/td]",IF($O46="Bingo",CONCATENATE("[td][size=85][b][color=",Definicoes_Instrucoes!$B$1,"] 168[/color][/b][/size][/td]"),IF(B46=168,CONCATENATE("[td][size=85][b][color=",Definicoes_Instrucoes!$B$2,"] 168[/color][/b][/size][/td]"),CONCATENATE("[td][size=85][b][color=",Definicoes_Instrucoes!$B$3,"] ",IF(B46&lt;100," ",""),IF(B46&lt;10," ",""),B46,"[/color][/b][/size][/td]"))))</f>
        <v>[td][size=85][b] [/b][/size][/td]</v>
      </c>
      <c r="S46" s="11" t="str">
        <f>IF(OR(C46=0,C46=""),"[td][size=85][b] [/b][/size][/td]",IF($O46="Bingo",CONCATENATE("[td][size=85][b][color=",Definicoes_Instrucoes!$B$1,"] 744[/color][/b][/size][/td]"),IF(C46=744,CONCATENATE("[td][size=85][b][color=",Definicoes_Instrucoes!$B$2,"] 744[/color][/b][/size][/td]"),CONCATENATE("[td][size=85][b][color=",Definicoes_Instrucoes!$B$3,"] ",IF(C46&lt;100," ",""),IF(C46&lt;10," ",""),C46,"[/color][/b][/size][/td]"))))</f>
        <v>[td][size=85][b] [/b][/size][/td]</v>
      </c>
      <c r="T46" s="11" t="str">
        <f>IF(OR(D46=0,D46=""),"[td][size=85][b] [/b][/size][/td]",IF($O46="Bingo",CONCATENATE("[td][size=85][b][color=",Definicoes_Instrucoes!$B$1,"] 8784[/color][/b][/size][/td]"),IF(D46=8784,CONCATENATE("[td][size=85][b][color=",Definicoes_Instrucoes!$B$2,"] 8784[/color][/b][/size][/td]"),CONCATENATE("[td][size=85][b][color=",Definicoes_Instrucoes!$B$3,"] ",IF(D46&lt;1000," ",""),IF(D46&lt;100," ",""),IF(D46&lt;10," ",""),D46,"[/color][/b][/size][/td]"))))</f>
        <v>[td][size=85][b] [/b][/size][/td]</v>
      </c>
      <c r="U46" s="11" t="str">
        <f>IF(OR(E46=0,E46=""),"[td][size=85][b] [/b][/size][/td]",IF($O46="Bingo",CONCATENATE("[td][size=85][b][color=",Definicoes_Instrucoes!$B$1,"] 10080[/color][/b][/size][/td]"),IF(E46=10080,CONCATENATE("[td][size=85][b][color=",Definicoes_Instrucoes!$B$2,"] 10080[/color][/b][/size][/td]"),CONCATENATE("[td][size=85][b][color=",Definicoes_Instrucoes!$B$3,"] ",IF(E46&lt;10000," ",""),IF(E46&lt;1000," ",""),IF(E46&lt;100," ",""),IF(E46&lt;10," ",""),E46,"[/color][/b][/size][/td]"))))</f>
        <v>[td][size=85][b] [/b][/size][/td]</v>
      </c>
      <c r="V46" s="11" t="str">
        <f>IF(OR(F46=0,F46=""),"[td][size=85][b] [/b][/size][/td]",IF($O46="Bingo",CONCATENATE("[td][size=85][b][color=",Definicoes_Instrucoes!$B$1,"] 44640[/color][/b][/size][/td]"),IF(F46=44640,CONCATENATE("[td][size=85][b]","[color=",Definicoes_Instrucoes!$B$2,"] 44640[/color][/b][/size][/td]"),CONCATENATE("[td][size=85][b][color=",Definicoes_Instrucoes!$B$3,"] ",IF(F46&lt;10000," ",""),IF(F46&lt;1000," ",""),IF(F46&lt;100," ",""),IF(F46&lt;10," ",""),F46,"[/color][/b][/size][/td]"))))</f>
        <v>[td][size=85][b] [/b][/size][/td]</v>
      </c>
      <c r="W46" s="11" t="str">
        <f>IF(OR(G46=0,G46=""),"[td][size=85][b] [/b][/size][/td]",IF($O46="Bingo",CONCATENATE("[td][size=85][b][color=",Definicoes_Instrucoes!$B$1,"] 527040[/color][/b][/size][/td]"),IF(G46=527040,CONCATENATE("[td][size=85][b]","[color=",Definicoes_Instrucoes!$B$2,"] 527040[/color][/b][/size][/td]"),CONCATENATE("[td][size=85][b][color=",Definicoes_Instrucoes!$B$3,"] ",IF(G46&lt;100000," ",""),IF(G46&lt;10000," ",""),IF(G46&lt;1000," ",""),IF(G46&lt;100," ",""),IF(G46&lt;10," ",""),G46,"[/color][/b][/size][/td]"))))</f>
        <v>[td][size=85][b] [/b][/size][/td]</v>
      </c>
      <c r="X46" s="11" t="str">
        <f>IF(OR(H46=0,H46=""),"[td][size=85][b] [/b][/size][/td]",IF($O46="Bingo",CONCATENATE("[td][size=85][b][color=",Definicoes_Instrucoes!$B$1,"] 604800[/color][/b][/size][/td]"),IF(H46=604800,CONCATENATE("[td][size=85][b]","[color=",Definicoes_Instrucoes!$B$2,"] 604800[/color][/b][/size][/td]"),CONCATENATE("[td][size=85][b][color=",Definicoes_Instrucoes!$B$3,"] ",IF(H46&lt;100000," ",""),IF(H46&lt;10000," ",""),IF(H46&lt;1000," ",""),IF(H46&lt;100," ",""),IF(H46&lt;10," ",""),H46,"[/color][/b][/size][/td]"))))</f>
        <v>[td][size=85][b] [/b][/size][/td]</v>
      </c>
      <c r="Y46" s="11" t="str">
        <f>IF(OR(I46=0,I46=""),"[td][size=85][b] [/b][/size][/td]",IF($O46="Bingo",CONCATENATE("[td][size=85][b][color=",Definicoes_Instrucoes!$B$1,"] 2678400[/color][/b][/size][/td]"),IF(I46=2678400,CONCATENATE("[td][size=85][b]","[color=",Definicoes_Instrucoes!$B$2,"] 2678400[/color][/b][/size][/td]"),CONCATENATE("[td][size=85][b][color=",Definicoes_Instrucoes!$B$3,"] ",IF(I46&lt;1000000," ",""),IF(I46&lt;100000," ",""),IF(I46&lt;10000," ",""),IF(I46&lt;1000," ",""),IF(I46&lt;100," ",""),IF(I46&lt;10," ",""),I46,"[/color][/b][/size][/td]"))))</f>
        <v>[td][size=85][b] [/b][/size][/td]</v>
      </c>
      <c r="Z46" s="11" t="str">
        <f>CONCATENATE("[td][size=85][b] ","[color=",IF($O46="Bingo",Definicoes_Instrucoes!$B$1,Definicoes_Instrucoes!$B$4),"](",IF($J46&lt;&gt;"",$J46,"0000-00-00"),")[/color]","[/b][/size][/td]")</f>
        <v>[td][size=85][b] [color=black](0000-00-00)[/color][/b][/size][/td]</v>
      </c>
      <c r="AA46" s="11" t="str">
        <f>IF($L46&lt;&gt;"",CONCATENATE("[td][size=85] ",IF($K46&lt;&gt;"",CONCATENATE("[url=",$K46,"]"),""),"[color=",IF($O46="Bingo",Definicoes_Instrucoes!$B$1,$M46),"][b]",$L46,"[/b][/color]",IF($K46&lt;&gt;"","[/url]",""),"[/size][/td][/tr]"),"[/tr]")</f>
        <v>[/tr]</v>
      </c>
      <c r="AB46" s="18" t="str">
        <f t="shared" si="3"/>
        <v/>
      </c>
    </row>
    <row r="47" spans="1:28" x14ac:dyDescent="0.15">
      <c r="A47" s="19"/>
      <c r="B47" s="19"/>
      <c r="C47" s="19"/>
      <c r="D47" s="19"/>
      <c r="E47" s="19"/>
      <c r="F47" s="19"/>
      <c r="G47" s="19"/>
      <c r="H47" s="19"/>
      <c r="I47" s="19"/>
      <c r="J47" s="41"/>
      <c r="K47" s="22"/>
      <c r="L47" s="20"/>
      <c r="M47" s="41"/>
      <c r="N47" s="14">
        <f t="shared" si="0"/>
        <v>44</v>
      </c>
      <c r="O47" s="14" t="str">
        <f t="shared" si="1"/>
        <v/>
      </c>
      <c r="P47" s="11" t="str">
        <f t="shared" si="2"/>
        <v>[tr][td][size=85][b][color=black]44.[/color][/b][/size][/td]</v>
      </c>
      <c r="Q47" s="11" t="str">
        <f>IF(OR(A47=0,A47=""),"[td][size=85][b] [/b][/size][/td]",IF($O47="Bingo",CONCATENATE("[td][size=85][b][color=",Definicoes_Instrucoes!$B$1,"] 366[/color][/b][/size][/td]"),IF(A47=366,CONCATENATE("[td][size=85][b][color=",Definicoes_Instrucoes!$B$2,"] 366[/color][/b][/size][/td] "),CONCATENATE("[td][size=85][b][color=",Definicoes_Instrucoes!$B$3,"] ",IF(A47&lt;100," ",""),IF(A47&lt;10," ",""),A47,"[/color][/b][/size][/td]"))))</f>
        <v>[td][size=85][b] [/b][/size][/td]</v>
      </c>
      <c r="R47" s="11" t="str">
        <f>IF(OR(B47=0,B47=""),"[td][size=85][b] [/b][/size][/td]",IF($O47="Bingo",CONCATENATE("[td][size=85][b][color=",Definicoes_Instrucoes!$B$1,"] 168[/color][/b][/size][/td]"),IF(B47=168,CONCATENATE("[td][size=85][b][color=",Definicoes_Instrucoes!$B$2,"] 168[/color][/b][/size][/td]"),CONCATENATE("[td][size=85][b][color=",Definicoes_Instrucoes!$B$3,"] ",IF(B47&lt;100," ",""),IF(B47&lt;10," ",""),B47,"[/color][/b][/size][/td]"))))</f>
        <v>[td][size=85][b] [/b][/size][/td]</v>
      </c>
      <c r="S47" s="11" t="str">
        <f>IF(OR(C47=0,C47=""),"[td][size=85][b] [/b][/size][/td]",IF($O47="Bingo",CONCATENATE("[td][size=85][b][color=",Definicoes_Instrucoes!$B$1,"] 744[/color][/b][/size][/td]"),IF(C47=744,CONCATENATE("[td][size=85][b][color=",Definicoes_Instrucoes!$B$2,"] 744[/color][/b][/size][/td]"),CONCATENATE("[td][size=85][b][color=",Definicoes_Instrucoes!$B$3,"] ",IF(C47&lt;100," ",""),IF(C47&lt;10," ",""),C47,"[/color][/b][/size][/td]"))))</f>
        <v>[td][size=85][b] [/b][/size][/td]</v>
      </c>
      <c r="T47" s="11" t="str">
        <f>IF(OR(D47=0,D47=""),"[td][size=85][b] [/b][/size][/td]",IF($O47="Bingo",CONCATENATE("[td][size=85][b][color=",Definicoes_Instrucoes!$B$1,"] 8784[/color][/b][/size][/td]"),IF(D47=8784,CONCATENATE("[td][size=85][b][color=",Definicoes_Instrucoes!$B$2,"] 8784[/color][/b][/size][/td]"),CONCATENATE("[td][size=85][b][color=",Definicoes_Instrucoes!$B$3,"] ",IF(D47&lt;1000," ",""),IF(D47&lt;100," ",""),IF(D47&lt;10," ",""),D47,"[/color][/b][/size][/td]"))))</f>
        <v>[td][size=85][b] [/b][/size][/td]</v>
      </c>
      <c r="U47" s="11" t="str">
        <f>IF(OR(E47=0,E47=""),"[td][size=85][b] [/b][/size][/td]",IF($O47="Bingo",CONCATENATE("[td][size=85][b][color=",Definicoes_Instrucoes!$B$1,"] 10080[/color][/b][/size][/td]"),IF(E47=10080,CONCATENATE("[td][size=85][b][color=",Definicoes_Instrucoes!$B$2,"] 10080[/color][/b][/size][/td]"),CONCATENATE("[td][size=85][b][color=",Definicoes_Instrucoes!$B$3,"] ",IF(E47&lt;10000," ",""),IF(E47&lt;1000," ",""),IF(E47&lt;100," ",""),IF(E47&lt;10," ",""),E47,"[/color][/b][/size][/td]"))))</f>
        <v>[td][size=85][b] [/b][/size][/td]</v>
      </c>
      <c r="V47" s="11" t="str">
        <f>IF(OR(F47=0,F47=""),"[td][size=85][b] [/b][/size][/td]",IF($O47="Bingo",CONCATENATE("[td][size=85][b][color=",Definicoes_Instrucoes!$B$1,"] 44640[/color][/b][/size][/td]"),IF(F47=44640,CONCATENATE("[td][size=85][b]","[color=",Definicoes_Instrucoes!$B$2,"] 44640[/color][/b][/size][/td]"),CONCATENATE("[td][size=85][b][color=",Definicoes_Instrucoes!$B$3,"] ",IF(F47&lt;10000," ",""),IF(F47&lt;1000," ",""),IF(F47&lt;100," ",""),IF(F47&lt;10," ",""),F47,"[/color][/b][/size][/td]"))))</f>
        <v>[td][size=85][b] [/b][/size][/td]</v>
      </c>
      <c r="W47" s="11" t="str">
        <f>IF(OR(G47=0,G47=""),"[td][size=85][b] [/b][/size][/td]",IF($O47="Bingo",CONCATENATE("[td][size=85][b][color=",Definicoes_Instrucoes!$B$1,"] 527040[/color][/b][/size][/td]"),IF(G47=527040,CONCATENATE("[td][size=85][b]","[color=",Definicoes_Instrucoes!$B$2,"] 527040[/color][/b][/size][/td]"),CONCATENATE("[td][size=85][b][color=",Definicoes_Instrucoes!$B$3,"] ",IF(G47&lt;100000," ",""),IF(G47&lt;10000," ",""),IF(G47&lt;1000," ",""),IF(G47&lt;100," ",""),IF(G47&lt;10," ",""),G47,"[/color][/b][/size][/td]"))))</f>
        <v>[td][size=85][b] [/b][/size][/td]</v>
      </c>
      <c r="X47" s="11" t="str">
        <f>IF(OR(H47=0,H47=""),"[td][size=85][b] [/b][/size][/td]",IF($O47="Bingo",CONCATENATE("[td][size=85][b][color=",Definicoes_Instrucoes!$B$1,"] 604800[/color][/b][/size][/td]"),IF(H47=604800,CONCATENATE("[td][size=85][b]","[color=",Definicoes_Instrucoes!$B$2,"] 604800[/color][/b][/size][/td]"),CONCATENATE("[td][size=85][b][color=",Definicoes_Instrucoes!$B$3,"] ",IF(H47&lt;100000," ",""),IF(H47&lt;10000," ",""),IF(H47&lt;1000," ",""),IF(H47&lt;100," ",""),IF(H47&lt;10," ",""),H47,"[/color][/b][/size][/td]"))))</f>
        <v>[td][size=85][b] [/b][/size][/td]</v>
      </c>
      <c r="Y47" s="11" t="str">
        <f>IF(OR(I47=0,I47=""),"[td][size=85][b] [/b][/size][/td]",IF($O47="Bingo",CONCATENATE("[td][size=85][b][color=",Definicoes_Instrucoes!$B$1,"] 2678400[/color][/b][/size][/td]"),IF(I47=2678400,CONCATENATE("[td][size=85][b]","[color=",Definicoes_Instrucoes!$B$2,"] 2678400[/color][/b][/size][/td]"),CONCATENATE("[td][size=85][b][color=",Definicoes_Instrucoes!$B$3,"] ",IF(I47&lt;1000000," ",""),IF(I47&lt;100000," ",""),IF(I47&lt;10000," ",""),IF(I47&lt;1000," ",""),IF(I47&lt;100," ",""),IF(I47&lt;10," ",""),I47,"[/color][/b][/size][/td]"))))</f>
        <v>[td][size=85][b] [/b][/size][/td]</v>
      </c>
      <c r="Z47" s="11" t="str">
        <f>CONCATENATE("[td][size=85][b] ","[color=",IF($O47="Bingo",Definicoes_Instrucoes!$B$1,Definicoes_Instrucoes!$B$4),"](",IF($J47&lt;&gt;"",$J47,"0000-00-00"),")[/color]","[/b][/size][/td]")</f>
        <v>[td][size=85][b] [color=black](0000-00-00)[/color][/b][/size][/td]</v>
      </c>
      <c r="AA47" s="11" t="str">
        <f>IF($L47&lt;&gt;"",CONCATENATE("[td][size=85] ",IF($K47&lt;&gt;"",CONCATENATE("[url=",$K47,"]"),""),"[color=",IF($O47="Bingo",Definicoes_Instrucoes!$B$1,$M47),"][b]",$L47,"[/b][/color]",IF($K47&lt;&gt;"","[/url]",""),"[/size][/td][/tr]"),"[/tr]")</f>
        <v>[/tr]</v>
      </c>
      <c r="AB47" s="18" t="str">
        <f t="shared" si="3"/>
        <v/>
      </c>
    </row>
    <row r="48" spans="1:28" x14ac:dyDescent="0.15">
      <c r="A48" s="19"/>
      <c r="B48" s="19"/>
      <c r="C48" s="19"/>
      <c r="D48" s="19"/>
      <c r="E48" s="19"/>
      <c r="F48" s="19"/>
      <c r="G48" s="19"/>
      <c r="H48" s="19"/>
      <c r="I48" s="19"/>
      <c r="J48" s="41"/>
      <c r="K48" s="22"/>
      <c r="L48" s="20"/>
      <c r="M48" s="41"/>
      <c r="N48" s="14">
        <f t="shared" si="0"/>
        <v>45</v>
      </c>
      <c r="O48" s="14" t="str">
        <f t="shared" si="1"/>
        <v/>
      </c>
      <c r="P48" s="11" t="str">
        <f t="shared" si="2"/>
        <v>[tr][td][size=85][b][color=black]45.[/color][/b][/size][/td]</v>
      </c>
      <c r="Q48" s="11" t="str">
        <f>IF(OR(A48=0,A48=""),"[td][size=85][b] [/b][/size][/td]",IF($O48="Bingo",CONCATENATE("[td][size=85][b][color=",Definicoes_Instrucoes!$B$1,"] 366[/color][/b][/size][/td]"),IF(A48=366,CONCATENATE("[td][size=85][b][color=",Definicoes_Instrucoes!$B$2,"] 366[/color][/b][/size][/td] "),CONCATENATE("[td][size=85][b][color=",Definicoes_Instrucoes!$B$3,"] ",IF(A48&lt;100," ",""),IF(A48&lt;10," ",""),A48,"[/color][/b][/size][/td]"))))</f>
        <v>[td][size=85][b] [/b][/size][/td]</v>
      </c>
      <c r="R48" s="11" t="str">
        <f>IF(OR(B48=0,B48=""),"[td][size=85][b] [/b][/size][/td]",IF($O48="Bingo",CONCATENATE("[td][size=85][b][color=",Definicoes_Instrucoes!$B$1,"] 168[/color][/b][/size][/td]"),IF(B48=168,CONCATENATE("[td][size=85][b][color=",Definicoes_Instrucoes!$B$2,"] 168[/color][/b][/size][/td]"),CONCATENATE("[td][size=85][b][color=",Definicoes_Instrucoes!$B$3,"] ",IF(B48&lt;100," ",""),IF(B48&lt;10," ",""),B48,"[/color][/b][/size][/td]"))))</f>
        <v>[td][size=85][b] [/b][/size][/td]</v>
      </c>
      <c r="S48" s="11" t="str">
        <f>IF(OR(C48=0,C48=""),"[td][size=85][b] [/b][/size][/td]",IF($O48="Bingo",CONCATENATE("[td][size=85][b][color=",Definicoes_Instrucoes!$B$1,"] 744[/color][/b][/size][/td]"),IF(C48=744,CONCATENATE("[td][size=85][b][color=",Definicoes_Instrucoes!$B$2,"] 744[/color][/b][/size][/td]"),CONCATENATE("[td][size=85][b][color=",Definicoes_Instrucoes!$B$3,"] ",IF(C48&lt;100," ",""),IF(C48&lt;10," ",""),C48,"[/color][/b][/size][/td]"))))</f>
        <v>[td][size=85][b] [/b][/size][/td]</v>
      </c>
      <c r="T48" s="11" t="str">
        <f>IF(OR(D48=0,D48=""),"[td][size=85][b] [/b][/size][/td]",IF($O48="Bingo",CONCATENATE("[td][size=85][b][color=",Definicoes_Instrucoes!$B$1,"] 8784[/color][/b][/size][/td]"),IF(D48=8784,CONCATENATE("[td][size=85][b][color=",Definicoes_Instrucoes!$B$2,"] 8784[/color][/b][/size][/td]"),CONCATENATE("[td][size=85][b][color=",Definicoes_Instrucoes!$B$3,"] ",IF(D48&lt;1000," ",""),IF(D48&lt;100," ",""),IF(D48&lt;10," ",""),D48,"[/color][/b][/size][/td]"))))</f>
        <v>[td][size=85][b] [/b][/size][/td]</v>
      </c>
      <c r="U48" s="11" t="str">
        <f>IF(OR(E48=0,E48=""),"[td][size=85][b] [/b][/size][/td]",IF($O48="Bingo",CONCATENATE("[td][size=85][b][color=",Definicoes_Instrucoes!$B$1,"] 10080[/color][/b][/size][/td]"),IF(E48=10080,CONCATENATE("[td][size=85][b][color=",Definicoes_Instrucoes!$B$2,"] 10080[/color][/b][/size][/td]"),CONCATENATE("[td][size=85][b][color=",Definicoes_Instrucoes!$B$3,"] ",IF(E48&lt;10000," ",""),IF(E48&lt;1000," ",""),IF(E48&lt;100," ",""),IF(E48&lt;10," ",""),E48,"[/color][/b][/size][/td]"))))</f>
        <v>[td][size=85][b] [/b][/size][/td]</v>
      </c>
      <c r="V48" s="11" t="str">
        <f>IF(OR(F48=0,F48=""),"[td][size=85][b] [/b][/size][/td]",IF($O48="Bingo",CONCATENATE("[td][size=85][b][color=",Definicoes_Instrucoes!$B$1,"] 44640[/color][/b][/size][/td]"),IF(F48=44640,CONCATENATE("[td][size=85][b]","[color=",Definicoes_Instrucoes!$B$2,"] 44640[/color][/b][/size][/td]"),CONCATENATE("[td][size=85][b][color=",Definicoes_Instrucoes!$B$3,"] ",IF(F48&lt;10000," ",""),IF(F48&lt;1000," ",""),IF(F48&lt;100," ",""),IF(F48&lt;10," ",""),F48,"[/color][/b][/size][/td]"))))</f>
        <v>[td][size=85][b] [/b][/size][/td]</v>
      </c>
      <c r="W48" s="11" t="str">
        <f>IF(OR(G48=0,G48=""),"[td][size=85][b] [/b][/size][/td]",IF($O48="Bingo",CONCATENATE("[td][size=85][b][color=",Definicoes_Instrucoes!$B$1,"] 527040[/color][/b][/size][/td]"),IF(G48=527040,CONCATENATE("[td][size=85][b]","[color=",Definicoes_Instrucoes!$B$2,"] 527040[/color][/b][/size][/td]"),CONCATENATE("[td][size=85][b][color=",Definicoes_Instrucoes!$B$3,"] ",IF(G48&lt;100000," ",""),IF(G48&lt;10000," ",""),IF(G48&lt;1000," ",""),IF(G48&lt;100," ",""),IF(G48&lt;10," ",""),G48,"[/color][/b][/size][/td]"))))</f>
        <v>[td][size=85][b] [/b][/size][/td]</v>
      </c>
      <c r="X48" s="11" t="str">
        <f>IF(OR(H48=0,H48=""),"[td][size=85][b] [/b][/size][/td]",IF($O48="Bingo",CONCATENATE("[td][size=85][b][color=",Definicoes_Instrucoes!$B$1,"] 604800[/color][/b][/size][/td]"),IF(H48=604800,CONCATENATE("[td][size=85][b]","[color=",Definicoes_Instrucoes!$B$2,"] 604800[/color][/b][/size][/td]"),CONCATENATE("[td][size=85][b][color=",Definicoes_Instrucoes!$B$3,"] ",IF(H48&lt;100000," ",""),IF(H48&lt;10000," ",""),IF(H48&lt;1000," ",""),IF(H48&lt;100," ",""),IF(H48&lt;10," ",""),H48,"[/color][/b][/size][/td]"))))</f>
        <v>[td][size=85][b] [/b][/size][/td]</v>
      </c>
      <c r="Y48" s="11" t="str">
        <f>IF(OR(I48=0,I48=""),"[td][size=85][b] [/b][/size][/td]",IF($O48="Bingo",CONCATENATE("[td][size=85][b][color=",Definicoes_Instrucoes!$B$1,"] 2678400[/color][/b][/size][/td]"),IF(I48=2678400,CONCATENATE("[td][size=85][b]","[color=",Definicoes_Instrucoes!$B$2,"] 2678400[/color][/b][/size][/td]"),CONCATENATE("[td][size=85][b][color=",Definicoes_Instrucoes!$B$3,"] ",IF(I48&lt;1000000," ",""),IF(I48&lt;100000," ",""),IF(I48&lt;10000," ",""),IF(I48&lt;1000," ",""),IF(I48&lt;100," ",""),IF(I48&lt;10," ",""),I48,"[/color][/b][/size][/td]"))))</f>
        <v>[td][size=85][b] [/b][/size][/td]</v>
      </c>
      <c r="Z48" s="11" t="str">
        <f>CONCATENATE("[td][size=85][b] ","[color=",IF($O48="Bingo",Definicoes_Instrucoes!$B$1,Definicoes_Instrucoes!$B$4),"](",IF($J48&lt;&gt;"",$J48,"0000-00-00"),")[/color]","[/b][/size][/td]")</f>
        <v>[td][size=85][b] [color=black](0000-00-00)[/color][/b][/size][/td]</v>
      </c>
      <c r="AA48" s="11" t="str">
        <f>IF($L48&lt;&gt;"",CONCATENATE("[td][size=85] ",IF($K48&lt;&gt;"",CONCATENATE("[url=",$K48,"]"),""),"[color=",IF($O48="Bingo",Definicoes_Instrucoes!$B$1,$M48),"][b]",$L48,"[/b][/color]",IF($K48&lt;&gt;"","[/url]",""),"[/size][/td][/tr]"),"[/tr]")</f>
        <v>[/tr]</v>
      </c>
      <c r="AB48" s="18" t="str">
        <f t="shared" si="3"/>
        <v/>
      </c>
    </row>
    <row r="49" spans="1:28" x14ac:dyDescent="0.15">
      <c r="A49" s="19"/>
      <c r="B49" s="19"/>
      <c r="C49" s="19"/>
      <c r="D49" s="19"/>
      <c r="E49" s="19"/>
      <c r="F49" s="19"/>
      <c r="G49" s="19"/>
      <c r="H49" s="19"/>
      <c r="I49" s="19"/>
      <c r="J49" s="41"/>
      <c r="K49" s="22"/>
      <c r="L49" s="20"/>
      <c r="M49" s="41"/>
      <c r="N49" s="14">
        <f t="shared" si="0"/>
        <v>46</v>
      </c>
      <c r="O49" s="14" t="str">
        <f t="shared" si="1"/>
        <v/>
      </c>
      <c r="P49" s="11" t="str">
        <f t="shared" si="2"/>
        <v>[tr][td][size=85][b][color=black]46.[/color][/b][/size][/td]</v>
      </c>
      <c r="Q49" s="11" t="str">
        <f>IF(OR(A49=0,A49=""),"[td][size=85][b] [/b][/size][/td]",IF($O49="Bingo",CONCATENATE("[td][size=85][b][color=",Definicoes_Instrucoes!$B$1,"] 366[/color][/b][/size][/td]"),IF(A49=366,CONCATENATE("[td][size=85][b][color=",Definicoes_Instrucoes!$B$2,"] 366[/color][/b][/size][/td] "),CONCATENATE("[td][size=85][b][color=",Definicoes_Instrucoes!$B$3,"] ",IF(A49&lt;100," ",""),IF(A49&lt;10," ",""),A49,"[/color][/b][/size][/td]"))))</f>
        <v>[td][size=85][b] [/b][/size][/td]</v>
      </c>
      <c r="R49" s="11" t="str">
        <f>IF(OR(B49=0,B49=""),"[td][size=85][b] [/b][/size][/td]",IF($O49="Bingo",CONCATENATE("[td][size=85][b][color=",Definicoes_Instrucoes!$B$1,"] 168[/color][/b][/size][/td]"),IF(B49=168,CONCATENATE("[td][size=85][b][color=",Definicoes_Instrucoes!$B$2,"] 168[/color][/b][/size][/td]"),CONCATENATE("[td][size=85][b][color=",Definicoes_Instrucoes!$B$3,"] ",IF(B49&lt;100," ",""),IF(B49&lt;10," ",""),B49,"[/color][/b][/size][/td]"))))</f>
        <v>[td][size=85][b] [/b][/size][/td]</v>
      </c>
      <c r="S49" s="11" t="str">
        <f>IF(OR(C49=0,C49=""),"[td][size=85][b] [/b][/size][/td]",IF($O49="Bingo",CONCATENATE("[td][size=85][b][color=",Definicoes_Instrucoes!$B$1,"] 744[/color][/b][/size][/td]"),IF(C49=744,CONCATENATE("[td][size=85][b][color=",Definicoes_Instrucoes!$B$2,"] 744[/color][/b][/size][/td]"),CONCATENATE("[td][size=85][b][color=",Definicoes_Instrucoes!$B$3,"] ",IF(C49&lt;100," ",""),IF(C49&lt;10," ",""),C49,"[/color][/b][/size][/td]"))))</f>
        <v>[td][size=85][b] [/b][/size][/td]</v>
      </c>
      <c r="T49" s="11" t="str">
        <f>IF(OR(D49=0,D49=""),"[td][size=85][b] [/b][/size][/td]",IF($O49="Bingo",CONCATENATE("[td][size=85][b][color=",Definicoes_Instrucoes!$B$1,"] 8784[/color][/b][/size][/td]"),IF(D49=8784,CONCATENATE("[td][size=85][b][color=",Definicoes_Instrucoes!$B$2,"] 8784[/color][/b][/size][/td]"),CONCATENATE("[td][size=85][b][color=",Definicoes_Instrucoes!$B$3,"] ",IF(D49&lt;1000," ",""),IF(D49&lt;100," ",""),IF(D49&lt;10," ",""),D49,"[/color][/b][/size][/td]"))))</f>
        <v>[td][size=85][b] [/b][/size][/td]</v>
      </c>
      <c r="U49" s="11" t="str">
        <f>IF(OR(E49=0,E49=""),"[td][size=85][b] [/b][/size][/td]",IF($O49="Bingo",CONCATENATE("[td][size=85][b][color=",Definicoes_Instrucoes!$B$1,"] 10080[/color][/b][/size][/td]"),IF(E49=10080,CONCATENATE("[td][size=85][b][color=",Definicoes_Instrucoes!$B$2,"] 10080[/color][/b][/size][/td]"),CONCATENATE("[td][size=85][b][color=",Definicoes_Instrucoes!$B$3,"] ",IF(E49&lt;10000," ",""),IF(E49&lt;1000," ",""),IF(E49&lt;100," ",""),IF(E49&lt;10," ",""),E49,"[/color][/b][/size][/td]"))))</f>
        <v>[td][size=85][b] [/b][/size][/td]</v>
      </c>
      <c r="V49" s="11" t="str">
        <f>IF(OR(F49=0,F49=""),"[td][size=85][b] [/b][/size][/td]",IF($O49="Bingo",CONCATENATE("[td][size=85][b][color=",Definicoes_Instrucoes!$B$1,"] 44640[/color][/b][/size][/td]"),IF(F49=44640,CONCATENATE("[td][size=85][b]","[color=",Definicoes_Instrucoes!$B$2,"] 44640[/color][/b][/size][/td]"),CONCATENATE("[td][size=85][b][color=",Definicoes_Instrucoes!$B$3,"] ",IF(F49&lt;10000," ",""),IF(F49&lt;1000," ",""),IF(F49&lt;100," ",""),IF(F49&lt;10," ",""),F49,"[/color][/b][/size][/td]"))))</f>
        <v>[td][size=85][b] [/b][/size][/td]</v>
      </c>
      <c r="W49" s="11" t="str">
        <f>IF(OR(G49=0,G49=""),"[td][size=85][b] [/b][/size][/td]",IF($O49="Bingo",CONCATENATE("[td][size=85][b][color=",Definicoes_Instrucoes!$B$1,"] 527040[/color][/b][/size][/td]"),IF(G49=527040,CONCATENATE("[td][size=85][b]","[color=",Definicoes_Instrucoes!$B$2,"] 527040[/color][/b][/size][/td]"),CONCATENATE("[td][size=85][b][color=",Definicoes_Instrucoes!$B$3,"] ",IF(G49&lt;100000," ",""),IF(G49&lt;10000," ",""),IF(G49&lt;1000," ",""),IF(G49&lt;100," ",""),IF(G49&lt;10," ",""),G49,"[/color][/b][/size][/td]"))))</f>
        <v>[td][size=85][b] [/b][/size][/td]</v>
      </c>
      <c r="X49" s="11" t="str">
        <f>IF(OR(H49=0,H49=""),"[td][size=85][b] [/b][/size][/td]",IF($O49="Bingo",CONCATENATE("[td][size=85][b][color=",Definicoes_Instrucoes!$B$1,"] 604800[/color][/b][/size][/td]"),IF(H49=604800,CONCATENATE("[td][size=85][b]","[color=",Definicoes_Instrucoes!$B$2,"] 604800[/color][/b][/size][/td]"),CONCATENATE("[td][size=85][b][color=",Definicoes_Instrucoes!$B$3,"] ",IF(H49&lt;100000," ",""),IF(H49&lt;10000," ",""),IF(H49&lt;1000," ",""),IF(H49&lt;100," ",""),IF(H49&lt;10," ",""),H49,"[/color][/b][/size][/td]"))))</f>
        <v>[td][size=85][b] [/b][/size][/td]</v>
      </c>
      <c r="Y49" s="11" t="str">
        <f>IF(OR(I49=0,I49=""),"[td][size=85][b] [/b][/size][/td]",IF($O49="Bingo",CONCATENATE("[td][size=85][b][color=",Definicoes_Instrucoes!$B$1,"] 2678400[/color][/b][/size][/td]"),IF(I49=2678400,CONCATENATE("[td][size=85][b]","[color=",Definicoes_Instrucoes!$B$2,"] 2678400[/color][/b][/size][/td]"),CONCATENATE("[td][size=85][b][color=",Definicoes_Instrucoes!$B$3,"] ",IF(I49&lt;1000000," ",""),IF(I49&lt;100000," ",""),IF(I49&lt;10000," ",""),IF(I49&lt;1000," ",""),IF(I49&lt;100," ",""),IF(I49&lt;10," ",""),I49,"[/color][/b][/size][/td]"))))</f>
        <v>[td][size=85][b] [/b][/size][/td]</v>
      </c>
      <c r="Z49" s="11" t="str">
        <f>CONCATENATE("[td][size=85][b] ","[color=",IF($O49="Bingo",Definicoes_Instrucoes!$B$1,Definicoes_Instrucoes!$B$4),"](",IF($J49&lt;&gt;"",$J49,"0000-00-00"),")[/color]","[/b][/size][/td]")</f>
        <v>[td][size=85][b] [color=black](0000-00-00)[/color][/b][/size][/td]</v>
      </c>
      <c r="AA49" s="11" t="str">
        <f>IF($L49&lt;&gt;"",CONCATENATE("[td][size=85] ",IF($K49&lt;&gt;"",CONCATENATE("[url=",$K49,"]"),""),"[color=",IF($O49="Bingo",Definicoes_Instrucoes!$B$1,$M49),"][b]",$L49,"[/b][/color]",IF($K49&lt;&gt;"","[/url]",""),"[/size][/td][/tr]"),"[/tr]")</f>
        <v>[/tr]</v>
      </c>
      <c r="AB49" s="18" t="str">
        <f t="shared" si="3"/>
        <v/>
      </c>
    </row>
    <row r="50" spans="1:28" x14ac:dyDescent="0.15">
      <c r="A50" s="19"/>
      <c r="B50" s="19"/>
      <c r="C50" s="19"/>
      <c r="D50" s="19"/>
      <c r="E50" s="19"/>
      <c r="F50" s="19"/>
      <c r="G50" s="19"/>
      <c r="H50" s="19"/>
      <c r="I50" s="19"/>
      <c r="J50" s="41"/>
      <c r="K50" s="22"/>
      <c r="L50" s="20"/>
      <c r="M50" s="41"/>
      <c r="N50" s="14">
        <f t="shared" si="0"/>
        <v>47</v>
      </c>
      <c r="O50" s="14" t="str">
        <f t="shared" si="1"/>
        <v/>
      </c>
      <c r="P50" s="11" t="str">
        <f t="shared" si="2"/>
        <v>[tr][td][size=85][b][color=black]47.[/color][/b][/size][/td]</v>
      </c>
      <c r="Q50" s="11" t="str">
        <f>IF(OR(A50=0,A50=""),"[td][size=85][b] [/b][/size][/td]",IF($O50="Bingo",CONCATENATE("[td][size=85][b][color=",Definicoes_Instrucoes!$B$1,"] 366[/color][/b][/size][/td]"),IF(A50=366,CONCATENATE("[td][size=85][b][color=",Definicoes_Instrucoes!$B$2,"] 366[/color][/b][/size][/td] "),CONCATENATE("[td][size=85][b][color=",Definicoes_Instrucoes!$B$3,"] ",IF(A50&lt;100," ",""),IF(A50&lt;10," ",""),A50,"[/color][/b][/size][/td]"))))</f>
        <v>[td][size=85][b] [/b][/size][/td]</v>
      </c>
      <c r="R50" s="11" t="str">
        <f>IF(OR(B50=0,B50=""),"[td][size=85][b] [/b][/size][/td]",IF($O50="Bingo",CONCATENATE("[td][size=85][b][color=",Definicoes_Instrucoes!$B$1,"] 168[/color][/b][/size][/td]"),IF(B50=168,CONCATENATE("[td][size=85][b][color=",Definicoes_Instrucoes!$B$2,"] 168[/color][/b][/size][/td]"),CONCATENATE("[td][size=85][b][color=",Definicoes_Instrucoes!$B$3,"] ",IF(B50&lt;100," ",""),IF(B50&lt;10," ",""),B50,"[/color][/b][/size][/td]"))))</f>
        <v>[td][size=85][b] [/b][/size][/td]</v>
      </c>
      <c r="S50" s="11" t="str">
        <f>IF(OR(C50=0,C50=""),"[td][size=85][b] [/b][/size][/td]",IF($O50="Bingo",CONCATENATE("[td][size=85][b][color=",Definicoes_Instrucoes!$B$1,"] 744[/color][/b][/size][/td]"),IF(C50=744,CONCATENATE("[td][size=85][b][color=",Definicoes_Instrucoes!$B$2,"] 744[/color][/b][/size][/td]"),CONCATENATE("[td][size=85][b][color=",Definicoes_Instrucoes!$B$3,"] ",IF(C50&lt;100," ",""),IF(C50&lt;10," ",""),C50,"[/color][/b][/size][/td]"))))</f>
        <v>[td][size=85][b] [/b][/size][/td]</v>
      </c>
      <c r="T50" s="11" t="str">
        <f>IF(OR(D50=0,D50=""),"[td][size=85][b] [/b][/size][/td]",IF($O50="Bingo",CONCATENATE("[td][size=85][b][color=",Definicoes_Instrucoes!$B$1,"] 8784[/color][/b][/size][/td]"),IF(D50=8784,CONCATENATE("[td][size=85][b][color=",Definicoes_Instrucoes!$B$2,"] 8784[/color][/b][/size][/td]"),CONCATENATE("[td][size=85][b][color=",Definicoes_Instrucoes!$B$3,"] ",IF(D50&lt;1000," ",""),IF(D50&lt;100," ",""),IF(D50&lt;10," ",""),D50,"[/color][/b][/size][/td]"))))</f>
        <v>[td][size=85][b] [/b][/size][/td]</v>
      </c>
      <c r="U50" s="11" t="str">
        <f>IF(OR(E50=0,E50=""),"[td][size=85][b] [/b][/size][/td]",IF($O50="Bingo",CONCATENATE("[td][size=85][b][color=",Definicoes_Instrucoes!$B$1,"] 10080[/color][/b][/size][/td]"),IF(E50=10080,CONCATENATE("[td][size=85][b][color=",Definicoes_Instrucoes!$B$2,"] 10080[/color][/b][/size][/td]"),CONCATENATE("[td][size=85][b][color=",Definicoes_Instrucoes!$B$3,"] ",IF(E50&lt;10000," ",""),IF(E50&lt;1000," ",""),IF(E50&lt;100," ",""),IF(E50&lt;10," ",""),E50,"[/color][/b][/size][/td]"))))</f>
        <v>[td][size=85][b] [/b][/size][/td]</v>
      </c>
      <c r="V50" s="11" t="str">
        <f>IF(OR(F50=0,F50=""),"[td][size=85][b] [/b][/size][/td]",IF($O50="Bingo",CONCATENATE("[td][size=85][b][color=",Definicoes_Instrucoes!$B$1,"] 44640[/color][/b][/size][/td]"),IF(F50=44640,CONCATENATE("[td][size=85][b]","[color=",Definicoes_Instrucoes!$B$2,"] 44640[/color][/b][/size][/td]"),CONCATENATE("[td][size=85][b][color=",Definicoes_Instrucoes!$B$3,"] ",IF(F50&lt;10000," ",""),IF(F50&lt;1000," ",""),IF(F50&lt;100," ",""),IF(F50&lt;10," ",""),F50,"[/color][/b][/size][/td]"))))</f>
        <v>[td][size=85][b] [/b][/size][/td]</v>
      </c>
      <c r="W50" s="11" t="str">
        <f>IF(OR(G50=0,G50=""),"[td][size=85][b] [/b][/size][/td]",IF($O50="Bingo",CONCATENATE("[td][size=85][b][color=",Definicoes_Instrucoes!$B$1,"] 527040[/color][/b][/size][/td]"),IF(G50=527040,CONCATENATE("[td][size=85][b]","[color=",Definicoes_Instrucoes!$B$2,"] 527040[/color][/b][/size][/td]"),CONCATENATE("[td][size=85][b][color=",Definicoes_Instrucoes!$B$3,"] ",IF(G50&lt;100000," ",""),IF(G50&lt;10000," ",""),IF(G50&lt;1000," ",""),IF(G50&lt;100," ",""),IF(G50&lt;10," ",""),G50,"[/color][/b][/size][/td]"))))</f>
        <v>[td][size=85][b] [/b][/size][/td]</v>
      </c>
      <c r="X50" s="11" t="str">
        <f>IF(OR(H50=0,H50=""),"[td][size=85][b] [/b][/size][/td]",IF($O50="Bingo",CONCATENATE("[td][size=85][b][color=",Definicoes_Instrucoes!$B$1,"] 604800[/color][/b][/size][/td]"),IF(H50=604800,CONCATENATE("[td][size=85][b]","[color=",Definicoes_Instrucoes!$B$2,"] 604800[/color][/b][/size][/td]"),CONCATENATE("[td][size=85][b][color=",Definicoes_Instrucoes!$B$3,"] ",IF(H50&lt;100000," ",""),IF(H50&lt;10000," ",""),IF(H50&lt;1000," ",""),IF(H50&lt;100," ",""),IF(H50&lt;10," ",""),H50,"[/color][/b][/size][/td]"))))</f>
        <v>[td][size=85][b] [/b][/size][/td]</v>
      </c>
      <c r="Y50" s="11" t="str">
        <f>IF(OR(I50=0,I50=""),"[td][size=85][b] [/b][/size][/td]",IF($O50="Bingo",CONCATENATE("[td][size=85][b][color=",Definicoes_Instrucoes!$B$1,"] 2678400[/color][/b][/size][/td]"),IF(I50=2678400,CONCATENATE("[td][size=85][b]","[color=",Definicoes_Instrucoes!$B$2,"] 2678400[/color][/b][/size][/td]"),CONCATENATE("[td][size=85][b][color=",Definicoes_Instrucoes!$B$3,"] ",IF(I50&lt;1000000," ",""),IF(I50&lt;100000," ",""),IF(I50&lt;10000," ",""),IF(I50&lt;1000," ",""),IF(I50&lt;100," ",""),IF(I50&lt;10," ",""),I50,"[/color][/b][/size][/td]"))))</f>
        <v>[td][size=85][b] [/b][/size][/td]</v>
      </c>
      <c r="Z50" s="11" t="str">
        <f>CONCATENATE("[td][size=85][b] ","[color=",IF($O50="Bingo",Definicoes_Instrucoes!$B$1,Definicoes_Instrucoes!$B$4),"](",IF($J50&lt;&gt;"",$J50,"0000-00-00"),")[/color]","[/b][/size][/td]")</f>
        <v>[td][size=85][b] [color=black](0000-00-00)[/color][/b][/size][/td]</v>
      </c>
      <c r="AA50" s="11" t="str">
        <f>IF($L50&lt;&gt;"",CONCATENATE("[td][size=85] ",IF($K50&lt;&gt;"",CONCATENATE("[url=",$K50,"]"),""),"[color=",IF($O50="Bingo",Definicoes_Instrucoes!$B$1,$M50),"][b]",$L50,"[/b][/color]",IF($K50&lt;&gt;"","[/url]",""),"[/size][/td][/tr]"),"[/tr]")</f>
        <v>[/tr]</v>
      </c>
      <c r="AB50" s="18" t="str">
        <f t="shared" si="3"/>
        <v/>
      </c>
    </row>
    <row r="51" spans="1:28" x14ac:dyDescent="0.15">
      <c r="A51" s="19"/>
      <c r="B51" s="19"/>
      <c r="C51" s="19"/>
      <c r="D51" s="19"/>
      <c r="E51" s="19"/>
      <c r="F51" s="19"/>
      <c r="G51" s="19"/>
      <c r="H51" s="19"/>
      <c r="I51" s="19"/>
      <c r="J51" s="41"/>
      <c r="K51" s="22"/>
      <c r="L51" s="20"/>
      <c r="M51" s="41"/>
      <c r="N51" s="14">
        <f t="shared" si="0"/>
        <v>48</v>
      </c>
      <c r="O51" s="14" t="str">
        <f t="shared" si="1"/>
        <v/>
      </c>
      <c r="P51" s="11" t="str">
        <f t="shared" si="2"/>
        <v>[tr][td][size=85][b][color=black]48.[/color][/b][/size][/td]</v>
      </c>
      <c r="Q51" s="11" t="str">
        <f>IF(OR(A51=0,A51=""),"[td][size=85][b] [/b][/size][/td]",IF($O51="Bingo",CONCATENATE("[td][size=85][b][color=",Definicoes_Instrucoes!$B$1,"] 366[/color][/b][/size][/td]"),IF(A51=366,CONCATENATE("[td][size=85][b][color=",Definicoes_Instrucoes!$B$2,"] 366[/color][/b][/size][/td] "),CONCATENATE("[td][size=85][b][color=",Definicoes_Instrucoes!$B$3,"] ",IF(A51&lt;100," ",""),IF(A51&lt;10," ",""),A51,"[/color][/b][/size][/td]"))))</f>
        <v>[td][size=85][b] [/b][/size][/td]</v>
      </c>
      <c r="R51" s="11" t="str">
        <f>IF(OR(B51=0,B51=""),"[td][size=85][b] [/b][/size][/td]",IF($O51="Bingo",CONCATENATE("[td][size=85][b][color=",Definicoes_Instrucoes!$B$1,"] 168[/color][/b][/size][/td]"),IF(B51=168,CONCATENATE("[td][size=85][b][color=",Definicoes_Instrucoes!$B$2,"] 168[/color][/b][/size][/td]"),CONCATENATE("[td][size=85][b][color=",Definicoes_Instrucoes!$B$3,"] ",IF(B51&lt;100," ",""),IF(B51&lt;10," ",""),B51,"[/color][/b][/size][/td]"))))</f>
        <v>[td][size=85][b] [/b][/size][/td]</v>
      </c>
      <c r="S51" s="11" t="str">
        <f>IF(OR(C51=0,C51=""),"[td][size=85][b] [/b][/size][/td]",IF($O51="Bingo",CONCATENATE("[td][size=85][b][color=",Definicoes_Instrucoes!$B$1,"] 744[/color][/b][/size][/td]"),IF(C51=744,CONCATENATE("[td][size=85][b][color=",Definicoes_Instrucoes!$B$2,"] 744[/color][/b][/size][/td]"),CONCATENATE("[td][size=85][b][color=",Definicoes_Instrucoes!$B$3,"] ",IF(C51&lt;100," ",""),IF(C51&lt;10," ",""),C51,"[/color][/b][/size][/td]"))))</f>
        <v>[td][size=85][b] [/b][/size][/td]</v>
      </c>
      <c r="T51" s="11" t="str">
        <f>IF(OR(D51=0,D51=""),"[td][size=85][b] [/b][/size][/td]",IF($O51="Bingo",CONCATENATE("[td][size=85][b][color=",Definicoes_Instrucoes!$B$1,"] 8784[/color][/b][/size][/td]"),IF(D51=8784,CONCATENATE("[td][size=85][b][color=",Definicoes_Instrucoes!$B$2,"] 8784[/color][/b][/size][/td]"),CONCATENATE("[td][size=85][b][color=",Definicoes_Instrucoes!$B$3,"] ",IF(D51&lt;1000," ",""),IF(D51&lt;100," ",""),IF(D51&lt;10," ",""),D51,"[/color][/b][/size][/td]"))))</f>
        <v>[td][size=85][b] [/b][/size][/td]</v>
      </c>
      <c r="U51" s="11" t="str">
        <f>IF(OR(E51=0,E51=""),"[td][size=85][b] [/b][/size][/td]",IF($O51="Bingo",CONCATENATE("[td][size=85][b][color=",Definicoes_Instrucoes!$B$1,"] 10080[/color][/b][/size][/td]"),IF(E51=10080,CONCATENATE("[td][size=85][b][color=",Definicoes_Instrucoes!$B$2,"] 10080[/color][/b][/size][/td]"),CONCATENATE("[td][size=85][b][color=",Definicoes_Instrucoes!$B$3,"] ",IF(E51&lt;10000," ",""),IF(E51&lt;1000," ",""),IF(E51&lt;100," ",""),IF(E51&lt;10," ",""),E51,"[/color][/b][/size][/td]"))))</f>
        <v>[td][size=85][b] [/b][/size][/td]</v>
      </c>
      <c r="V51" s="11" t="str">
        <f>IF(OR(F51=0,F51=""),"[td][size=85][b] [/b][/size][/td]",IF($O51="Bingo",CONCATENATE("[td][size=85][b][color=",Definicoes_Instrucoes!$B$1,"] 44640[/color][/b][/size][/td]"),IF(F51=44640,CONCATENATE("[td][size=85][b]","[color=",Definicoes_Instrucoes!$B$2,"] 44640[/color][/b][/size][/td]"),CONCATENATE("[td][size=85][b][color=",Definicoes_Instrucoes!$B$3,"] ",IF(F51&lt;10000," ",""),IF(F51&lt;1000," ",""),IF(F51&lt;100," ",""),IF(F51&lt;10," ",""),F51,"[/color][/b][/size][/td]"))))</f>
        <v>[td][size=85][b] [/b][/size][/td]</v>
      </c>
      <c r="W51" s="11" t="str">
        <f>IF(OR(G51=0,G51=""),"[td][size=85][b] [/b][/size][/td]",IF($O51="Bingo",CONCATENATE("[td][size=85][b][color=",Definicoes_Instrucoes!$B$1,"] 527040[/color][/b][/size][/td]"),IF(G51=527040,CONCATENATE("[td][size=85][b]","[color=",Definicoes_Instrucoes!$B$2,"] 527040[/color][/b][/size][/td]"),CONCATENATE("[td][size=85][b][color=",Definicoes_Instrucoes!$B$3,"] ",IF(G51&lt;100000," ",""),IF(G51&lt;10000," ",""),IF(G51&lt;1000," ",""),IF(G51&lt;100," ",""),IF(G51&lt;10," ",""),G51,"[/color][/b][/size][/td]"))))</f>
        <v>[td][size=85][b] [/b][/size][/td]</v>
      </c>
      <c r="X51" s="11" t="str">
        <f>IF(OR(H51=0,H51=""),"[td][size=85][b] [/b][/size][/td]",IF($O51="Bingo",CONCATENATE("[td][size=85][b][color=",Definicoes_Instrucoes!$B$1,"] 604800[/color][/b][/size][/td]"),IF(H51=604800,CONCATENATE("[td][size=85][b]","[color=",Definicoes_Instrucoes!$B$2,"] 604800[/color][/b][/size][/td]"),CONCATENATE("[td][size=85][b][color=",Definicoes_Instrucoes!$B$3,"] ",IF(H51&lt;100000," ",""),IF(H51&lt;10000," ",""),IF(H51&lt;1000," ",""),IF(H51&lt;100," ",""),IF(H51&lt;10," ",""),H51,"[/color][/b][/size][/td]"))))</f>
        <v>[td][size=85][b] [/b][/size][/td]</v>
      </c>
      <c r="Y51" s="11" t="str">
        <f>IF(OR(I51=0,I51=""),"[td][size=85][b] [/b][/size][/td]",IF($O51="Bingo",CONCATENATE("[td][size=85][b][color=",Definicoes_Instrucoes!$B$1,"] 2678400[/color][/b][/size][/td]"),IF(I51=2678400,CONCATENATE("[td][size=85][b]","[color=",Definicoes_Instrucoes!$B$2,"] 2678400[/color][/b][/size][/td]"),CONCATENATE("[td][size=85][b][color=",Definicoes_Instrucoes!$B$3,"] ",IF(I51&lt;1000000," ",""),IF(I51&lt;100000," ",""),IF(I51&lt;10000," ",""),IF(I51&lt;1000," ",""),IF(I51&lt;100," ",""),IF(I51&lt;10," ",""),I51,"[/color][/b][/size][/td]"))))</f>
        <v>[td][size=85][b] [/b][/size][/td]</v>
      </c>
      <c r="Z51" s="11" t="str">
        <f>CONCATENATE("[td][size=85][b] ","[color=",IF($O51="Bingo",Definicoes_Instrucoes!$B$1,Definicoes_Instrucoes!$B$4),"](",IF($J51&lt;&gt;"",$J51,"0000-00-00"),")[/color]","[/b][/size][/td]")</f>
        <v>[td][size=85][b] [color=black](0000-00-00)[/color][/b][/size][/td]</v>
      </c>
      <c r="AA51" s="11" t="str">
        <f>IF($L51&lt;&gt;"",CONCATENATE("[td][size=85] ",IF($K51&lt;&gt;"",CONCATENATE("[url=",$K51,"]"),""),"[color=",IF($O51="Bingo",Definicoes_Instrucoes!$B$1,$M51),"][b]",$L51,"[/b][/color]",IF($K51&lt;&gt;"","[/url]",""),"[/size][/td][/tr]"),"[/tr]")</f>
        <v>[/tr]</v>
      </c>
      <c r="AB51" s="18" t="str">
        <f t="shared" si="3"/>
        <v/>
      </c>
    </row>
    <row r="52" spans="1:28" x14ac:dyDescent="0.15">
      <c r="A52" s="19"/>
      <c r="B52" s="19"/>
      <c r="C52" s="19"/>
      <c r="D52" s="19"/>
      <c r="E52" s="19"/>
      <c r="F52" s="19"/>
      <c r="G52" s="19"/>
      <c r="H52" s="19"/>
      <c r="I52" s="19"/>
      <c r="J52" s="41"/>
      <c r="K52" s="22"/>
      <c r="L52" s="20"/>
      <c r="M52" s="41"/>
      <c r="N52" s="14">
        <f t="shared" si="0"/>
        <v>49</v>
      </c>
      <c r="O52" s="14" t="str">
        <f t="shared" si="1"/>
        <v/>
      </c>
      <c r="P52" s="11" t="str">
        <f t="shared" si="2"/>
        <v>[tr][td][size=85][b][color=black]49.[/color][/b][/size][/td]</v>
      </c>
      <c r="Q52" s="11" t="str">
        <f>IF(OR(A52=0,A52=""),"[td][size=85][b] [/b][/size][/td]",IF($O52="Bingo",CONCATENATE("[td][size=85][b][color=",Definicoes_Instrucoes!$B$1,"] 366[/color][/b][/size][/td]"),IF(A52=366,CONCATENATE("[td][size=85][b][color=",Definicoes_Instrucoes!$B$2,"] 366[/color][/b][/size][/td] "),CONCATENATE("[td][size=85][b][color=",Definicoes_Instrucoes!$B$3,"] ",IF(A52&lt;100," ",""),IF(A52&lt;10," ",""),A52,"[/color][/b][/size][/td]"))))</f>
        <v>[td][size=85][b] [/b][/size][/td]</v>
      </c>
      <c r="R52" s="11" t="str">
        <f>IF(OR(B52=0,B52=""),"[td][size=85][b] [/b][/size][/td]",IF($O52="Bingo",CONCATENATE("[td][size=85][b][color=",Definicoes_Instrucoes!$B$1,"] 168[/color][/b][/size][/td]"),IF(B52=168,CONCATENATE("[td][size=85][b][color=",Definicoes_Instrucoes!$B$2,"] 168[/color][/b][/size][/td]"),CONCATENATE("[td][size=85][b][color=",Definicoes_Instrucoes!$B$3,"] ",IF(B52&lt;100," ",""),IF(B52&lt;10," ",""),B52,"[/color][/b][/size][/td]"))))</f>
        <v>[td][size=85][b] [/b][/size][/td]</v>
      </c>
      <c r="S52" s="11" t="str">
        <f>IF(OR(C52=0,C52=""),"[td][size=85][b] [/b][/size][/td]",IF($O52="Bingo",CONCATENATE("[td][size=85][b][color=",Definicoes_Instrucoes!$B$1,"] 744[/color][/b][/size][/td]"),IF(C52=744,CONCATENATE("[td][size=85][b][color=",Definicoes_Instrucoes!$B$2,"] 744[/color][/b][/size][/td]"),CONCATENATE("[td][size=85][b][color=",Definicoes_Instrucoes!$B$3,"] ",IF(C52&lt;100," ",""),IF(C52&lt;10," ",""),C52,"[/color][/b][/size][/td]"))))</f>
        <v>[td][size=85][b] [/b][/size][/td]</v>
      </c>
      <c r="T52" s="11" t="str">
        <f>IF(OR(D52=0,D52=""),"[td][size=85][b] [/b][/size][/td]",IF($O52="Bingo",CONCATENATE("[td][size=85][b][color=",Definicoes_Instrucoes!$B$1,"] 8784[/color][/b][/size][/td]"),IF(D52=8784,CONCATENATE("[td][size=85][b][color=",Definicoes_Instrucoes!$B$2,"] 8784[/color][/b][/size][/td]"),CONCATENATE("[td][size=85][b][color=",Definicoes_Instrucoes!$B$3,"] ",IF(D52&lt;1000," ",""),IF(D52&lt;100," ",""),IF(D52&lt;10," ",""),D52,"[/color][/b][/size][/td]"))))</f>
        <v>[td][size=85][b] [/b][/size][/td]</v>
      </c>
      <c r="U52" s="11" t="str">
        <f>IF(OR(E52=0,E52=""),"[td][size=85][b] [/b][/size][/td]",IF($O52="Bingo",CONCATENATE("[td][size=85][b][color=",Definicoes_Instrucoes!$B$1,"] 10080[/color][/b][/size][/td]"),IF(E52=10080,CONCATENATE("[td][size=85][b][color=",Definicoes_Instrucoes!$B$2,"] 10080[/color][/b][/size][/td]"),CONCATENATE("[td][size=85][b][color=",Definicoes_Instrucoes!$B$3,"] ",IF(E52&lt;10000," ",""),IF(E52&lt;1000," ",""),IF(E52&lt;100," ",""),IF(E52&lt;10," ",""),E52,"[/color][/b][/size][/td]"))))</f>
        <v>[td][size=85][b] [/b][/size][/td]</v>
      </c>
      <c r="V52" s="11" t="str">
        <f>IF(OR(F52=0,F52=""),"[td][size=85][b] [/b][/size][/td]",IF($O52="Bingo",CONCATENATE("[td][size=85][b][color=",Definicoes_Instrucoes!$B$1,"] 44640[/color][/b][/size][/td]"),IF(F52=44640,CONCATENATE("[td][size=85][b]","[color=",Definicoes_Instrucoes!$B$2,"] 44640[/color][/b][/size][/td]"),CONCATENATE("[td][size=85][b][color=",Definicoes_Instrucoes!$B$3,"] ",IF(F52&lt;10000," ",""),IF(F52&lt;1000," ",""),IF(F52&lt;100," ",""),IF(F52&lt;10," ",""),F52,"[/color][/b][/size][/td]"))))</f>
        <v>[td][size=85][b] [/b][/size][/td]</v>
      </c>
      <c r="W52" s="11" t="str">
        <f>IF(OR(G52=0,G52=""),"[td][size=85][b] [/b][/size][/td]",IF($O52="Bingo",CONCATENATE("[td][size=85][b][color=",Definicoes_Instrucoes!$B$1,"] 527040[/color][/b][/size][/td]"),IF(G52=527040,CONCATENATE("[td][size=85][b]","[color=",Definicoes_Instrucoes!$B$2,"] 527040[/color][/b][/size][/td]"),CONCATENATE("[td][size=85][b][color=",Definicoes_Instrucoes!$B$3,"] ",IF(G52&lt;100000," ",""),IF(G52&lt;10000," ",""),IF(G52&lt;1000," ",""),IF(G52&lt;100," ",""),IF(G52&lt;10," ",""),G52,"[/color][/b][/size][/td]"))))</f>
        <v>[td][size=85][b] [/b][/size][/td]</v>
      </c>
      <c r="X52" s="11" t="str">
        <f>IF(OR(H52=0,H52=""),"[td][size=85][b] [/b][/size][/td]",IF($O52="Bingo",CONCATENATE("[td][size=85][b][color=",Definicoes_Instrucoes!$B$1,"] 604800[/color][/b][/size][/td]"),IF(H52=604800,CONCATENATE("[td][size=85][b]","[color=",Definicoes_Instrucoes!$B$2,"] 604800[/color][/b][/size][/td]"),CONCATENATE("[td][size=85][b][color=",Definicoes_Instrucoes!$B$3,"] ",IF(H52&lt;100000," ",""),IF(H52&lt;10000," ",""),IF(H52&lt;1000," ",""),IF(H52&lt;100," ",""),IF(H52&lt;10," ",""),H52,"[/color][/b][/size][/td]"))))</f>
        <v>[td][size=85][b] [/b][/size][/td]</v>
      </c>
      <c r="Y52" s="11" t="str">
        <f>IF(OR(I52=0,I52=""),"[td][size=85][b] [/b][/size][/td]",IF($O52="Bingo",CONCATENATE("[td][size=85][b][color=",Definicoes_Instrucoes!$B$1,"] 2678400[/color][/b][/size][/td]"),IF(I52=2678400,CONCATENATE("[td][size=85][b]","[color=",Definicoes_Instrucoes!$B$2,"] 2678400[/color][/b][/size][/td]"),CONCATENATE("[td][size=85][b][color=",Definicoes_Instrucoes!$B$3,"] ",IF(I52&lt;1000000," ",""),IF(I52&lt;100000," ",""),IF(I52&lt;10000," ",""),IF(I52&lt;1000," ",""),IF(I52&lt;100," ",""),IF(I52&lt;10," ",""),I52,"[/color][/b][/size][/td]"))))</f>
        <v>[td][size=85][b] [/b][/size][/td]</v>
      </c>
      <c r="Z52" s="11" t="str">
        <f>CONCATENATE("[td][size=85][b] ","[color=",IF($O52="Bingo",Definicoes_Instrucoes!$B$1,Definicoes_Instrucoes!$B$4),"](",IF($J52&lt;&gt;"",$J52,"0000-00-00"),")[/color]","[/b][/size][/td]")</f>
        <v>[td][size=85][b] [color=black](0000-00-00)[/color][/b][/size][/td]</v>
      </c>
      <c r="AA52" s="11" t="str">
        <f>IF($L52&lt;&gt;"",CONCATENATE("[td][size=85] ",IF($K52&lt;&gt;"",CONCATENATE("[url=",$K52,"]"),""),"[color=",IF($O52="Bingo",Definicoes_Instrucoes!$B$1,$M52),"][b]",$L52,"[/b][/color]",IF($K52&lt;&gt;"","[/url]",""),"[/size][/td][/tr]"),"[/tr]")</f>
        <v>[/tr]</v>
      </c>
      <c r="AB52" s="18" t="str">
        <f t="shared" si="3"/>
        <v/>
      </c>
    </row>
    <row r="53" spans="1:28" x14ac:dyDescent="0.15">
      <c r="A53" s="19"/>
      <c r="B53" s="19"/>
      <c r="C53" s="19"/>
      <c r="D53" s="19"/>
      <c r="E53" s="19"/>
      <c r="F53" s="19"/>
      <c r="G53" s="19"/>
      <c r="H53" s="19"/>
      <c r="I53" s="19"/>
      <c r="J53" s="41"/>
      <c r="K53" s="22"/>
      <c r="L53" s="20"/>
      <c r="M53" s="41"/>
      <c r="N53" s="14">
        <f t="shared" si="0"/>
        <v>50</v>
      </c>
      <c r="O53" s="14" t="str">
        <f t="shared" si="1"/>
        <v/>
      </c>
      <c r="P53" s="11" t="str">
        <f t="shared" si="2"/>
        <v>[tr][td][size=85][b][color=black]50.[/color][/b][/size][/td]</v>
      </c>
      <c r="Q53" s="11" t="str">
        <f>IF(OR(A53=0,A53=""),"[td][size=85][b] [/b][/size][/td]",IF($O53="Bingo",CONCATENATE("[td][size=85][b][color=",Definicoes_Instrucoes!$B$1,"] 366[/color][/b][/size][/td]"),IF(A53=366,CONCATENATE("[td][size=85][b][color=",Definicoes_Instrucoes!$B$2,"] 366[/color][/b][/size][/td] "),CONCATENATE("[td][size=85][b][color=",Definicoes_Instrucoes!$B$3,"] ",IF(A53&lt;100," ",""),IF(A53&lt;10," ",""),A53,"[/color][/b][/size][/td]"))))</f>
        <v>[td][size=85][b] [/b][/size][/td]</v>
      </c>
      <c r="R53" s="11" t="str">
        <f>IF(OR(B53=0,B53=""),"[td][size=85][b] [/b][/size][/td]",IF($O53="Bingo",CONCATENATE("[td][size=85][b][color=",Definicoes_Instrucoes!$B$1,"] 168[/color][/b][/size][/td]"),IF(B53=168,CONCATENATE("[td][size=85][b][color=",Definicoes_Instrucoes!$B$2,"] 168[/color][/b][/size][/td]"),CONCATENATE("[td][size=85][b][color=",Definicoes_Instrucoes!$B$3,"] ",IF(B53&lt;100," ",""),IF(B53&lt;10," ",""),B53,"[/color][/b][/size][/td]"))))</f>
        <v>[td][size=85][b] [/b][/size][/td]</v>
      </c>
      <c r="S53" s="11" t="str">
        <f>IF(OR(C53=0,C53=""),"[td][size=85][b] [/b][/size][/td]",IF($O53="Bingo",CONCATENATE("[td][size=85][b][color=",Definicoes_Instrucoes!$B$1,"] 744[/color][/b][/size][/td]"),IF(C53=744,CONCATENATE("[td][size=85][b][color=",Definicoes_Instrucoes!$B$2,"] 744[/color][/b][/size][/td]"),CONCATENATE("[td][size=85][b][color=",Definicoes_Instrucoes!$B$3,"] ",IF(C53&lt;100," ",""),IF(C53&lt;10," ",""),C53,"[/color][/b][/size][/td]"))))</f>
        <v>[td][size=85][b] [/b][/size][/td]</v>
      </c>
      <c r="T53" s="11" t="str">
        <f>IF(OR(D53=0,D53=""),"[td][size=85][b] [/b][/size][/td]",IF($O53="Bingo",CONCATENATE("[td][size=85][b][color=",Definicoes_Instrucoes!$B$1,"] 8784[/color][/b][/size][/td]"),IF(D53=8784,CONCATENATE("[td][size=85][b][color=",Definicoes_Instrucoes!$B$2,"] 8784[/color][/b][/size][/td]"),CONCATENATE("[td][size=85][b][color=",Definicoes_Instrucoes!$B$3,"] ",IF(D53&lt;1000," ",""),IF(D53&lt;100," ",""),IF(D53&lt;10," ",""),D53,"[/color][/b][/size][/td]"))))</f>
        <v>[td][size=85][b] [/b][/size][/td]</v>
      </c>
      <c r="U53" s="11" t="str">
        <f>IF(OR(E53=0,E53=""),"[td][size=85][b] [/b][/size][/td]",IF($O53="Bingo",CONCATENATE("[td][size=85][b][color=",Definicoes_Instrucoes!$B$1,"] 10080[/color][/b][/size][/td]"),IF(E53=10080,CONCATENATE("[td][size=85][b][color=",Definicoes_Instrucoes!$B$2,"] 10080[/color][/b][/size][/td]"),CONCATENATE("[td][size=85][b][color=",Definicoes_Instrucoes!$B$3,"] ",IF(E53&lt;10000," ",""),IF(E53&lt;1000," ",""),IF(E53&lt;100," ",""),IF(E53&lt;10," ",""),E53,"[/color][/b][/size][/td]"))))</f>
        <v>[td][size=85][b] [/b][/size][/td]</v>
      </c>
      <c r="V53" s="11" t="str">
        <f>IF(OR(F53=0,F53=""),"[td][size=85][b] [/b][/size][/td]",IF($O53="Bingo",CONCATENATE("[td][size=85][b][color=",Definicoes_Instrucoes!$B$1,"] 44640[/color][/b][/size][/td]"),IF(F53=44640,CONCATENATE("[td][size=85][b]","[color=",Definicoes_Instrucoes!$B$2,"] 44640[/color][/b][/size][/td]"),CONCATENATE("[td][size=85][b][color=",Definicoes_Instrucoes!$B$3,"] ",IF(F53&lt;10000," ",""),IF(F53&lt;1000," ",""),IF(F53&lt;100," ",""),IF(F53&lt;10," ",""),F53,"[/color][/b][/size][/td]"))))</f>
        <v>[td][size=85][b] [/b][/size][/td]</v>
      </c>
      <c r="W53" s="11" t="str">
        <f>IF(OR(G53=0,G53=""),"[td][size=85][b] [/b][/size][/td]",IF($O53="Bingo",CONCATENATE("[td][size=85][b][color=",Definicoes_Instrucoes!$B$1,"] 527040[/color][/b][/size][/td]"),IF(G53=527040,CONCATENATE("[td][size=85][b]","[color=",Definicoes_Instrucoes!$B$2,"] 527040[/color][/b][/size][/td]"),CONCATENATE("[td][size=85][b][color=",Definicoes_Instrucoes!$B$3,"] ",IF(G53&lt;100000," ",""),IF(G53&lt;10000," ",""),IF(G53&lt;1000," ",""),IF(G53&lt;100," ",""),IF(G53&lt;10," ",""),G53,"[/color][/b][/size][/td]"))))</f>
        <v>[td][size=85][b] [/b][/size][/td]</v>
      </c>
      <c r="X53" s="11" t="str">
        <f>IF(OR(H53=0,H53=""),"[td][size=85][b] [/b][/size][/td]",IF($O53="Bingo",CONCATENATE("[td][size=85][b][color=",Definicoes_Instrucoes!$B$1,"] 604800[/color][/b][/size][/td]"),IF(H53=604800,CONCATENATE("[td][size=85][b]","[color=",Definicoes_Instrucoes!$B$2,"] 604800[/color][/b][/size][/td]"),CONCATENATE("[td][size=85][b][color=",Definicoes_Instrucoes!$B$3,"] ",IF(H53&lt;100000," ",""),IF(H53&lt;10000," ",""),IF(H53&lt;1000," ",""),IF(H53&lt;100," ",""),IF(H53&lt;10," ",""),H53,"[/color][/b][/size][/td]"))))</f>
        <v>[td][size=85][b] [/b][/size][/td]</v>
      </c>
      <c r="Y53" s="11" t="str">
        <f>IF(OR(I53=0,I53=""),"[td][size=85][b] [/b][/size][/td]",IF($O53="Bingo",CONCATENATE("[td][size=85][b][color=",Definicoes_Instrucoes!$B$1,"] 2678400[/color][/b][/size][/td]"),IF(I53=2678400,CONCATENATE("[td][size=85][b]","[color=",Definicoes_Instrucoes!$B$2,"] 2678400[/color][/b][/size][/td]"),CONCATENATE("[td][size=85][b][color=",Definicoes_Instrucoes!$B$3,"] ",IF(I53&lt;1000000," ",""),IF(I53&lt;100000," ",""),IF(I53&lt;10000," ",""),IF(I53&lt;1000," ",""),IF(I53&lt;100," ",""),IF(I53&lt;10," ",""),I53,"[/color][/b][/size][/td]"))))</f>
        <v>[td][size=85][b] [/b][/size][/td]</v>
      </c>
      <c r="Z53" s="11" t="str">
        <f>CONCATENATE("[td][size=85][b] ","[color=",IF($O53="Bingo",Definicoes_Instrucoes!$B$1,Definicoes_Instrucoes!$B$4),"](",IF($J53&lt;&gt;"",$J53,"0000-00-00"),")[/color]","[/b][/size][/td]")</f>
        <v>[td][size=85][b] [color=black](0000-00-00)[/color][/b][/size][/td]</v>
      </c>
      <c r="AA53" s="11" t="str">
        <f>IF($L53&lt;&gt;"",CONCATENATE("[td][size=85] ",IF($K53&lt;&gt;"",CONCATENATE("[url=",$K53,"]"),""),"[color=",IF($O53="Bingo",Definicoes_Instrucoes!$B$1,$M53),"][b]",$L53,"[/b][/color]",IF($K53&lt;&gt;"","[/url]",""),"[/size][/td][/tr]"),"[/tr]")</f>
        <v>[/tr]</v>
      </c>
      <c r="AB53" s="18" t="str">
        <f t="shared" si="3"/>
        <v/>
      </c>
    </row>
  </sheetData>
  <sheetProtection sheet="1" objects="1" scenarios="1"/>
  <sortState xmlns:xlrd2="http://schemas.microsoft.com/office/spreadsheetml/2017/richdata2" ref="A4:M16">
    <sortCondition ref="J4:J16"/>
    <sortCondition ref="A4:A16"/>
    <sortCondition ref="B4:B16"/>
    <sortCondition ref="C4:C16"/>
    <sortCondition ref="D4:D16"/>
    <sortCondition ref="E4:E16"/>
    <sortCondition ref="F4:F16"/>
    <sortCondition ref="G4:G16"/>
    <sortCondition ref="H4:H16"/>
    <sortCondition ref="I4:I16"/>
  </sortState>
  <phoneticPr fontId="1" type="noConversion"/>
  <pageMargins left="0.75" right="0.75" top="1" bottom="1" header="0.5" footer="0.5"/>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7"/>
  <sheetViews>
    <sheetView workbookViewId="0">
      <selection activeCell="A19" sqref="A19"/>
    </sheetView>
  </sheetViews>
  <sheetFormatPr baseColWidth="10" defaultRowHeight="13" x14ac:dyDescent="0.15"/>
  <cols>
    <col min="1" max="1" width="30.83203125" style="3" customWidth="1"/>
    <col min="2" max="2" width="10.83203125" style="2"/>
  </cols>
  <sheetData>
    <row r="1" spans="1:6" x14ac:dyDescent="0.15">
      <c r="A1" s="35" t="s">
        <v>18</v>
      </c>
      <c r="B1" s="20" t="s">
        <v>2</v>
      </c>
      <c r="E1" s="5" t="s">
        <v>4</v>
      </c>
      <c r="F1" s="2" t="s">
        <v>13</v>
      </c>
    </row>
    <row r="2" spans="1:6" x14ac:dyDescent="0.15">
      <c r="A2" s="5" t="s">
        <v>8</v>
      </c>
      <c r="B2" s="20" t="s">
        <v>1</v>
      </c>
      <c r="E2" s="5" t="s">
        <v>5</v>
      </c>
      <c r="F2" s="2" t="s">
        <v>14</v>
      </c>
    </row>
    <row r="3" spans="1:6" x14ac:dyDescent="0.15">
      <c r="A3" s="5" t="s">
        <v>9</v>
      </c>
      <c r="B3" s="20" t="s">
        <v>3</v>
      </c>
    </row>
    <row r="4" spans="1:6" x14ac:dyDescent="0.15">
      <c r="A4" s="5" t="s">
        <v>10</v>
      </c>
      <c r="B4" s="20" t="s">
        <v>11</v>
      </c>
    </row>
    <row r="5" spans="1:6" x14ac:dyDescent="0.15">
      <c r="A5" s="5" t="s">
        <v>0</v>
      </c>
      <c r="B5" s="44" t="s">
        <v>17</v>
      </c>
    </row>
    <row r="7" spans="1:6" ht="16" x14ac:dyDescent="0.2">
      <c r="A7" s="7" t="s">
        <v>31</v>
      </c>
    </row>
    <row r="9" spans="1:6" ht="14" x14ac:dyDescent="0.15">
      <c r="A9" s="15" t="s">
        <v>32</v>
      </c>
    </row>
    <row r="10" spans="1:6" x14ac:dyDescent="0.15">
      <c r="A10" s="6"/>
    </row>
    <row r="11" spans="1:6" x14ac:dyDescent="0.15">
      <c r="A11" s="6" t="s">
        <v>33</v>
      </c>
    </row>
    <row r="12" spans="1:6" x14ac:dyDescent="0.15">
      <c r="A12" s="6" t="s">
        <v>75</v>
      </c>
    </row>
    <row r="13" spans="1:6" x14ac:dyDescent="0.15">
      <c r="A13" s="6" t="s">
        <v>34</v>
      </c>
    </row>
    <row r="14" spans="1:6" x14ac:dyDescent="0.15">
      <c r="A14" s="6" t="s">
        <v>35</v>
      </c>
    </row>
    <row r="15" spans="1:6" x14ac:dyDescent="0.15">
      <c r="A15" s="6" t="s">
        <v>36</v>
      </c>
    </row>
    <row r="16" spans="1:6" x14ac:dyDescent="0.15">
      <c r="A16" s="6" t="s">
        <v>74</v>
      </c>
    </row>
    <row r="17" spans="1:1" x14ac:dyDescent="0.15">
      <c r="A17" s="6" t="s">
        <v>37</v>
      </c>
    </row>
  </sheetData>
  <sheetProtection sheet="1" objects="1" scenarios="1"/>
  <phoneticPr fontId="3" type="noConversion"/>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hms</vt:lpstr>
      <vt:lpstr>Definicoes_Instrucoes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Castanhola</dc:creator>
  <cp:keywords/>
  <dc:description/>
  <cp:lastModifiedBy>Castanhola</cp:lastModifiedBy>
  <dcterms:created xsi:type="dcterms:W3CDTF">2007-11-17T23:20:17Z</dcterms:created>
  <dcterms:modified xsi:type="dcterms:W3CDTF">2020-02-06T17:22:29Z</dcterms:modified>
  <cp:category/>
</cp:coreProperties>
</file>