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3"/>
  <workbookPr showInkAnnotation="0" autoCompressPictures="0"/>
  <mc:AlternateContent xmlns:mc="http://schemas.openxmlformats.org/markup-compatibility/2006">
    <mc:Choice Requires="x15">
      <x15ac:absPath xmlns:x15ac="http://schemas.microsoft.com/office/spreadsheetml/2010/11/ac" url="/Users/castanhola/Documents/EuroBillTracker/Jogos/HMS/05_FicheiroMagicoDisponibilizado/20200206/"/>
    </mc:Choice>
  </mc:AlternateContent>
  <xr:revisionPtr revIDLastSave="0" documentId="13_ncr:1_{12D65D32-4F22-B64C-A7A8-621A272E7650}" xr6:coauthVersionLast="45" xr6:coauthVersionMax="45" xr10:uidLastSave="{00000000-0000-0000-0000-000000000000}"/>
  <bookViews>
    <workbookView xWindow="1200" yWindow="460" windowWidth="30180" windowHeight="14920" tabRatio="702" xr2:uid="{00000000-000D-0000-FFFF-FFFF00000000}"/>
  </bookViews>
  <sheets>
    <sheet name="hms" sheetId="1" r:id="rId1"/>
    <sheet name="Definitions_Instructions" sheetId="4"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5" i="1" l="1"/>
  <c r="M5" i="1" s="1"/>
  <c r="V5" i="1" s="1"/>
  <c r="L5" i="1"/>
  <c r="N5" i="1"/>
  <c r="O5" i="1"/>
  <c r="P5" i="1"/>
  <c r="Q5" i="1"/>
  <c r="R5" i="1"/>
  <c r="S5" i="1"/>
  <c r="T5" i="1"/>
  <c r="U5" i="1"/>
  <c r="K6" i="1"/>
  <c r="M6" i="1" s="1"/>
  <c r="L6" i="1"/>
  <c r="O6" i="1" s="1"/>
  <c r="U6" i="1"/>
  <c r="K7" i="1"/>
  <c r="L7" i="1"/>
  <c r="S7" i="1" s="1"/>
  <c r="M7" i="1"/>
  <c r="K8" i="1"/>
  <c r="L8" i="1"/>
  <c r="R8" i="1" s="1"/>
  <c r="M8" i="1"/>
  <c r="N8" i="1"/>
  <c r="O8" i="1"/>
  <c r="P8" i="1"/>
  <c r="Q8" i="1"/>
  <c r="T8" i="1"/>
  <c r="K9" i="1"/>
  <c r="M9" i="1" s="1"/>
  <c r="V9" i="1" s="1"/>
  <c r="L9" i="1"/>
  <c r="N9" i="1"/>
  <c r="O9" i="1"/>
  <c r="P9" i="1"/>
  <c r="Q9" i="1"/>
  <c r="R9" i="1"/>
  <c r="S9" i="1"/>
  <c r="T9" i="1"/>
  <c r="U9" i="1"/>
  <c r="K10" i="1"/>
  <c r="L10" i="1"/>
  <c r="O10" i="1" s="1"/>
  <c r="M10" i="1"/>
  <c r="U10" i="1"/>
  <c r="K11" i="1"/>
  <c r="L11" i="1"/>
  <c r="S11" i="1" s="1"/>
  <c r="M11" i="1"/>
  <c r="P11" i="1"/>
  <c r="K12" i="1"/>
  <c r="L12" i="1"/>
  <c r="R12" i="1" s="1"/>
  <c r="M12" i="1"/>
  <c r="K13" i="1"/>
  <c r="M13" i="1" s="1"/>
  <c r="V13" i="1" s="1"/>
  <c r="L13" i="1"/>
  <c r="N13" i="1"/>
  <c r="O13" i="1"/>
  <c r="P13" i="1"/>
  <c r="Q13" i="1"/>
  <c r="R13" i="1"/>
  <c r="S13" i="1"/>
  <c r="T13" i="1"/>
  <c r="U13" i="1"/>
  <c r="K14" i="1"/>
  <c r="L14" i="1"/>
  <c r="T14" i="1" s="1"/>
  <c r="M14" i="1"/>
  <c r="N14" i="1"/>
  <c r="O14" i="1"/>
  <c r="P14" i="1"/>
  <c r="Q14" i="1"/>
  <c r="R14" i="1"/>
  <c r="S14" i="1"/>
  <c r="U14" i="1"/>
  <c r="V14" i="1"/>
  <c r="K15" i="1"/>
  <c r="L15" i="1"/>
  <c r="T15" i="1" s="1"/>
  <c r="M15" i="1"/>
  <c r="N15" i="1"/>
  <c r="O15" i="1"/>
  <c r="P15" i="1"/>
  <c r="Q15" i="1"/>
  <c r="R15" i="1"/>
  <c r="S15" i="1"/>
  <c r="U15" i="1"/>
  <c r="V15" i="1"/>
  <c r="K16" i="1"/>
  <c r="L16" i="1"/>
  <c r="M16" i="1"/>
  <c r="N16" i="1"/>
  <c r="O16" i="1"/>
  <c r="P16" i="1"/>
  <c r="Q16" i="1"/>
  <c r="R16" i="1"/>
  <c r="S16" i="1"/>
  <c r="T16" i="1"/>
  <c r="U16" i="1"/>
  <c r="V16" i="1"/>
  <c r="K17" i="1"/>
  <c r="M17" i="1" s="1"/>
  <c r="L17" i="1"/>
  <c r="N17" i="1"/>
  <c r="O17" i="1"/>
  <c r="P17" i="1"/>
  <c r="Q17" i="1"/>
  <c r="R17" i="1"/>
  <c r="S17" i="1"/>
  <c r="T17" i="1"/>
  <c r="U17" i="1"/>
  <c r="V17" i="1"/>
  <c r="K18" i="1"/>
  <c r="L18" i="1"/>
  <c r="T18" i="1" s="1"/>
  <c r="M18" i="1"/>
  <c r="N18" i="1"/>
  <c r="O18" i="1"/>
  <c r="P18" i="1"/>
  <c r="Q18" i="1"/>
  <c r="R18" i="1"/>
  <c r="S18" i="1"/>
  <c r="U18" i="1"/>
  <c r="V18" i="1"/>
  <c r="K19" i="1"/>
  <c r="L19" i="1"/>
  <c r="T19" i="1" s="1"/>
  <c r="M19" i="1"/>
  <c r="N19" i="1"/>
  <c r="O19" i="1"/>
  <c r="P19" i="1"/>
  <c r="Q19" i="1"/>
  <c r="R19" i="1"/>
  <c r="S19" i="1"/>
  <c r="U19" i="1"/>
  <c r="V19" i="1"/>
  <c r="K20" i="1"/>
  <c r="L20" i="1"/>
  <c r="M20" i="1"/>
  <c r="N20" i="1"/>
  <c r="O20" i="1"/>
  <c r="P20" i="1"/>
  <c r="Q20" i="1"/>
  <c r="R20" i="1"/>
  <c r="S20" i="1"/>
  <c r="T20" i="1"/>
  <c r="U20" i="1"/>
  <c r="V20" i="1"/>
  <c r="K21" i="1"/>
  <c r="M21" i="1" s="1"/>
  <c r="L21" i="1"/>
  <c r="N21" i="1"/>
  <c r="O21" i="1"/>
  <c r="P21" i="1"/>
  <c r="Q21" i="1"/>
  <c r="R21" i="1"/>
  <c r="S21" i="1"/>
  <c r="T21" i="1"/>
  <c r="U21" i="1"/>
  <c r="V21" i="1"/>
  <c r="K22" i="1"/>
  <c r="L22" i="1"/>
  <c r="T22" i="1" s="1"/>
  <c r="M22" i="1"/>
  <c r="N22" i="1"/>
  <c r="O22" i="1"/>
  <c r="P22" i="1"/>
  <c r="Q22" i="1"/>
  <c r="R22" i="1"/>
  <c r="S22" i="1"/>
  <c r="U22" i="1"/>
  <c r="V22" i="1"/>
  <c r="K23" i="1"/>
  <c r="L23" i="1"/>
  <c r="T23" i="1" s="1"/>
  <c r="M23" i="1"/>
  <c r="N23" i="1"/>
  <c r="O23" i="1"/>
  <c r="P23" i="1"/>
  <c r="Q23" i="1"/>
  <c r="R23" i="1"/>
  <c r="S23" i="1"/>
  <c r="U23" i="1"/>
  <c r="V23" i="1"/>
  <c r="K24" i="1"/>
  <c r="L24" i="1"/>
  <c r="M24" i="1"/>
  <c r="N24" i="1"/>
  <c r="O24" i="1"/>
  <c r="P24" i="1"/>
  <c r="Q24" i="1"/>
  <c r="R24" i="1"/>
  <c r="S24" i="1"/>
  <c r="T24" i="1"/>
  <c r="U24" i="1"/>
  <c r="V24" i="1"/>
  <c r="K25" i="1"/>
  <c r="M25" i="1" s="1"/>
  <c r="L25" i="1"/>
  <c r="N25" i="1"/>
  <c r="O25" i="1"/>
  <c r="P25" i="1"/>
  <c r="Q25" i="1"/>
  <c r="R25" i="1"/>
  <c r="S25" i="1"/>
  <c r="T25" i="1"/>
  <c r="U25" i="1"/>
  <c r="V25" i="1"/>
  <c r="K26" i="1"/>
  <c r="L26" i="1"/>
  <c r="T26" i="1" s="1"/>
  <c r="M26" i="1"/>
  <c r="N26" i="1"/>
  <c r="O26" i="1"/>
  <c r="P26" i="1"/>
  <c r="Q26" i="1"/>
  <c r="R26" i="1"/>
  <c r="S26" i="1"/>
  <c r="U26" i="1"/>
  <c r="V26" i="1"/>
  <c r="K27" i="1"/>
  <c r="L27" i="1"/>
  <c r="T27" i="1" s="1"/>
  <c r="M27" i="1"/>
  <c r="N27" i="1"/>
  <c r="O27" i="1"/>
  <c r="P27" i="1"/>
  <c r="Q27" i="1"/>
  <c r="R27" i="1"/>
  <c r="S27" i="1"/>
  <c r="U27" i="1"/>
  <c r="V27" i="1"/>
  <c r="K28" i="1"/>
  <c r="L28" i="1"/>
  <c r="M28" i="1"/>
  <c r="N28" i="1"/>
  <c r="O28" i="1"/>
  <c r="P28" i="1"/>
  <c r="Q28" i="1"/>
  <c r="R28" i="1"/>
  <c r="S28" i="1"/>
  <c r="T28" i="1"/>
  <c r="U28" i="1"/>
  <c r="V28" i="1"/>
  <c r="K29" i="1"/>
  <c r="M29" i="1" s="1"/>
  <c r="L29" i="1"/>
  <c r="N29" i="1"/>
  <c r="O29" i="1"/>
  <c r="P29" i="1"/>
  <c r="Q29" i="1"/>
  <c r="R29" i="1"/>
  <c r="S29" i="1"/>
  <c r="T29" i="1"/>
  <c r="U29" i="1"/>
  <c r="V29" i="1"/>
  <c r="K30" i="1"/>
  <c r="L30" i="1"/>
  <c r="T30" i="1" s="1"/>
  <c r="M30" i="1"/>
  <c r="N30" i="1"/>
  <c r="O30" i="1"/>
  <c r="P30" i="1"/>
  <c r="Q30" i="1"/>
  <c r="R30" i="1"/>
  <c r="S30" i="1"/>
  <c r="U30" i="1"/>
  <c r="V30" i="1"/>
  <c r="K31" i="1"/>
  <c r="L31" i="1"/>
  <c r="T31" i="1" s="1"/>
  <c r="M31" i="1"/>
  <c r="N31" i="1"/>
  <c r="O31" i="1"/>
  <c r="P31" i="1"/>
  <c r="Q31" i="1"/>
  <c r="R31" i="1"/>
  <c r="S31" i="1"/>
  <c r="U31" i="1"/>
  <c r="V31" i="1"/>
  <c r="K32" i="1"/>
  <c r="L32" i="1"/>
  <c r="M32" i="1"/>
  <c r="N32" i="1"/>
  <c r="O32" i="1"/>
  <c r="P32" i="1"/>
  <c r="Q32" i="1"/>
  <c r="R32" i="1"/>
  <c r="S32" i="1"/>
  <c r="T32" i="1"/>
  <c r="U32" i="1"/>
  <c r="V32" i="1"/>
  <c r="K33" i="1"/>
  <c r="M33" i="1" s="1"/>
  <c r="L33" i="1"/>
  <c r="N33" i="1"/>
  <c r="O33" i="1"/>
  <c r="P33" i="1"/>
  <c r="Q33" i="1"/>
  <c r="R33" i="1"/>
  <c r="S33" i="1"/>
  <c r="T33" i="1"/>
  <c r="U33" i="1"/>
  <c r="V33" i="1"/>
  <c r="K34" i="1"/>
  <c r="L34" i="1"/>
  <c r="T34" i="1" s="1"/>
  <c r="M34" i="1"/>
  <c r="N34" i="1"/>
  <c r="O34" i="1"/>
  <c r="P34" i="1"/>
  <c r="Q34" i="1"/>
  <c r="R34" i="1"/>
  <c r="S34" i="1"/>
  <c r="U34" i="1"/>
  <c r="V34" i="1"/>
  <c r="K35" i="1"/>
  <c r="L35" i="1"/>
  <c r="T35" i="1" s="1"/>
  <c r="M35" i="1"/>
  <c r="N35" i="1"/>
  <c r="O35" i="1"/>
  <c r="P35" i="1"/>
  <c r="Q35" i="1"/>
  <c r="R35" i="1"/>
  <c r="S35" i="1"/>
  <c r="U35" i="1"/>
  <c r="V35" i="1"/>
  <c r="K36" i="1"/>
  <c r="L36" i="1"/>
  <c r="M36" i="1"/>
  <c r="N36" i="1"/>
  <c r="O36" i="1"/>
  <c r="P36" i="1"/>
  <c r="Q36" i="1"/>
  <c r="R36" i="1"/>
  <c r="S36" i="1"/>
  <c r="T36" i="1"/>
  <c r="U36" i="1"/>
  <c r="V36" i="1"/>
  <c r="K37" i="1"/>
  <c r="M37" i="1" s="1"/>
  <c r="L37" i="1"/>
  <c r="N37" i="1"/>
  <c r="O37" i="1"/>
  <c r="P37" i="1"/>
  <c r="Q37" i="1"/>
  <c r="R37" i="1"/>
  <c r="S37" i="1"/>
  <c r="T37" i="1"/>
  <c r="U37" i="1"/>
  <c r="V37" i="1"/>
  <c r="K38" i="1"/>
  <c r="L38" i="1"/>
  <c r="T38" i="1" s="1"/>
  <c r="M38" i="1"/>
  <c r="N38" i="1"/>
  <c r="O38" i="1"/>
  <c r="P38" i="1"/>
  <c r="Q38" i="1"/>
  <c r="R38" i="1"/>
  <c r="S38" i="1"/>
  <c r="U38" i="1"/>
  <c r="V38" i="1"/>
  <c r="K39" i="1"/>
  <c r="L39" i="1"/>
  <c r="T39" i="1" s="1"/>
  <c r="M39" i="1"/>
  <c r="N39" i="1"/>
  <c r="O39" i="1"/>
  <c r="P39" i="1"/>
  <c r="Q39" i="1"/>
  <c r="R39" i="1"/>
  <c r="S39" i="1"/>
  <c r="U39" i="1"/>
  <c r="V39" i="1"/>
  <c r="K40" i="1"/>
  <c r="L40" i="1"/>
  <c r="M40" i="1"/>
  <c r="N40" i="1"/>
  <c r="O40" i="1"/>
  <c r="P40" i="1"/>
  <c r="Q40" i="1"/>
  <c r="R40" i="1"/>
  <c r="S40" i="1"/>
  <c r="T40" i="1"/>
  <c r="U40" i="1"/>
  <c r="V40" i="1"/>
  <c r="K41" i="1"/>
  <c r="M41" i="1" s="1"/>
  <c r="L41" i="1"/>
  <c r="N41" i="1"/>
  <c r="O41" i="1"/>
  <c r="P41" i="1"/>
  <c r="Q41" i="1"/>
  <c r="R41" i="1"/>
  <c r="S41" i="1"/>
  <c r="T41" i="1"/>
  <c r="U41" i="1"/>
  <c r="V41" i="1"/>
  <c r="K42" i="1"/>
  <c r="L42" i="1"/>
  <c r="T42" i="1" s="1"/>
  <c r="M42" i="1"/>
  <c r="N42" i="1"/>
  <c r="O42" i="1"/>
  <c r="P42" i="1"/>
  <c r="Q42" i="1"/>
  <c r="R42" i="1"/>
  <c r="S42" i="1"/>
  <c r="U42" i="1"/>
  <c r="V42" i="1"/>
  <c r="K43" i="1"/>
  <c r="L43" i="1"/>
  <c r="T43" i="1" s="1"/>
  <c r="M43" i="1"/>
  <c r="N43" i="1"/>
  <c r="O43" i="1"/>
  <c r="P43" i="1"/>
  <c r="Q43" i="1"/>
  <c r="R43" i="1"/>
  <c r="S43" i="1"/>
  <c r="U43" i="1"/>
  <c r="V43" i="1"/>
  <c r="K44" i="1"/>
  <c r="L44" i="1"/>
  <c r="M44" i="1"/>
  <c r="N44" i="1"/>
  <c r="O44" i="1"/>
  <c r="P44" i="1"/>
  <c r="Q44" i="1"/>
  <c r="R44" i="1"/>
  <c r="S44" i="1"/>
  <c r="T44" i="1"/>
  <c r="U44" i="1"/>
  <c r="V44" i="1"/>
  <c r="K45" i="1"/>
  <c r="M45" i="1" s="1"/>
  <c r="L45" i="1"/>
  <c r="N45" i="1"/>
  <c r="O45" i="1"/>
  <c r="P45" i="1"/>
  <c r="Q45" i="1"/>
  <c r="R45" i="1"/>
  <c r="S45" i="1"/>
  <c r="T45" i="1"/>
  <c r="U45" i="1"/>
  <c r="V45" i="1"/>
  <c r="K46" i="1"/>
  <c r="L46" i="1"/>
  <c r="T46" i="1" s="1"/>
  <c r="M46" i="1"/>
  <c r="N46" i="1"/>
  <c r="O46" i="1"/>
  <c r="P46" i="1"/>
  <c r="Q46" i="1"/>
  <c r="R46" i="1"/>
  <c r="S46" i="1"/>
  <c r="U46" i="1"/>
  <c r="V46" i="1"/>
  <c r="K47" i="1"/>
  <c r="L47" i="1"/>
  <c r="T47" i="1" s="1"/>
  <c r="M47" i="1"/>
  <c r="N47" i="1"/>
  <c r="O47" i="1"/>
  <c r="P47" i="1"/>
  <c r="Q47" i="1"/>
  <c r="R47" i="1"/>
  <c r="S47" i="1"/>
  <c r="U47" i="1"/>
  <c r="V47" i="1"/>
  <c r="K48" i="1"/>
  <c r="L48" i="1"/>
  <c r="M48" i="1"/>
  <c r="N48" i="1"/>
  <c r="O48" i="1"/>
  <c r="P48" i="1"/>
  <c r="Q48" i="1"/>
  <c r="R48" i="1"/>
  <c r="S48" i="1"/>
  <c r="T48" i="1"/>
  <c r="U48" i="1"/>
  <c r="V48" i="1"/>
  <c r="K49" i="1"/>
  <c r="M49" i="1" s="1"/>
  <c r="L49" i="1"/>
  <c r="N49" i="1"/>
  <c r="O49" i="1"/>
  <c r="P49" i="1"/>
  <c r="Q49" i="1"/>
  <c r="R49" i="1"/>
  <c r="S49" i="1"/>
  <c r="T49" i="1"/>
  <c r="U49" i="1"/>
  <c r="V49" i="1"/>
  <c r="K50" i="1"/>
  <c r="L50" i="1"/>
  <c r="T50" i="1" s="1"/>
  <c r="M50" i="1"/>
  <c r="N50" i="1"/>
  <c r="O50" i="1"/>
  <c r="P50" i="1"/>
  <c r="Q50" i="1"/>
  <c r="R50" i="1"/>
  <c r="S50" i="1"/>
  <c r="U50" i="1"/>
  <c r="V50" i="1"/>
  <c r="K51" i="1"/>
  <c r="L51" i="1"/>
  <c r="T51" i="1" s="1"/>
  <c r="M51" i="1"/>
  <c r="N51" i="1"/>
  <c r="O51" i="1"/>
  <c r="P51" i="1"/>
  <c r="Q51" i="1"/>
  <c r="R51" i="1"/>
  <c r="S51" i="1"/>
  <c r="U51" i="1"/>
  <c r="V51" i="1"/>
  <c r="K52" i="1"/>
  <c r="L52" i="1"/>
  <c r="M52" i="1"/>
  <c r="N52" i="1"/>
  <c r="O52" i="1"/>
  <c r="P52" i="1"/>
  <c r="Q52" i="1"/>
  <c r="R52" i="1"/>
  <c r="S52" i="1"/>
  <c r="T52" i="1"/>
  <c r="U52" i="1"/>
  <c r="V52" i="1"/>
  <c r="K53" i="1"/>
  <c r="M53" i="1" s="1"/>
  <c r="L53" i="1"/>
  <c r="N53" i="1"/>
  <c r="O53" i="1"/>
  <c r="P53" i="1"/>
  <c r="Q53" i="1"/>
  <c r="R53" i="1"/>
  <c r="S53" i="1"/>
  <c r="T53" i="1"/>
  <c r="U53" i="1"/>
  <c r="V53" i="1"/>
  <c r="U4" i="1"/>
  <c r="T4" i="1"/>
  <c r="S4" i="1"/>
  <c r="R4" i="1"/>
  <c r="Q4" i="1"/>
  <c r="P4" i="1"/>
  <c r="O4" i="1"/>
  <c r="N4" i="1"/>
  <c r="M4" i="1"/>
  <c r="L4" i="1"/>
  <c r="P12" i="1" l="1"/>
  <c r="O12" i="1"/>
  <c r="N12" i="1"/>
  <c r="U12" i="1"/>
  <c r="T12" i="1"/>
  <c r="Q12" i="1"/>
  <c r="R11" i="1"/>
  <c r="N10" i="1"/>
  <c r="R7" i="1"/>
  <c r="N6" i="1"/>
  <c r="V6" i="1" s="1"/>
  <c r="Q11" i="1"/>
  <c r="U8" i="1"/>
  <c r="Q7" i="1"/>
  <c r="P7" i="1"/>
  <c r="S12" i="1"/>
  <c r="O11" i="1"/>
  <c r="V11" i="1" s="1"/>
  <c r="S8" i="1"/>
  <c r="V8" i="1" s="1"/>
  <c r="O7" i="1"/>
  <c r="N11" i="1"/>
  <c r="N7" i="1"/>
  <c r="V7" i="1" s="1"/>
  <c r="T6" i="1"/>
  <c r="R10" i="1"/>
  <c r="R6" i="1"/>
  <c r="S10" i="1"/>
  <c r="U11" i="1"/>
  <c r="Q10" i="1"/>
  <c r="U7" i="1"/>
  <c r="Q6" i="1"/>
  <c r="T10" i="1"/>
  <c r="T11" i="1"/>
  <c r="P10" i="1"/>
  <c r="T7" i="1"/>
  <c r="P6" i="1"/>
  <c r="S6" i="1"/>
  <c r="K4" i="1"/>
  <c r="V12" i="1" l="1"/>
  <c r="V10" i="1"/>
  <c r="V4" i="1"/>
</calcChain>
</file>

<file path=xl/sharedStrings.xml><?xml version="1.0" encoding="utf-8"?>
<sst xmlns="http://schemas.openxmlformats.org/spreadsheetml/2006/main" count="78" uniqueCount="68">
  <si>
    <t>#005188</t>
    <phoneticPr fontId="3" type="noConversion"/>
  </si>
  <si>
    <t>red</t>
    <phoneticPr fontId="3" type="noConversion"/>
  </si>
  <si>
    <t>orange</t>
    <phoneticPr fontId="3" type="noConversion"/>
  </si>
  <si>
    <t>black</t>
  </si>
  <si>
    <t>#E1EBF2</t>
  </si>
  <si>
    <t>#ECF3F7</t>
  </si>
  <si>
    <t>[table]</t>
  </si>
  <si>
    <t>2017/02/07</t>
  </si>
  <si>
    <t>orange</t>
  </si>
  <si>
    <t>2005/10/17</t>
  </si>
  <si>
    <t>https://pt.eurobilltracker.com/notes/?id=11030147</t>
  </si>
  <si>
    <t>2006/06/02</t>
  </si>
  <si>
    <t>https://pt.eurobilltracker.com/notes/?id=17887360</t>
  </si>
  <si>
    <t>2006/06/13</t>
  </si>
  <si>
    <t>https://pt.eurobilltracker.com/notes/?id=18252318</t>
  </si>
  <si>
    <t>2006/08/25</t>
  </si>
  <si>
    <t>https://pt.eurobilltracker.com/notes/?id=20742812</t>
  </si>
  <si>
    <t>2010/10/15</t>
  </si>
  <si>
    <t>https://pt.eurobilltracker.com/notes/?id=86746615</t>
  </si>
  <si>
    <t>2010/10/16</t>
  </si>
  <si>
    <t>https://pt.eurobilltracker.com/notes/?id=86770526</t>
  </si>
  <si>
    <t>https://pt.eurobilltracker.com/notes/?id=172987336</t>
  </si>
  <si>
    <t>2015/01/19</t>
  </si>
  <si>
    <t>https://pt.eurobilltracker.com/notes/?id=147968693</t>
  </si>
  <si>
    <t>2015/03/06</t>
  </si>
  <si>
    <t>https://pt.eurobilltracker.com/notes/?id=149585633</t>
  </si>
  <si>
    <t>2015/08/19</t>
  </si>
  <si>
    <t>https://pt.eurobilltracker.com/notes/?id=155245688</t>
  </si>
  <si>
    <t>hDay</t>
  </si>
  <si>
    <t>mhour</t>
  </si>
  <si>
    <t>mDay</t>
  </si>
  <si>
    <t>shour</t>
  </si>
  <si>
    <t>sDay</t>
  </si>
  <si>
    <t>Date</t>
  </si>
  <si>
    <t>Link for last note</t>
  </si>
  <si>
    <t>Comment</t>
  </si>
  <si>
    <t>Colour</t>
  </si>
  <si>
    <t>N.</t>
  </si>
  <si>
    <t>To sort the table, select columns A to J, from row 3 to the last row with information, using the "my list has headers" option (for this it is necessary to unprotect the spreadsheet)</t>
  </si>
  <si>
    <t>sminute</t>
  </si>
  <si>
    <t>My first note</t>
  </si>
  <si>
    <t>Bingo minutes of the hour</t>
  </si>
  <si>
    <t>Bingo seconds of the minute</t>
  </si>
  <si>
    <t>Bingo hours of the day</t>
  </si>
  <si>
    <t>Bingo seconds of the hour</t>
  </si>
  <si>
    <t>Bingo minutes of the day</t>
  </si>
  <si>
    <t>Bingo hours of the week (168)</t>
  </si>
  <si>
    <t>Bingo minutes of the week (10080)</t>
  </si>
  <si>
    <t>Bingo days of the year (366)</t>
  </si>
  <si>
    <t>Bingo seconds of the day</t>
  </si>
  <si>
    <t>Copy this column to the forum</t>
  </si>
  <si>
    <t>Colour for bingo =</t>
  </si>
  <si>
    <t>Colour for full values =</t>
  </si>
  <si>
    <t>Colour for unfinished values =</t>
  </si>
  <si>
    <t>Colour for the date without bingo =</t>
  </si>
  <si>
    <t>Colour for comment =</t>
  </si>
  <si>
    <t>Background colour for dark posts =</t>
  </si>
  <si>
    <t>Background colour for light posts =</t>
  </si>
  <si>
    <t>For this "magic file" to work correctly it is very important not to change the contents of columns K to V, unless you know what you are doing. ;-)</t>
  </si>
  <si>
    <t>Instructions</t>
  </si>
  <si>
    <r>
      <t>1.</t>
    </r>
    <r>
      <rPr>
        <sz val="10"/>
        <rFont val="Arial"/>
        <family val="2"/>
      </rPr>
      <t xml:space="preserve"> Insert in columns A to F the total hours of the day (hDay), minutes of the hour (mhour), seconds of the minute (sminute), minutes of the day (mDay), seconds of the hour (shour) and seconds of the day (sDay) in which notes were entered.</t>
    </r>
  </si>
  <si>
    <r>
      <t>2.</t>
    </r>
    <r>
      <rPr>
        <sz val="10"/>
        <rFont val="Arial"/>
        <family val="2"/>
      </rPr>
      <t xml:space="preserve"> Insert the date in column G, in the format "yyyy/mm/dd", corresponding to each line.</t>
    </r>
  </si>
  <si>
    <r>
      <t>3.</t>
    </r>
    <r>
      <rPr>
        <sz val="10"/>
        <rFont val="Arial"/>
        <family val="2"/>
      </rPr>
      <t xml:space="preserve"> Insert the link to the last note, corresponding to each line, in column H.</t>
    </r>
  </si>
  <si>
    <r>
      <t>4.</t>
    </r>
    <r>
      <rPr>
        <sz val="10"/>
        <rFont val="Arial"/>
        <family val="2"/>
      </rPr>
      <t xml:space="preserve"> Insert an eventual comment in column I, which will appear in the colour indicated in column J ("Bingo seconds of the hour", for example).</t>
    </r>
  </si>
  <si>
    <r>
      <t>5.</t>
    </r>
    <r>
      <rPr>
        <sz val="10"/>
        <rFont val="Arial"/>
        <family val="2"/>
      </rPr>
      <t xml:space="preserve"> Insert in column J the colour to write the contents of column I.</t>
    </r>
  </si>
  <si>
    <r>
      <t>6.</t>
    </r>
    <r>
      <rPr>
        <sz val="10"/>
        <rFont val="Arial"/>
        <family val="2"/>
      </rPr>
      <t xml:space="preserve"> To sort the table, select columns A to J, from row 3 to the last row with information, using the "my list has headers" option (for this it is necessary to unprotect the spreadsheet).</t>
    </r>
  </si>
  <si>
    <r>
      <t>7.</t>
    </r>
    <r>
      <rPr>
        <sz val="10"/>
        <rFont val="Arial"/>
        <family val="2"/>
      </rPr>
      <t xml:space="preserve"> Finally, copy the content of column V (where the information is in BBCode format) to the EBT Forum.</t>
    </r>
  </si>
  <si>
    <t>[tr][td][size=85][b] [/b][/size][/td][td][size=85][b][color=#000000] hD[/color][/b][/size][/td][td][size=85][b][color=#000000] mh[/color][/b][/size][/td][td][size=85][b][color=#000000] sm[/color][/b][/size][/td][td][size=85][b][color=#000000] mDay[/color][/b][/size][/td][td][size=85][b][color=#000000] shour[/color][/b][/size][/td][td][size=85][b][color=#000000]  sDay[/color][/b][/size][/td][/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</si>
</sst>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sz val="10"/>
      <name val="Arial"/>
      <family val="2"/>
    </font>
    <font>
      <sz val="8"/>
      <name val="Verdana"/>
      <family val="2"/>
    </font>
    <font>
      <b/>
      <sz val="12"/>
      <name val="Arial"/>
      <family val="2"/>
    </font>
    <font>
      <b/>
      <sz val="11"/>
      <name val="Arial"/>
      <family val="2"/>
    </font>
    <font>
      <u/>
      <sz val="10"/>
      <color theme="11"/>
      <name val="Arial"/>
      <family val="2"/>
    </font>
    <font>
      <u/>
      <sz val="10"/>
      <color theme="10"/>
      <name val="Arial"/>
      <family val="2"/>
    </font>
    <font>
      <sz val="10"/>
      <name val="Arial"/>
      <family val="2"/>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CCFFCC"/>
        <bgColor indexed="64"/>
      </patternFill>
    </fill>
  </fills>
  <borders count="1">
    <border>
      <left/>
      <right/>
      <top/>
      <bottom/>
      <diagonal/>
    </border>
  </borders>
  <cellStyleXfs count="430">
    <xf numFmtId="0" fontId="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cellStyleXfs>
  <cellXfs count="43">
    <xf numFmtId="0" fontId="0" fillId="0" borderId="0" xfId="0"/>
    <xf numFmtId="0" fontId="0" fillId="0" borderId="0" xfId="0" applyAlignment="1">
      <alignment horizontal="center"/>
    </xf>
    <xf numFmtId="49" fontId="0" fillId="0" borderId="0" xfId="0" applyNumberFormat="1"/>
    <xf numFmtId="49" fontId="0" fillId="0" borderId="0" xfId="0" applyNumberFormat="1" applyAlignment="1">
      <alignment horizontal="left"/>
    </xf>
    <xf numFmtId="0" fontId="0" fillId="0" borderId="0" xfId="0" applyNumberFormat="1" applyAlignment="1">
      <alignment horizontal="left"/>
    </xf>
    <xf numFmtId="49" fontId="2" fillId="0" borderId="0" xfId="0" applyNumberFormat="1" applyFont="1" applyAlignment="1">
      <alignment horizontal="left"/>
    </xf>
    <xf numFmtId="49" fontId="4" fillId="0" borderId="0" xfId="0" applyNumberFormat="1" applyFont="1" applyAlignment="1">
      <alignment horizontal="left"/>
    </xf>
    <xf numFmtId="49" fontId="0" fillId="2" borderId="0" xfId="0" applyNumberFormat="1" applyFill="1" applyAlignment="1">
      <alignment horizontal="left"/>
    </xf>
    <xf numFmtId="49" fontId="0" fillId="2" borderId="0" xfId="0" applyNumberFormat="1" applyFill="1"/>
    <xf numFmtId="0" fontId="0" fillId="2" borderId="0" xfId="0" applyNumberFormat="1" applyFill="1" applyAlignment="1">
      <alignment shrinkToFit="1"/>
    </xf>
    <xf numFmtId="0" fontId="0" fillId="2" borderId="0" xfId="0" applyFill="1" applyAlignment="1">
      <alignment shrinkToFit="1"/>
    </xf>
    <xf numFmtId="0" fontId="0" fillId="3" borderId="0" xfId="0" applyFill="1" applyAlignment="1">
      <alignment shrinkToFit="1"/>
    </xf>
    <xf numFmtId="0" fontId="0" fillId="0" borderId="0" xfId="0" applyNumberFormat="1" applyFill="1" applyAlignment="1">
      <alignment shrinkToFit="1"/>
    </xf>
    <xf numFmtId="0" fontId="0" fillId="0" borderId="0" xfId="0" applyFill="1" applyAlignment="1">
      <alignment shrinkToFit="1"/>
    </xf>
    <xf numFmtId="0" fontId="0" fillId="3" borderId="0" xfId="0" applyNumberFormat="1" applyFill="1" applyAlignment="1">
      <alignment shrinkToFit="1"/>
    </xf>
    <xf numFmtId="49" fontId="5" fillId="0" borderId="0" xfId="0" applyNumberFormat="1" applyFont="1" applyAlignment="1">
      <alignment horizontal="left"/>
    </xf>
    <xf numFmtId="0" fontId="0" fillId="2" borderId="0" xfId="0" applyNumberFormat="1" applyFill="1" applyAlignment="1">
      <alignment horizontal="center" shrinkToFit="1"/>
    </xf>
    <xf numFmtId="0" fontId="0" fillId="0" borderId="0" xfId="0" applyFill="1"/>
    <xf numFmtId="0" fontId="0" fillId="4" borderId="0" xfId="0" applyFill="1"/>
    <xf numFmtId="0" fontId="0" fillId="0" borderId="0" xfId="0" applyAlignment="1" applyProtection="1">
      <alignment horizontal="center"/>
      <protection locked="0"/>
    </xf>
    <xf numFmtId="49" fontId="0" fillId="0" borderId="0" xfId="0" applyNumberFormat="1" applyAlignment="1" applyProtection="1">
      <alignment horizontal="left"/>
      <protection locked="0"/>
    </xf>
    <xf numFmtId="0" fontId="0" fillId="0" borderId="0" xfId="0" applyNumberFormat="1" applyAlignment="1" applyProtection="1">
      <alignment horizontal="left"/>
      <protection locked="0"/>
    </xf>
    <xf numFmtId="0" fontId="8" fillId="4" borderId="0" xfId="0" applyFont="1" applyFill="1"/>
    <xf numFmtId="0" fontId="8" fillId="2" borderId="0" xfId="0" applyFont="1" applyFill="1" applyAlignment="1">
      <alignment horizontal="center"/>
    </xf>
    <xf numFmtId="0" fontId="2" fillId="2" borderId="0" xfId="0" applyFont="1" applyFill="1" applyAlignment="1">
      <alignment horizontal="left"/>
    </xf>
    <xf numFmtId="0" fontId="2" fillId="2" borderId="0" xfId="0" applyFont="1" applyFill="1"/>
    <xf numFmtId="0" fontId="2" fillId="2" borderId="0" xfId="0" applyFont="1" applyFill="1" applyAlignment="1">
      <alignment horizontal="center"/>
    </xf>
    <xf numFmtId="49" fontId="2" fillId="2" borderId="0" xfId="0" applyNumberFormat="1" applyFont="1" applyFill="1" applyAlignment="1">
      <alignment horizontal="left"/>
    </xf>
    <xf numFmtId="49" fontId="2" fillId="2" borderId="0" xfId="0" applyNumberFormat="1" applyFont="1" applyFill="1"/>
    <xf numFmtId="0" fontId="2" fillId="2" borderId="0" xfId="0" applyNumberFormat="1" applyFont="1" applyFill="1" applyAlignment="1">
      <alignment horizontal="center" shrinkToFit="1"/>
    </xf>
    <xf numFmtId="49" fontId="8" fillId="0" borderId="0" xfId="0" applyNumberFormat="1" applyFont="1" applyAlignment="1" applyProtection="1">
      <alignment horizontal="left"/>
      <protection locked="0"/>
    </xf>
    <xf numFmtId="0" fontId="0" fillId="0" borderId="0" xfId="0" applyNumberFormat="1" applyFill="1" applyAlignment="1" applyProtection="1">
      <alignment horizontal="left"/>
      <protection locked="0"/>
    </xf>
    <xf numFmtId="0" fontId="0" fillId="0" borderId="0" xfId="0" applyFill="1" applyAlignment="1" applyProtection="1">
      <alignment horizontal="left"/>
      <protection locked="0"/>
    </xf>
    <xf numFmtId="49" fontId="8" fillId="0" borderId="0" xfId="0" applyNumberFormat="1" applyFont="1" applyAlignment="1">
      <alignment horizontal="right"/>
    </xf>
    <xf numFmtId="49" fontId="8" fillId="0" borderId="0" xfId="0" applyNumberFormat="1" applyFont="1" applyFill="1" applyAlignment="1" applyProtection="1">
      <alignment horizontal="left"/>
      <protection locked="0"/>
    </xf>
    <xf numFmtId="49" fontId="0" fillId="0" borderId="0" xfId="0" applyNumberFormat="1" applyFill="1" applyAlignment="1" applyProtection="1">
      <alignment horizontal="left"/>
      <protection locked="0"/>
    </xf>
    <xf numFmtId="49" fontId="2" fillId="2" borderId="0" xfId="0" applyNumberFormat="1" applyFont="1" applyFill="1" applyAlignment="1">
      <alignment horizontal="center"/>
    </xf>
    <xf numFmtId="49" fontId="0" fillId="2" borderId="0" xfId="0" applyNumberFormat="1" applyFill="1" applyAlignment="1">
      <alignment horizontal="center"/>
    </xf>
    <xf numFmtId="49" fontId="8" fillId="0" borderId="0" xfId="0" applyNumberFormat="1" applyFont="1" applyAlignment="1" applyProtection="1">
      <alignment horizontal="center"/>
      <protection locked="0"/>
    </xf>
    <xf numFmtId="49" fontId="0" fillId="0" borderId="0" xfId="0" applyNumberFormat="1" applyAlignment="1" applyProtection="1">
      <alignment horizontal="center"/>
      <protection locked="0"/>
    </xf>
    <xf numFmtId="49" fontId="0" fillId="0" borderId="0" xfId="0" applyNumberFormat="1" applyAlignment="1">
      <alignment horizontal="center"/>
    </xf>
    <xf numFmtId="49" fontId="0" fillId="0" borderId="0" xfId="0" applyNumberFormat="1" applyProtection="1">
      <protection locked="0"/>
    </xf>
    <xf numFmtId="49" fontId="8" fillId="0" borderId="0" xfId="0" applyNumberFormat="1" applyFont="1" applyProtection="1">
      <protection locked="0"/>
    </xf>
  </cellXfs>
  <cellStyles count="430">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Normal" xfId="0" builtinId="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3"/>
  <sheetViews>
    <sheetView tabSelected="1" topLeftCell="B1" workbookViewId="0">
      <selection activeCell="G14" sqref="G14"/>
    </sheetView>
  </sheetViews>
  <sheetFormatPr baseColWidth="10" defaultColWidth="8.83203125" defaultRowHeight="13" x14ac:dyDescent="0.15"/>
  <cols>
    <col min="1" max="6" width="7.83203125" style="1" customWidth="1"/>
    <col min="7" max="7" width="10.83203125" style="40" customWidth="1"/>
    <col min="8" max="8" width="40.83203125" style="4" customWidth="1"/>
    <col min="9" max="9" width="50.83203125" style="3" customWidth="1"/>
    <col min="10" max="10" width="6.83203125" style="40" customWidth="1"/>
    <col min="11" max="11" width="3.33203125" style="12" customWidth="1"/>
    <col min="12" max="12" width="5.83203125" style="12" customWidth="1"/>
    <col min="13" max="20" width="2.83203125" style="13" customWidth="1"/>
    <col min="21" max="21" width="2.83203125" style="12" customWidth="1"/>
    <col min="22" max="22" width="25.83203125" style="17" customWidth="1"/>
  </cols>
  <sheetData>
    <row r="1" spans="1:22" x14ac:dyDescent="0.15">
      <c r="A1" s="24" t="s">
        <v>38</v>
      </c>
      <c r="B1" s="23"/>
      <c r="C1" s="23"/>
      <c r="D1" s="23"/>
      <c r="E1" s="23"/>
      <c r="F1" s="23"/>
      <c r="G1" s="37"/>
      <c r="H1" s="8"/>
      <c r="I1" s="7"/>
      <c r="J1" s="37"/>
      <c r="K1" s="16"/>
      <c r="L1" s="9"/>
      <c r="M1" s="10"/>
      <c r="N1" s="10"/>
      <c r="O1" s="10"/>
      <c r="P1" s="10"/>
      <c r="Q1" s="10"/>
      <c r="R1" s="10"/>
      <c r="S1" s="10"/>
      <c r="T1" s="10"/>
      <c r="U1" s="9"/>
      <c r="V1" s="25" t="s">
        <v>50</v>
      </c>
    </row>
    <row r="2" spans="1:22" x14ac:dyDescent="0.15">
      <c r="A2" s="24"/>
      <c r="B2" s="23"/>
      <c r="C2" s="23"/>
      <c r="D2" s="23"/>
      <c r="E2" s="23"/>
      <c r="F2" s="23"/>
      <c r="G2" s="37"/>
      <c r="H2" s="8"/>
      <c r="I2" s="7"/>
      <c r="J2" s="37"/>
      <c r="K2" s="16"/>
      <c r="L2" s="9"/>
      <c r="M2" s="10"/>
      <c r="N2" s="10"/>
      <c r="O2" s="10"/>
      <c r="P2" s="10"/>
      <c r="Q2" s="10"/>
      <c r="R2" s="10"/>
      <c r="S2" s="10"/>
      <c r="T2" s="10"/>
      <c r="U2" s="9"/>
      <c r="V2" s="22" t="s">
        <v>6</v>
      </c>
    </row>
    <row r="3" spans="1:22" x14ac:dyDescent="0.15">
      <c r="A3" s="26" t="s">
        <v>28</v>
      </c>
      <c r="B3" s="26" t="s">
        <v>29</v>
      </c>
      <c r="C3" s="26" t="s">
        <v>39</v>
      </c>
      <c r="D3" s="26" t="s">
        <v>30</v>
      </c>
      <c r="E3" s="26" t="s">
        <v>31</v>
      </c>
      <c r="F3" s="26" t="s">
        <v>32</v>
      </c>
      <c r="G3" s="36" t="s">
        <v>33</v>
      </c>
      <c r="H3" s="28" t="s">
        <v>34</v>
      </c>
      <c r="I3" s="27" t="s">
        <v>35</v>
      </c>
      <c r="J3" s="36" t="s">
        <v>36</v>
      </c>
      <c r="K3" s="29" t="s">
        <v>37</v>
      </c>
      <c r="L3" s="9"/>
      <c r="M3" s="10"/>
      <c r="N3" s="10"/>
      <c r="O3" s="10"/>
      <c r="P3" s="10"/>
      <c r="Q3" s="10"/>
      <c r="R3" s="10"/>
      <c r="S3" s="10"/>
      <c r="T3" s="10"/>
      <c r="U3" s="9"/>
      <c r="V3" s="22" t="s">
        <v>67</v>
      </c>
    </row>
    <row r="4" spans="1:22" x14ac:dyDescent="0.15">
      <c r="A4" s="19">
        <v>1</v>
      </c>
      <c r="B4" s="19">
        <v>1</v>
      </c>
      <c r="C4" s="19">
        <v>1</v>
      </c>
      <c r="D4" s="19">
        <v>1</v>
      </c>
      <c r="E4" s="19">
        <v>1</v>
      </c>
      <c r="F4" s="19">
        <v>1</v>
      </c>
      <c r="G4" s="38" t="s">
        <v>9</v>
      </c>
      <c r="H4" s="31" t="s">
        <v>10</v>
      </c>
      <c r="I4" s="42" t="s">
        <v>40</v>
      </c>
      <c r="J4" s="38" t="s">
        <v>3</v>
      </c>
      <c r="K4" s="14">
        <f>ROW()-3</f>
        <v>1</v>
      </c>
      <c r="L4" s="14" t="str">
        <f>IF(AND(A4=24,B4=60,C4=60,D4=1440,E4=3600,F4=86400),"Bingo","")</f>
        <v/>
      </c>
      <c r="M4" s="11" t="str">
        <f>CONCATENATE("[tr][td][size=85][b][color=black]",IF(LEN(K4)=1,CONCATENATE(" ",K4),K4),".[/color][/b][/size][/td]")</f>
        <v>[tr][td][size=85][b][color=black] 1.[/color][/b][/size][/td]</v>
      </c>
      <c r="N4" s="11" t="str">
        <f>IF(OR(A4=0,A4=""),"[td][size=85][b] [/b][/size][/td]",IF($L4="Bingo",CONCATENATE("[td][size=85][b][color=",Definitions_Instructions!$B$1,"] 24[/color][/b][/size][/td]"),IF(A4=24,CONCATENATE("[td][size=85][b][color=",Definitions_Instructions!$B$2,"] 24[/color][/b][/size][/td]"),CONCATENATE("[td][size=85][b][color=",Definitions_Instructions!$B$3,"] ",IF(A4&lt;10," ",""),A4,"[/color][/b][/size][/td]"))))</f>
        <v>[td][size=85][b][color=orange]  1[/color][/b][/size][/td]</v>
      </c>
      <c r="O4" s="11" t="str">
        <f>IF(OR(B4=0,B4=""),"[td][size=85][b] [/b][/size][/td]",IF($L4="Bingo",CONCATENATE("[td][size=85][b][color=",Definitions_Instructions!$B$1,"] 60[/color][/b][/size][/td]"),IF(B4=60,CONCATENATE("[td][size=85][b][color=",Definitions_Instructions!$B$2,"] 60[/color][/b][/size][/td]"),CONCATENATE("[td][size=85][b][color=",Definitions_Instructions!$B$3,"] ",IF(B4&lt;10," ",""),B4,"[/color][/b][/size][/td]"))))</f>
        <v>[td][size=85][b][color=orange]  1[/color][/b][/size][/td]</v>
      </c>
      <c r="P4" s="11" t="str">
        <f>IF(OR(C4=0,C4=""),"[td][size=85][b] [/b][/size][/td]",IF($L4="Bingo",CONCATENATE("[td][size=85][b][color=",Definitions_Instructions!$B$1,"] 60[/color][/b][/size][/td]"),IF(C4=60,CONCATENATE("[td][size=85][b][color=",Definitions_Instructions!$B$2,"] 60[/color][/b][/size][/td]"),CONCATENATE("[td][size=85][b][color=",Definitions_Instructions!$B$3,"] ",IF(C4&lt;10," ",""),C4,"[/color][/b][/size][/td]"))))</f>
        <v>[td][size=85][b][color=orange]  1[/color][/b][/size][/td]</v>
      </c>
      <c r="Q4" s="11" t="str">
        <f>IF(OR(D4=0,D4=""),"[td][size=85][b] [/b][/size][/td]",IF($L4="Bingo",CONCATENATE("[td][size=85][b][color=",Definitions_Instructions!$B$1,"] 1440[/color][/b][/size][/td]"),IF(D4=1440,CONCATENATE("[td][size=85][b][color=",Definitions_Instructions!$B$2,"] 1440[/color][/b][/size][/td]"),CONCATENATE("[td][size=85][b][color=",Definitions_Instructions!$B$3,"] ",IF(D4&lt;1000," ",""),IF(D4&lt;100," ",""),IF(D4&lt;10," ",""),D4,"[/color][/b][/size][/td]"))))</f>
        <v>[td][size=85][b][color=orange]    1[/color][/b][/size][/td]</v>
      </c>
      <c r="R4" s="11" t="str">
        <f>IF(OR(E4=0,E4=""),"[td][size=85][b] [/b][/size][/td]",IF($L4="Bingo",CONCATENATE("[td][size=85][b][color=",Definitions_Instructions!$B$1,"] 3600[/color][/b][/size][/td]"),IF(E4=3600,CONCATENATE("[td][size=85][b][color=",Definitions_Instructions!$B$2,"] 3600[/color][/b][/size][/td]"),CONCATENATE("[td][size=85][b][color=",Definitions_Instructions!$B$3,"] ",IF(E4&lt;1000," ",""),IF(E4&lt;100," ",""),IF(E4&lt;10," ",""),E4,"[/color][/b][/size][/td]"))))</f>
        <v>[td][size=85][b][color=orange]    1[/color][/b][/size][/td]</v>
      </c>
      <c r="S4" s="11" t="str">
        <f>IF(OR(F4=0,F4=""),"[td][size=85][b] [/b][/size][/td]",IF($L4="Bingo",CONCATENATE("[td][size=85][b][color=",Definitions_Instructions!$B$1,"] 86400[/color][/b][/size][/td]"),IF(F4=86400,CONCATENATE("[td][size=85][b]","[color=",Definitions_Instructions!$B$2,"] 86400[/color][/b][/size][/td]"),CONCATENATE("[td][size=85][b][color=",Definitions_Instructions!$B$3,"] ",IF(F4&lt;10000," ",""),IF(F4&lt;1000," ",""),IF(F4&lt;100," ",""),IF(F4&lt;10," ",""),F4,"[/color][/b][/size][/td]"))))</f>
        <v>[td][size=85][b][color=orange]     1[/color][/b][/size][/td]</v>
      </c>
      <c r="T4" s="11" t="str">
        <f>CONCATENATE("[td][size=85][b] ","[color=",IF($L4="Bingo",Definitions_Instructions!$B$1,Definitions_Instructions!$B$4),"](",IF($G4&lt;&gt;"",$G4,"0000-00-00"),")[/color]","[/b][/size][/td]")</f>
        <v>[td][size=85][b] [color=black](2005/10/17)[/color][/b][/size][/td]</v>
      </c>
      <c r="U4" s="11" t="str">
        <f>IF($I4&lt;&gt;"",CONCATENATE("[td][size=85] ",IF($H4&lt;&gt;"",CONCATENATE("[url=",$H4,"]"),""),"[color=",IF($L4="Bingo",Definitions_Instructions!$B$1,$J4),"][b]",$I4,"[/b][/color]",IF($H4&lt;&gt;"","[/url]",""),"[/size][/td][/tr]"),"[/tr]")</f>
        <v>[td][size=85] [url=https://pt.eurobilltracker.com/notes/?id=11030147][color=black][b]My first note[/b][/color][/url][/size][/td][/tr]</v>
      </c>
      <c r="V4" s="18" t="str">
        <f>IF(AND(A4="",A3&lt;&gt;""),"[/table]",IF($A4&lt;&gt;"",CONCATENATE(M4,N4,O4,P4,Q4,R4,S4,T4,U4),""))</f>
        <v>[tr][td][size=85][b][color=black] 1.[/color][/b][/size][/td][td][size=85][b][color=orange]  1[/color][/b][/size][/td][td][size=85][b][color=orange]  1[/color][/b][/size][/td][td][size=85][b][color=orange]  1[/color][/b][/size][/td][td][size=85][b][color=orange]    1[/color][/b][/size][/td][td][size=85][b][color=orange]    1[/color][/b][/size][/td][td][size=85][b][color=orange]     1[/color][/b][/size][/td][td][size=85][b] [color=black](2005/10/17)[/color][/b][/size][/td][td][size=85] [url=https://pt.eurobilltracker.com/notes/?id=11030147][color=black][b]My first note[/b][/color][/url][/size][/td][/tr]</v>
      </c>
    </row>
    <row r="5" spans="1:22" x14ac:dyDescent="0.15">
      <c r="A5" s="19">
        <v>21</v>
      </c>
      <c r="B5" s="19">
        <v>60</v>
      </c>
      <c r="C5" s="19">
        <v>59</v>
      </c>
      <c r="D5" s="19">
        <v>232</v>
      </c>
      <c r="E5" s="19">
        <v>307</v>
      </c>
      <c r="F5" s="19">
        <v>322</v>
      </c>
      <c r="G5" s="38" t="s">
        <v>11</v>
      </c>
      <c r="H5" s="32" t="s">
        <v>12</v>
      </c>
      <c r="I5" s="42" t="s">
        <v>41</v>
      </c>
      <c r="J5" s="38" t="s">
        <v>3</v>
      </c>
      <c r="K5" s="14">
        <f t="shared" ref="K5:K53" si="0">ROW()-3</f>
        <v>2</v>
      </c>
      <c r="L5" s="14" t="str">
        <f t="shared" ref="L5:L53" si="1">IF(AND(A5=24,B5=60,C5=60,D5=1440,E5=3600,F5=86400),"Bingo","")</f>
        <v/>
      </c>
      <c r="M5" s="11" t="str">
        <f t="shared" ref="M5:M53" si="2">CONCATENATE("[tr][td][size=85][b][color=black]",IF(LEN(K5)=1,CONCATENATE(" ",K5),K5),".[/color][/b][/size][/td]")</f>
        <v>[tr][td][size=85][b][color=black] 2.[/color][/b][/size][/td]</v>
      </c>
      <c r="N5" s="11" t="str">
        <f>IF(OR(A5=0,A5=""),"[td][size=85][b] [/b][/size][/td]",IF($L5="Bingo",CONCATENATE("[td][size=85][b][color=",Definitions_Instructions!$B$1,"] 24[/color][/b][/size][/td]"),IF(A5=24,CONCATENATE("[td][size=85][b][color=",Definitions_Instructions!$B$2,"] 24[/color][/b][/size][/td]"),CONCATENATE("[td][size=85][b][color=",Definitions_Instructions!$B$3,"] ",IF(A5&lt;10," ",""),A5,"[/color][/b][/size][/td]"))))</f>
        <v>[td][size=85][b][color=orange] 21[/color][/b][/size][/td]</v>
      </c>
      <c r="O5" s="11" t="str">
        <f>IF(OR(B5=0,B5=""),"[td][size=85][b] [/b][/size][/td]",IF($L5="Bingo",CONCATENATE("[td][size=85][b][color=",Definitions_Instructions!$B$1,"] 60[/color][/b][/size][/td]"),IF(B5=60,CONCATENATE("[td][size=85][b][color=",Definitions_Instructions!$B$2,"] 60[/color][/b][/size][/td]"),CONCATENATE("[td][size=85][b][color=",Definitions_Instructions!$B$3,"] ",IF(B5&lt;10," ",""),B5,"[/color][/b][/size][/td]"))))</f>
        <v>[td][size=85][b][color=#005188] 60[/color][/b][/size][/td]</v>
      </c>
      <c r="P5" s="11" t="str">
        <f>IF(OR(C5=0,C5=""),"[td][size=85][b] [/b][/size][/td]",IF($L5="Bingo",CONCATENATE("[td][size=85][b][color=",Definitions_Instructions!$B$1,"] 60[/color][/b][/size][/td]"),IF(C5=60,CONCATENATE("[td][size=85][b][color=",Definitions_Instructions!$B$2,"] 60[/color][/b][/size][/td]"),CONCATENATE("[td][size=85][b][color=",Definitions_Instructions!$B$3,"] ",IF(C5&lt;10," ",""),C5,"[/color][/b][/size][/td]"))))</f>
        <v>[td][size=85][b][color=orange] 59[/color][/b][/size][/td]</v>
      </c>
      <c r="Q5" s="11" t="str">
        <f>IF(OR(D5=0,D5=""),"[td][size=85][b] [/b][/size][/td]",IF($L5="Bingo",CONCATENATE("[td][size=85][b][color=",Definitions_Instructions!$B$1,"] 1440[/color][/b][/size][/td]"),IF(D5=1440,CONCATENATE("[td][size=85][b][color=",Definitions_Instructions!$B$2,"] 1440[/color][/b][/size][/td]"),CONCATENATE("[td][size=85][b][color=",Definitions_Instructions!$B$3,"] ",IF(D5&lt;1000," ",""),IF(D5&lt;100," ",""),IF(D5&lt;10," ",""),D5,"[/color][/b][/size][/td]"))))</f>
        <v>[td][size=85][b][color=orange]  232[/color][/b][/size][/td]</v>
      </c>
      <c r="R5" s="11" t="str">
        <f>IF(OR(E5=0,E5=""),"[td][size=85][b] [/b][/size][/td]",IF($L5="Bingo",CONCATENATE("[td][size=85][b][color=",Definitions_Instructions!$B$1,"] 3600[/color][/b][/size][/td]"),IF(E5=3600,CONCATENATE("[td][size=85][b][color=",Definitions_Instructions!$B$2,"] 3600[/color][/b][/size][/td]"),CONCATENATE("[td][size=85][b][color=",Definitions_Instructions!$B$3,"] ",IF(E5&lt;1000," ",""),IF(E5&lt;100," ",""),IF(E5&lt;10," ",""),E5,"[/color][/b][/size][/td]"))))</f>
        <v>[td][size=85][b][color=orange]  307[/color][/b][/size][/td]</v>
      </c>
      <c r="S5" s="11" t="str">
        <f>IF(OR(F5=0,F5=""),"[td][size=85][b] [/b][/size][/td]",IF($L5="Bingo",CONCATENATE("[td][size=85][b][color=",Definitions_Instructions!$B$1,"] 86400[/color][/b][/size][/td]"),IF(F5=86400,CONCATENATE("[td][size=85][b]","[color=",Definitions_Instructions!$B$2,"] 86400[/color][/b][/size][/td]"),CONCATENATE("[td][size=85][b][color=",Definitions_Instructions!$B$3,"] ",IF(F5&lt;10000," ",""),IF(F5&lt;1000," ",""),IF(F5&lt;100," ",""),IF(F5&lt;10," ",""),F5,"[/color][/b][/size][/td]"))))</f>
        <v>[td][size=85][b][color=orange]   322[/color][/b][/size][/td]</v>
      </c>
      <c r="T5" s="11" t="str">
        <f>CONCATENATE("[td][size=85][b] ","[color=",IF($L5="Bingo",Definitions_Instructions!$B$1,Definitions_Instructions!$B$4),"](",IF($G5&lt;&gt;"",$G5,"0000-00-00"),")[/color]","[/b][/size][/td]")</f>
        <v>[td][size=85][b] [color=black](2006/06/02)[/color][/b][/size][/td]</v>
      </c>
      <c r="U5" s="11" t="str">
        <f>IF($I5&lt;&gt;"",CONCATENATE("[td][size=85] ",IF($H5&lt;&gt;"",CONCATENATE("[url=",$H5,"]"),""),"[color=",IF($L5="Bingo",Definitions_Instructions!$B$1,$J5),"][b]",$I5,"[/b][/color]",IF($H5&lt;&gt;"","[/url]",""),"[/size][/td][/tr]"),"[/tr]")</f>
        <v>[td][size=85] [url=https://pt.eurobilltracker.com/notes/?id=17887360][color=black][b]Bingo minutes of the hour[/b][/color][/url][/size][/td][/tr]</v>
      </c>
      <c r="V5" s="18" t="str">
        <f t="shared" ref="V5:V53" si="3">IF(AND(A5="",A4&lt;&gt;""),"[/table]",IF($A5&lt;&gt;"",CONCATENATE(M5,N5,O5,P5,Q5,R5,S5,T5,U5),""))</f>
        <v>[tr][td][size=85][b][color=black] 2.[/color][/b][/size][/td][td][size=85][b][color=orange] 21[/color][/b][/size][/td][td][size=85][b][color=#005188] 60[/color][/b][/size][/td][td][size=85][b][color=orange] 59[/color][/b][/size][/td][td][size=85][b][color=orange]  232[/color][/b][/size][/td][td][size=85][b][color=orange]  307[/color][/b][/size][/td][td][size=85][b][color=orange]   322[/color][/b][/size][/td][td][size=85][b] [color=black](2006/06/02)[/color][/b][/size][/td][td][size=85] [url=https://pt.eurobilltracker.com/notes/?id=17887360][color=black][b]Bingo minutes of the hour[/b][/color][/url][/size][/td][/tr]</v>
      </c>
    </row>
    <row r="6" spans="1:22" x14ac:dyDescent="0.15">
      <c r="A6" s="19">
        <v>21</v>
      </c>
      <c r="B6" s="19">
        <v>60</v>
      </c>
      <c r="C6" s="19">
        <v>60</v>
      </c>
      <c r="D6" s="19">
        <v>260</v>
      </c>
      <c r="E6" s="19">
        <v>346</v>
      </c>
      <c r="F6" s="19">
        <v>365</v>
      </c>
      <c r="G6" s="38" t="s">
        <v>13</v>
      </c>
      <c r="H6" s="32" t="s">
        <v>14</v>
      </c>
      <c r="I6" s="42" t="s">
        <v>42</v>
      </c>
      <c r="J6" s="38" t="s">
        <v>3</v>
      </c>
      <c r="K6" s="14">
        <f t="shared" si="0"/>
        <v>3</v>
      </c>
      <c r="L6" s="14" t="str">
        <f t="shared" si="1"/>
        <v/>
      </c>
      <c r="M6" s="11" t="str">
        <f t="shared" si="2"/>
        <v>[tr][td][size=85][b][color=black] 3.[/color][/b][/size][/td]</v>
      </c>
      <c r="N6" s="11" t="str">
        <f>IF(OR(A6=0,A6=""),"[td][size=85][b] [/b][/size][/td]",IF($L6="Bingo",CONCATENATE("[td][size=85][b][color=",Definitions_Instructions!$B$1,"] 24[/color][/b][/size][/td]"),IF(A6=24,CONCATENATE("[td][size=85][b][color=",Definitions_Instructions!$B$2,"] 24[/color][/b][/size][/td]"),CONCATENATE("[td][size=85][b][color=",Definitions_Instructions!$B$3,"] ",IF(A6&lt;10," ",""),A6,"[/color][/b][/size][/td]"))))</f>
        <v>[td][size=85][b][color=orange] 21[/color][/b][/size][/td]</v>
      </c>
      <c r="O6" s="11" t="str">
        <f>IF(OR(B6=0,B6=""),"[td][size=85][b] [/b][/size][/td]",IF($L6="Bingo",CONCATENATE("[td][size=85][b][color=",Definitions_Instructions!$B$1,"] 60[/color][/b][/size][/td]"),IF(B6=60,CONCATENATE("[td][size=85][b][color=",Definitions_Instructions!$B$2,"] 60[/color][/b][/size][/td]"),CONCATENATE("[td][size=85][b][color=",Definitions_Instructions!$B$3,"] ",IF(B6&lt;10," ",""),B6,"[/color][/b][/size][/td]"))))</f>
        <v>[td][size=85][b][color=#005188] 60[/color][/b][/size][/td]</v>
      </c>
      <c r="P6" s="11" t="str">
        <f>IF(OR(C6=0,C6=""),"[td][size=85][b] [/b][/size][/td]",IF($L6="Bingo",CONCATENATE("[td][size=85][b][color=",Definitions_Instructions!$B$1,"] 60[/color][/b][/size][/td]"),IF(C6=60,CONCATENATE("[td][size=85][b][color=",Definitions_Instructions!$B$2,"] 60[/color][/b][/size][/td]"),CONCATENATE("[td][size=85][b][color=",Definitions_Instructions!$B$3,"] ",IF(C6&lt;10," ",""),C6,"[/color][/b][/size][/td]"))))</f>
        <v>[td][size=85][b][color=#005188] 60[/color][/b][/size][/td]</v>
      </c>
      <c r="Q6" s="11" t="str">
        <f>IF(OR(D6=0,D6=""),"[td][size=85][b] [/b][/size][/td]",IF($L6="Bingo",CONCATENATE("[td][size=85][b][color=",Definitions_Instructions!$B$1,"] 1440[/color][/b][/size][/td]"),IF(D6=1440,CONCATENATE("[td][size=85][b][color=",Definitions_Instructions!$B$2,"] 1440[/color][/b][/size][/td]"),CONCATENATE("[td][size=85][b][color=",Definitions_Instructions!$B$3,"] ",IF(D6&lt;1000," ",""),IF(D6&lt;100," ",""),IF(D6&lt;10," ",""),D6,"[/color][/b][/size][/td]"))))</f>
        <v>[td][size=85][b][color=orange]  260[/color][/b][/size][/td]</v>
      </c>
      <c r="R6" s="11" t="str">
        <f>IF(OR(E6=0,E6=""),"[td][size=85][b] [/b][/size][/td]",IF($L6="Bingo",CONCATENATE("[td][size=85][b][color=",Definitions_Instructions!$B$1,"] 3600[/color][/b][/size][/td]"),IF(E6=3600,CONCATENATE("[td][size=85][b][color=",Definitions_Instructions!$B$2,"] 3600[/color][/b][/size][/td]"),CONCATENATE("[td][size=85][b][color=",Definitions_Instructions!$B$3,"] ",IF(E6&lt;1000," ",""),IF(E6&lt;100," ",""),IF(E6&lt;10," ",""),E6,"[/color][/b][/size][/td]"))))</f>
        <v>[td][size=85][b][color=orange]  346[/color][/b][/size][/td]</v>
      </c>
      <c r="S6" s="11" t="str">
        <f>IF(OR(F6=0,F6=""),"[td][size=85][b] [/b][/size][/td]",IF($L6="Bingo",CONCATENATE("[td][size=85][b][color=",Definitions_Instructions!$B$1,"] 86400[/color][/b][/size][/td]"),IF(F6=86400,CONCATENATE("[td][size=85][b]","[color=",Definitions_Instructions!$B$2,"] 86400[/color][/b][/size][/td]"),CONCATENATE("[td][size=85][b][color=",Definitions_Instructions!$B$3,"] ",IF(F6&lt;10000," ",""),IF(F6&lt;1000," ",""),IF(F6&lt;100," ",""),IF(F6&lt;10," ",""),F6,"[/color][/b][/size][/td]"))))</f>
        <v>[td][size=85][b][color=orange]   365[/color][/b][/size][/td]</v>
      </c>
      <c r="T6" s="11" t="str">
        <f>CONCATENATE("[td][size=85][b] ","[color=",IF($L6="Bingo",Definitions_Instructions!$B$1,Definitions_Instructions!$B$4),"](",IF($G6&lt;&gt;"",$G6,"0000-00-00"),")[/color]","[/b][/size][/td]")</f>
        <v>[td][size=85][b] [color=black](2006/06/13)[/color][/b][/size][/td]</v>
      </c>
      <c r="U6" s="11" t="str">
        <f>IF($I6&lt;&gt;"",CONCATENATE("[td][size=85] ",IF($H6&lt;&gt;"",CONCATENATE("[url=",$H6,"]"),""),"[color=",IF($L6="Bingo",Definitions_Instructions!$B$1,$J6),"][b]",$I6,"[/b][/color]",IF($H6&lt;&gt;"","[/url]",""),"[/size][/td][/tr]"),"[/tr]")</f>
        <v>[td][size=85] [url=https://pt.eurobilltracker.com/notes/?id=18252318][color=black][b]Bingo seconds of the minute[/b][/color][/url][/size][/td][/tr]</v>
      </c>
      <c r="V6" s="18" t="str">
        <f t="shared" si="3"/>
        <v>[tr][td][size=85][b][color=black] 3.[/color][/b][/size][/td][td][size=85][b][color=orange] 21[/color][/b][/size][/td][td][size=85][b][color=#005188] 60[/color][/b][/size][/td][td][size=85][b][color=#005188] 60[/color][/b][/size][/td][td][size=85][b][color=orange]  260[/color][/b][/size][/td][td][size=85][b][color=orange]  346[/color][/b][/size][/td][td][size=85][b][color=orange]   365[/color][/b][/size][/td][td][size=85][b] [color=black](2006/06/13)[/color][/b][/size][/td][td][size=85] [url=https://pt.eurobilltracker.com/notes/?id=18252318][color=black][b]Bingo seconds of the minute[/b][/color][/url][/size][/td][/tr]</v>
      </c>
    </row>
    <row r="7" spans="1:22" x14ac:dyDescent="0.15">
      <c r="A7" s="19">
        <v>24</v>
      </c>
      <c r="B7" s="19">
        <v>60</v>
      </c>
      <c r="C7" s="19">
        <v>60</v>
      </c>
      <c r="D7" s="19">
        <v>418</v>
      </c>
      <c r="E7" s="19">
        <v>630</v>
      </c>
      <c r="F7" s="19">
        <v>692</v>
      </c>
      <c r="G7" s="38" t="s">
        <v>15</v>
      </c>
      <c r="H7" s="31" t="s">
        <v>16</v>
      </c>
      <c r="I7" s="42" t="s">
        <v>43</v>
      </c>
      <c r="J7" s="38" t="s">
        <v>3</v>
      </c>
      <c r="K7" s="14">
        <f t="shared" si="0"/>
        <v>4</v>
      </c>
      <c r="L7" s="14" t="str">
        <f t="shared" si="1"/>
        <v/>
      </c>
      <c r="M7" s="11" t="str">
        <f t="shared" si="2"/>
        <v>[tr][td][size=85][b][color=black] 4.[/color][/b][/size][/td]</v>
      </c>
      <c r="N7" s="11" t="str">
        <f>IF(OR(A7=0,A7=""),"[td][size=85][b] [/b][/size][/td]",IF($L7="Bingo",CONCATENATE("[td][size=85][b][color=",Definitions_Instructions!$B$1,"] 24[/color][/b][/size][/td]"),IF(A7=24,CONCATENATE("[td][size=85][b][color=",Definitions_Instructions!$B$2,"] 24[/color][/b][/size][/td]"),CONCATENATE("[td][size=85][b][color=",Definitions_Instructions!$B$3,"] ",IF(A7&lt;10," ",""),A7,"[/color][/b][/size][/td]"))))</f>
        <v>[td][size=85][b][color=#005188] 24[/color][/b][/size][/td]</v>
      </c>
      <c r="O7" s="11" t="str">
        <f>IF(OR(B7=0,B7=""),"[td][size=85][b] [/b][/size][/td]",IF($L7="Bingo",CONCATENATE("[td][size=85][b][color=",Definitions_Instructions!$B$1,"] 60[/color][/b][/size][/td]"),IF(B7=60,CONCATENATE("[td][size=85][b][color=",Definitions_Instructions!$B$2,"] 60[/color][/b][/size][/td]"),CONCATENATE("[td][size=85][b][color=",Definitions_Instructions!$B$3,"] ",IF(B7&lt;10," ",""),B7,"[/color][/b][/size][/td]"))))</f>
        <v>[td][size=85][b][color=#005188] 60[/color][/b][/size][/td]</v>
      </c>
      <c r="P7" s="11" t="str">
        <f>IF(OR(C7=0,C7=""),"[td][size=85][b] [/b][/size][/td]",IF($L7="Bingo",CONCATENATE("[td][size=85][b][color=",Definitions_Instructions!$B$1,"] 60[/color][/b][/size][/td]"),IF(C7=60,CONCATENATE("[td][size=85][b][color=",Definitions_Instructions!$B$2,"] 60[/color][/b][/size][/td]"),CONCATENATE("[td][size=85][b][color=",Definitions_Instructions!$B$3,"] ",IF(C7&lt;10," ",""),C7,"[/color][/b][/size][/td]"))))</f>
        <v>[td][size=85][b][color=#005188] 60[/color][/b][/size][/td]</v>
      </c>
      <c r="Q7" s="11" t="str">
        <f>IF(OR(D7=0,D7=""),"[td][size=85][b] [/b][/size][/td]",IF($L7="Bingo",CONCATENATE("[td][size=85][b][color=",Definitions_Instructions!$B$1,"] 1440[/color][/b][/size][/td]"),IF(D7=1440,CONCATENATE("[td][size=85][b][color=",Definitions_Instructions!$B$2,"] 1440[/color][/b][/size][/td]"),CONCATENATE("[td][size=85][b][color=",Definitions_Instructions!$B$3,"] ",IF(D7&lt;1000," ",""),IF(D7&lt;100," ",""),IF(D7&lt;10," ",""),D7,"[/color][/b][/size][/td]"))))</f>
        <v>[td][size=85][b][color=orange]  418[/color][/b][/size][/td]</v>
      </c>
      <c r="R7" s="11" t="str">
        <f>IF(OR(E7=0,E7=""),"[td][size=85][b] [/b][/size][/td]",IF($L7="Bingo",CONCATENATE("[td][size=85][b][color=",Definitions_Instructions!$B$1,"] 3600[/color][/b][/size][/td]"),IF(E7=3600,CONCATENATE("[td][size=85][b][color=",Definitions_Instructions!$B$2,"] 3600[/color][/b][/size][/td]"),CONCATENATE("[td][size=85][b][color=",Definitions_Instructions!$B$3,"] ",IF(E7&lt;1000," ",""),IF(E7&lt;100," ",""),IF(E7&lt;10," ",""),E7,"[/color][/b][/size][/td]"))))</f>
        <v>[td][size=85][b][color=orange]  630[/color][/b][/size][/td]</v>
      </c>
      <c r="S7" s="11" t="str">
        <f>IF(OR(F7=0,F7=""),"[td][size=85][b] [/b][/size][/td]",IF($L7="Bingo",CONCATENATE("[td][size=85][b][color=",Definitions_Instructions!$B$1,"] 86400[/color][/b][/size][/td]"),IF(F7=86400,CONCATENATE("[td][size=85][b]","[color=",Definitions_Instructions!$B$2,"] 86400[/color][/b][/size][/td]"),CONCATENATE("[td][size=85][b][color=",Definitions_Instructions!$B$3,"] ",IF(F7&lt;10000," ",""),IF(F7&lt;1000," ",""),IF(F7&lt;100," ",""),IF(F7&lt;10," ",""),F7,"[/color][/b][/size][/td]"))))</f>
        <v>[td][size=85][b][color=orange]   692[/color][/b][/size][/td]</v>
      </c>
      <c r="T7" s="11" t="str">
        <f>CONCATENATE("[td][size=85][b] ","[color=",IF($L7="Bingo",Definitions_Instructions!$B$1,Definitions_Instructions!$B$4),"](",IF($G7&lt;&gt;"",$G7,"0000-00-00"),")[/color]","[/b][/size][/td]")</f>
        <v>[td][size=85][b] [color=black](2006/08/25)[/color][/b][/size][/td]</v>
      </c>
      <c r="U7" s="11" t="str">
        <f>IF($I7&lt;&gt;"",CONCATENATE("[td][size=85] ",IF($H7&lt;&gt;"",CONCATENATE("[url=",$H7,"]"),""),"[color=",IF($L7="Bingo",Definitions_Instructions!$B$1,$J7),"][b]",$I7,"[/b][/color]",IF($H7&lt;&gt;"","[/url]",""),"[/size][/td][/tr]"),"[/tr]")</f>
        <v>[td][size=85] [url=https://pt.eurobilltracker.com/notes/?id=20742812][color=black][b]Bingo hours of the day[/b][/color][/url][/size][/td][/tr]</v>
      </c>
      <c r="V7" s="18" t="str">
        <f t="shared" si="3"/>
        <v>[tr][td][size=85][b][color=black] 4.[/color][/b][/size][/td][td][size=85][b][color=#005188] 24[/color][/b][/size][/td][td][size=85][b][color=#005188] 60[/color][/b][/size][/td][td][size=85][b][color=#005188] 60[/color][/b][/size][/td][td][size=85][b][color=orange]  418[/color][/b][/size][/td][td][size=85][b][color=orange]  630[/color][/b][/size][/td][td][size=85][b][color=orange]   692[/color][/b][/size][/td][td][size=85][b] [color=black](2006/08/25)[/color][/b][/size][/td][td][size=85] [url=https://pt.eurobilltracker.com/notes/?id=20742812][color=black][b]Bingo hours of the day[/b][/color][/url][/size][/td][/tr]</v>
      </c>
    </row>
    <row r="8" spans="1:22" x14ac:dyDescent="0.15">
      <c r="A8" s="19">
        <v>24</v>
      </c>
      <c r="B8" s="19">
        <v>60</v>
      </c>
      <c r="C8" s="19">
        <v>60</v>
      </c>
      <c r="D8" s="19">
        <v>1376</v>
      </c>
      <c r="E8" s="19">
        <v>3600</v>
      </c>
      <c r="F8" s="19">
        <v>13108</v>
      </c>
      <c r="G8" s="38" t="s">
        <v>17</v>
      </c>
      <c r="H8" s="31" t="s">
        <v>18</v>
      </c>
      <c r="I8" s="42" t="s">
        <v>44</v>
      </c>
      <c r="J8" s="38" t="s">
        <v>3</v>
      </c>
      <c r="K8" s="14">
        <f t="shared" si="0"/>
        <v>5</v>
      </c>
      <c r="L8" s="14" t="str">
        <f t="shared" si="1"/>
        <v/>
      </c>
      <c r="M8" s="11" t="str">
        <f t="shared" si="2"/>
        <v>[tr][td][size=85][b][color=black] 5.[/color][/b][/size][/td]</v>
      </c>
      <c r="N8" s="11" t="str">
        <f>IF(OR(A8=0,A8=""),"[td][size=85][b] [/b][/size][/td]",IF($L8="Bingo",CONCATENATE("[td][size=85][b][color=",Definitions_Instructions!$B$1,"] 24[/color][/b][/size][/td]"),IF(A8=24,CONCATENATE("[td][size=85][b][color=",Definitions_Instructions!$B$2,"] 24[/color][/b][/size][/td]"),CONCATENATE("[td][size=85][b][color=",Definitions_Instructions!$B$3,"] ",IF(A8&lt;10," ",""),A8,"[/color][/b][/size][/td]"))))</f>
        <v>[td][size=85][b][color=#005188] 24[/color][/b][/size][/td]</v>
      </c>
      <c r="O8" s="11" t="str">
        <f>IF(OR(B8=0,B8=""),"[td][size=85][b] [/b][/size][/td]",IF($L8="Bingo",CONCATENATE("[td][size=85][b][color=",Definitions_Instructions!$B$1,"] 60[/color][/b][/size][/td]"),IF(B8=60,CONCATENATE("[td][size=85][b][color=",Definitions_Instructions!$B$2,"] 60[/color][/b][/size][/td]"),CONCATENATE("[td][size=85][b][color=",Definitions_Instructions!$B$3,"] ",IF(B8&lt;10," ",""),B8,"[/color][/b][/size][/td]"))))</f>
        <v>[td][size=85][b][color=#005188] 60[/color][/b][/size][/td]</v>
      </c>
      <c r="P8" s="11" t="str">
        <f>IF(OR(C8=0,C8=""),"[td][size=85][b] [/b][/size][/td]",IF($L8="Bingo",CONCATENATE("[td][size=85][b][color=",Definitions_Instructions!$B$1,"] 60[/color][/b][/size][/td]"),IF(C8=60,CONCATENATE("[td][size=85][b][color=",Definitions_Instructions!$B$2,"] 60[/color][/b][/size][/td]"),CONCATENATE("[td][size=85][b][color=",Definitions_Instructions!$B$3,"] ",IF(C8&lt;10," ",""),C8,"[/color][/b][/size][/td]"))))</f>
        <v>[td][size=85][b][color=#005188] 60[/color][/b][/size][/td]</v>
      </c>
      <c r="Q8" s="11" t="str">
        <f>IF(OR(D8=0,D8=""),"[td][size=85][b] [/b][/size][/td]",IF($L8="Bingo",CONCATENATE("[td][size=85][b][color=",Definitions_Instructions!$B$1,"] 1440[/color][/b][/size][/td]"),IF(D8=1440,CONCATENATE("[td][size=85][b][color=",Definitions_Instructions!$B$2,"] 1440[/color][/b][/size][/td]"),CONCATENATE("[td][size=85][b][color=",Definitions_Instructions!$B$3,"] ",IF(D8&lt;1000," ",""),IF(D8&lt;100," ",""),IF(D8&lt;10," ",""),D8,"[/color][/b][/size][/td]"))))</f>
        <v>[td][size=85][b][color=orange] 1376[/color][/b][/size][/td]</v>
      </c>
      <c r="R8" s="11" t="str">
        <f>IF(OR(E8=0,E8=""),"[td][size=85][b] [/b][/size][/td]",IF($L8="Bingo",CONCATENATE("[td][size=85][b][color=",Definitions_Instructions!$B$1,"] 3600[/color][/b][/size][/td]"),IF(E8=3600,CONCATENATE("[td][size=85][b][color=",Definitions_Instructions!$B$2,"] 3600[/color][/b][/size][/td]"),CONCATENATE("[td][size=85][b][color=",Definitions_Instructions!$B$3,"] ",IF(E8&lt;1000," ",""),IF(E8&lt;100," ",""),IF(E8&lt;10," ",""),E8,"[/color][/b][/size][/td]"))))</f>
        <v>[td][size=85][b][color=#005188] 3600[/color][/b][/size][/td]</v>
      </c>
      <c r="S8" s="11" t="str">
        <f>IF(OR(F8=0,F8=""),"[td][size=85][b] [/b][/size][/td]",IF($L8="Bingo",CONCATENATE("[td][size=85][b][color=",Definitions_Instructions!$B$1,"] 86400[/color][/b][/size][/td]"),IF(F8=86400,CONCATENATE("[td][size=85][b]","[color=",Definitions_Instructions!$B$2,"] 86400[/color][/b][/size][/td]"),CONCATENATE("[td][size=85][b][color=",Definitions_Instructions!$B$3,"] ",IF(F8&lt;10000," ",""),IF(F8&lt;1000," ",""),IF(F8&lt;100," ",""),IF(F8&lt;10," ",""),F8,"[/color][/b][/size][/td]"))))</f>
        <v>[td][size=85][b][color=orange] 13108[/color][/b][/size][/td]</v>
      </c>
      <c r="T8" s="11" t="str">
        <f>CONCATENATE("[td][size=85][b] ","[color=",IF($L8="Bingo",Definitions_Instructions!$B$1,Definitions_Instructions!$B$4),"](",IF($G8&lt;&gt;"",$G8,"0000-00-00"),")[/color]","[/b][/size][/td]")</f>
        <v>[td][size=85][b] [color=black](2010/10/15)[/color][/b][/size][/td]</v>
      </c>
      <c r="U8" s="11" t="str">
        <f>IF($I8&lt;&gt;"",CONCATENATE("[td][size=85] ",IF($H8&lt;&gt;"",CONCATENATE("[url=",$H8,"]"),""),"[color=",IF($L8="Bingo",Definitions_Instructions!$B$1,$J8),"][b]",$I8,"[/b][/color]",IF($H8&lt;&gt;"","[/url]",""),"[/size][/td][/tr]"),"[/tr]")</f>
        <v>[td][size=85] [url=https://pt.eurobilltracker.com/notes/?id=86746615][color=black][b]Bingo seconds of the hour[/b][/color][/url][/size][/td][/tr]</v>
      </c>
      <c r="V8" s="18" t="str">
        <f t="shared" si="3"/>
        <v>[tr][td][size=85][b][color=black] 5.[/color][/b][/size][/td][td][size=85][b][color=#005188] 24[/color][/b][/size][/td][td][size=85][b][color=#005188] 60[/color][/b][/size][/td][td][size=85][b][color=#005188] 60[/color][/b][/size][/td][td][size=85][b][color=orange] 1376[/color][/b][/size][/td][td][size=85][b][color=#005188] 3600[/color][/b][/size][/td][td][size=85][b][color=orange] 13108[/color][/b][/size][/td][td][size=85][b] [color=black](2010/10/15)[/color][/b][/size][/td][td][size=85] [url=https://pt.eurobilltracker.com/notes/?id=86746615][color=black][b]Bingo seconds of the hour[/b][/color][/url][/size][/td][/tr]</v>
      </c>
    </row>
    <row r="9" spans="1:22" x14ac:dyDescent="0.15">
      <c r="A9" s="19">
        <v>24</v>
      </c>
      <c r="B9" s="19">
        <v>60</v>
      </c>
      <c r="C9" s="19">
        <v>60</v>
      </c>
      <c r="D9" s="19">
        <v>1440</v>
      </c>
      <c r="E9" s="19">
        <v>3600</v>
      </c>
      <c r="F9" s="19">
        <v>13174</v>
      </c>
      <c r="G9" s="38" t="s">
        <v>19</v>
      </c>
      <c r="H9" s="31" t="s">
        <v>20</v>
      </c>
      <c r="I9" s="42" t="s">
        <v>45</v>
      </c>
      <c r="J9" s="38" t="s">
        <v>3</v>
      </c>
      <c r="K9" s="14">
        <f t="shared" si="0"/>
        <v>6</v>
      </c>
      <c r="L9" s="14" t="str">
        <f t="shared" si="1"/>
        <v/>
      </c>
      <c r="M9" s="11" t="str">
        <f t="shared" si="2"/>
        <v>[tr][td][size=85][b][color=black] 6.[/color][/b][/size][/td]</v>
      </c>
      <c r="N9" s="11" t="str">
        <f>IF(OR(A9=0,A9=""),"[td][size=85][b] [/b][/size][/td]",IF($L9="Bingo",CONCATENATE("[td][size=85][b][color=",Definitions_Instructions!$B$1,"] 24[/color][/b][/size][/td]"),IF(A9=24,CONCATENATE("[td][size=85][b][color=",Definitions_Instructions!$B$2,"] 24[/color][/b][/size][/td]"),CONCATENATE("[td][size=85][b][color=",Definitions_Instructions!$B$3,"] ",IF(A9&lt;10," ",""),A9,"[/color][/b][/size][/td]"))))</f>
        <v>[td][size=85][b][color=#005188] 24[/color][/b][/size][/td]</v>
      </c>
      <c r="O9" s="11" t="str">
        <f>IF(OR(B9=0,B9=""),"[td][size=85][b] [/b][/size][/td]",IF($L9="Bingo",CONCATENATE("[td][size=85][b][color=",Definitions_Instructions!$B$1,"] 60[/color][/b][/size][/td]"),IF(B9=60,CONCATENATE("[td][size=85][b][color=",Definitions_Instructions!$B$2,"] 60[/color][/b][/size][/td]"),CONCATENATE("[td][size=85][b][color=",Definitions_Instructions!$B$3,"] ",IF(B9&lt;10," ",""),B9,"[/color][/b][/size][/td]"))))</f>
        <v>[td][size=85][b][color=#005188] 60[/color][/b][/size][/td]</v>
      </c>
      <c r="P9" s="11" t="str">
        <f>IF(OR(C9=0,C9=""),"[td][size=85][b] [/b][/size][/td]",IF($L9="Bingo",CONCATENATE("[td][size=85][b][color=",Definitions_Instructions!$B$1,"] 60[/color][/b][/size][/td]"),IF(C9=60,CONCATENATE("[td][size=85][b][color=",Definitions_Instructions!$B$2,"] 60[/color][/b][/size][/td]"),CONCATENATE("[td][size=85][b][color=",Definitions_Instructions!$B$3,"] ",IF(C9&lt;10," ",""),C9,"[/color][/b][/size][/td]"))))</f>
        <v>[td][size=85][b][color=#005188] 60[/color][/b][/size][/td]</v>
      </c>
      <c r="Q9" s="11" t="str">
        <f>IF(OR(D9=0,D9=""),"[td][size=85][b] [/b][/size][/td]",IF($L9="Bingo",CONCATENATE("[td][size=85][b][color=",Definitions_Instructions!$B$1,"] 1440[/color][/b][/size][/td]"),IF(D9=1440,CONCATENATE("[td][size=85][b][color=",Definitions_Instructions!$B$2,"] 1440[/color][/b][/size][/td]"),CONCATENATE("[td][size=85][b][color=",Definitions_Instructions!$B$3,"] ",IF(D9&lt;1000," ",""),IF(D9&lt;100," ",""),IF(D9&lt;10," ",""),D9,"[/color][/b][/size][/td]"))))</f>
        <v>[td][size=85][b][color=#005188] 1440[/color][/b][/size][/td]</v>
      </c>
      <c r="R9" s="11" t="str">
        <f>IF(OR(E9=0,E9=""),"[td][size=85][b] [/b][/size][/td]",IF($L9="Bingo",CONCATENATE("[td][size=85][b][color=",Definitions_Instructions!$B$1,"] 3600[/color][/b][/size][/td]"),IF(E9=3600,CONCATENATE("[td][size=85][b][color=",Definitions_Instructions!$B$2,"] 3600[/color][/b][/size][/td]"),CONCATENATE("[td][size=85][b][color=",Definitions_Instructions!$B$3,"] ",IF(E9&lt;1000," ",""),IF(E9&lt;100," ",""),IF(E9&lt;10," ",""),E9,"[/color][/b][/size][/td]"))))</f>
        <v>[td][size=85][b][color=#005188] 3600[/color][/b][/size][/td]</v>
      </c>
      <c r="S9" s="11" t="str">
        <f>IF(OR(F9=0,F9=""),"[td][size=85][b] [/b][/size][/td]",IF($L9="Bingo",CONCATENATE("[td][size=85][b][color=",Definitions_Instructions!$B$1,"] 86400[/color][/b][/size][/td]"),IF(F9=86400,CONCATENATE("[td][size=85][b]","[color=",Definitions_Instructions!$B$2,"] 86400[/color][/b][/size][/td]"),CONCATENATE("[td][size=85][b][color=",Definitions_Instructions!$B$3,"] ",IF(F9&lt;10000," ",""),IF(F9&lt;1000," ",""),IF(F9&lt;100," ",""),IF(F9&lt;10," ",""),F9,"[/color][/b][/size][/td]"))))</f>
        <v>[td][size=85][b][color=orange] 13174[/color][/b][/size][/td]</v>
      </c>
      <c r="T9" s="11" t="str">
        <f>CONCATENATE("[td][size=85][b] ","[color=",IF($L9="Bingo",Definitions_Instructions!$B$1,Definitions_Instructions!$B$4),"](",IF($G9&lt;&gt;"",$G9,"0000-00-00"),")[/color]","[/b][/size][/td]")</f>
        <v>[td][size=85][b] [color=black](2010/10/16)[/color][/b][/size][/td]</v>
      </c>
      <c r="U9" s="11" t="str">
        <f>IF($I9&lt;&gt;"",CONCATENATE("[td][size=85] ",IF($H9&lt;&gt;"",CONCATENATE("[url=",$H9,"]"),""),"[color=",IF($L9="Bingo",Definitions_Instructions!$B$1,$J9),"][b]",$I9,"[/b][/color]",IF($H9&lt;&gt;"","[/url]",""),"[/size][/td][/tr]"),"[/tr]")</f>
        <v>[td][size=85] [url=https://pt.eurobilltracker.com/notes/?id=86770526][color=black][b]Bingo minutes of the day[/b][/color][/url][/size][/td][/tr]</v>
      </c>
      <c r="V9" s="18" t="str">
        <f t="shared" si="3"/>
        <v>[tr][td][size=85][b][color=black] 6.[/color][/b][/size][/td][td][size=85][b][color=#005188] 24[/color][/b][/size][/td][td][size=85][b][color=#005188] 60[/color][/b][/size][/td][td][size=85][b][color=#005188] 60[/color][/b][/size][/td][td][size=85][b][color=#005188] 1440[/color][/b][/size][/td][td][size=85][b][color=#005188] 3600[/color][/b][/size][/td][td][size=85][b][color=orange] 13174[/color][/b][/size][/td][td][size=85][b] [color=black](2010/10/16)[/color][/b][/size][/td][td][size=85] [url=https://pt.eurobilltracker.com/notes/?id=86770526][color=black][b]Bingo minutes of the day[/b][/color][/url][/size][/td][/tr]</v>
      </c>
    </row>
    <row r="10" spans="1:22" x14ac:dyDescent="0.15">
      <c r="A10" s="19">
        <v>24</v>
      </c>
      <c r="B10" s="19">
        <v>60</v>
      </c>
      <c r="C10" s="19">
        <v>60</v>
      </c>
      <c r="D10" s="19">
        <v>1440</v>
      </c>
      <c r="E10" s="19">
        <v>3600</v>
      </c>
      <c r="F10" s="19">
        <v>46239</v>
      </c>
      <c r="G10" s="38" t="s">
        <v>22</v>
      </c>
      <c r="H10" s="32" t="s">
        <v>23</v>
      </c>
      <c r="I10" s="42" t="s">
        <v>46</v>
      </c>
      <c r="J10" s="38" t="s">
        <v>3</v>
      </c>
      <c r="K10" s="14">
        <f t="shared" si="0"/>
        <v>7</v>
      </c>
      <c r="L10" s="14" t="str">
        <f t="shared" si="1"/>
        <v/>
      </c>
      <c r="M10" s="11" t="str">
        <f t="shared" si="2"/>
        <v>[tr][td][size=85][b][color=black] 7.[/color][/b][/size][/td]</v>
      </c>
      <c r="N10" s="11" t="str">
        <f>IF(OR(A10=0,A10=""),"[td][size=85][b] [/b][/size][/td]",IF($L10="Bingo",CONCATENATE("[td][size=85][b][color=",Definitions_Instructions!$B$1,"] 24[/color][/b][/size][/td]"),IF(A10=24,CONCATENATE("[td][size=85][b][color=",Definitions_Instructions!$B$2,"] 24[/color][/b][/size][/td]"),CONCATENATE("[td][size=85][b][color=",Definitions_Instructions!$B$3,"] ",IF(A10&lt;10," ",""),A10,"[/color][/b][/size][/td]"))))</f>
        <v>[td][size=85][b][color=#005188] 24[/color][/b][/size][/td]</v>
      </c>
      <c r="O10" s="11" t="str">
        <f>IF(OR(B10=0,B10=""),"[td][size=85][b] [/b][/size][/td]",IF($L10="Bingo",CONCATENATE("[td][size=85][b][color=",Definitions_Instructions!$B$1,"] 60[/color][/b][/size][/td]"),IF(B10=60,CONCATENATE("[td][size=85][b][color=",Definitions_Instructions!$B$2,"] 60[/color][/b][/size][/td]"),CONCATENATE("[td][size=85][b][color=",Definitions_Instructions!$B$3,"] ",IF(B10&lt;10," ",""),B10,"[/color][/b][/size][/td]"))))</f>
        <v>[td][size=85][b][color=#005188] 60[/color][/b][/size][/td]</v>
      </c>
      <c r="P10" s="11" t="str">
        <f>IF(OR(C10=0,C10=""),"[td][size=85][b] [/b][/size][/td]",IF($L10="Bingo",CONCATENATE("[td][size=85][b][color=",Definitions_Instructions!$B$1,"] 60[/color][/b][/size][/td]"),IF(C10=60,CONCATENATE("[td][size=85][b][color=",Definitions_Instructions!$B$2,"] 60[/color][/b][/size][/td]"),CONCATENATE("[td][size=85][b][color=",Definitions_Instructions!$B$3,"] ",IF(C10&lt;10," ",""),C10,"[/color][/b][/size][/td]"))))</f>
        <v>[td][size=85][b][color=#005188] 60[/color][/b][/size][/td]</v>
      </c>
      <c r="Q10" s="11" t="str">
        <f>IF(OR(D10=0,D10=""),"[td][size=85][b] [/b][/size][/td]",IF($L10="Bingo",CONCATENATE("[td][size=85][b][color=",Definitions_Instructions!$B$1,"] 1440[/color][/b][/size][/td]"),IF(D10=1440,CONCATENATE("[td][size=85][b][color=",Definitions_Instructions!$B$2,"] 1440[/color][/b][/size][/td]"),CONCATENATE("[td][size=85][b][color=",Definitions_Instructions!$B$3,"] ",IF(D10&lt;1000," ",""),IF(D10&lt;100," ",""),IF(D10&lt;10," ",""),D10,"[/color][/b][/size][/td]"))))</f>
        <v>[td][size=85][b][color=#005188] 1440[/color][/b][/size][/td]</v>
      </c>
      <c r="R10" s="11" t="str">
        <f>IF(OR(E10=0,E10=""),"[td][size=85][b] [/b][/size][/td]",IF($L10="Bingo",CONCATENATE("[td][size=85][b][color=",Definitions_Instructions!$B$1,"] 3600[/color][/b][/size][/td]"),IF(E10=3600,CONCATENATE("[td][size=85][b][color=",Definitions_Instructions!$B$2,"] 3600[/color][/b][/size][/td]"),CONCATENATE("[td][size=85][b][color=",Definitions_Instructions!$B$3,"] ",IF(E10&lt;1000," ",""),IF(E10&lt;100," ",""),IF(E10&lt;10," ",""),E10,"[/color][/b][/size][/td]"))))</f>
        <v>[td][size=85][b][color=#005188] 3600[/color][/b][/size][/td]</v>
      </c>
      <c r="S10" s="11" t="str">
        <f>IF(OR(F10=0,F10=""),"[td][size=85][b] [/b][/size][/td]",IF($L10="Bingo",CONCATENATE("[td][size=85][b][color=",Definitions_Instructions!$B$1,"] 86400[/color][/b][/size][/td]"),IF(F10=86400,CONCATENATE("[td][size=85][b]","[color=",Definitions_Instructions!$B$2,"] 86400[/color][/b][/size][/td]"),CONCATENATE("[td][size=85][b][color=",Definitions_Instructions!$B$3,"] ",IF(F10&lt;10000," ",""),IF(F10&lt;1000," ",""),IF(F10&lt;100," ",""),IF(F10&lt;10," ",""),F10,"[/color][/b][/size][/td]"))))</f>
        <v>[td][size=85][b][color=orange] 46239[/color][/b][/size][/td]</v>
      </c>
      <c r="T10" s="11" t="str">
        <f>CONCATENATE("[td][size=85][b] ","[color=",IF($L10="Bingo",Definitions_Instructions!$B$1,Definitions_Instructions!$B$4),"](",IF($G10&lt;&gt;"",$G10,"0000-00-00"),")[/color]","[/b][/size][/td]")</f>
        <v>[td][size=85][b] [color=black](2015/01/19)[/color][/b][/size][/td]</v>
      </c>
      <c r="U10" s="11" t="str">
        <f>IF($I10&lt;&gt;"",CONCATENATE("[td][size=85] ",IF($H10&lt;&gt;"",CONCATENATE("[url=",$H10,"]"),""),"[color=",IF($L10="Bingo",Definitions_Instructions!$B$1,$J10),"][b]",$I10,"[/b][/color]",IF($H10&lt;&gt;"","[/url]",""),"[/size][/td][/tr]"),"[/tr]")</f>
        <v>[td][size=85] [url=https://pt.eurobilltracker.com/notes/?id=147968693][color=black][b]Bingo hours of the week (168)[/b][/color][/url][/size][/td][/tr]</v>
      </c>
      <c r="V10" s="18" t="str">
        <f t="shared" si="3"/>
        <v>[tr][td][size=85][b][color=black] 7.[/color][/b][/size][/td][td][size=85][b][color=#005188] 24[/color][/b][/size][/td][td][size=85][b][color=#005188] 60[/color][/b][/size][/td][td][size=85][b][color=#005188] 60[/color][/b][/size][/td][td][size=85][b][color=#005188] 1440[/color][/b][/size][/td][td][size=85][b][color=#005188] 3600[/color][/b][/size][/td][td][size=85][b][color=orange] 46239[/color][/b][/size][/td][td][size=85][b] [color=black](2015/01/19)[/color][/b][/size][/td][td][size=85] [url=https://pt.eurobilltracker.com/notes/?id=147968693][color=black][b]Bingo hours of the week (168)[/b][/color][/url][/size][/td][/tr]</v>
      </c>
    </row>
    <row r="11" spans="1:22" x14ac:dyDescent="0.15">
      <c r="A11" s="19">
        <v>24</v>
      </c>
      <c r="B11" s="19">
        <v>60</v>
      </c>
      <c r="C11" s="19">
        <v>60</v>
      </c>
      <c r="D11" s="19">
        <v>1440</v>
      </c>
      <c r="E11" s="19">
        <v>3600</v>
      </c>
      <c r="F11" s="19">
        <v>48609</v>
      </c>
      <c r="G11" s="38" t="s">
        <v>24</v>
      </c>
      <c r="H11" s="31" t="s">
        <v>25</v>
      </c>
      <c r="I11" s="42" t="s">
        <v>47</v>
      </c>
      <c r="J11" s="38" t="s">
        <v>3</v>
      </c>
      <c r="K11" s="14">
        <f t="shared" si="0"/>
        <v>8</v>
      </c>
      <c r="L11" s="14" t="str">
        <f t="shared" si="1"/>
        <v/>
      </c>
      <c r="M11" s="11" t="str">
        <f t="shared" si="2"/>
        <v>[tr][td][size=85][b][color=black] 8.[/color][/b][/size][/td]</v>
      </c>
      <c r="N11" s="11" t="str">
        <f>IF(OR(A11=0,A11=""),"[td][size=85][b] [/b][/size][/td]",IF($L11="Bingo",CONCATENATE("[td][size=85][b][color=",Definitions_Instructions!$B$1,"] 24[/color][/b][/size][/td]"),IF(A11=24,CONCATENATE("[td][size=85][b][color=",Definitions_Instructions!$B$2,"] 24[/color][/b][/size][/td]"),CONCATENATE("[td][size=85][b][color=",Definitions_Instructions!$B$3,"] ",IF(A11&lt;10," ",""),A11,"[/color][/b][/size][/td]"))))</f>
        <v>[td][size=85][b][color=#005188] 24[/color][/b][/size][/td]</v>
      </c>
      <c r="O11" s="11" t="str">
        <f>IF(OR(B11=0,B11=""),"[td][size=85][b] [/b][/size][/td]",IF($L11="Bingo",CONCATENATE("[td][size=85][b][color=",Definitions_Instructions!$B$1,"] 60[/color][/b][/size][/td]"),IF(B11=60,CONCATENATE("[td][size=85][b][color=",Definitions_Instructions!$B$2,"] 60[/color][/b][/size][/td]"),CONCATENATE("[td][size=85][b][color=",Definitions_Instructions!$B$3,"] ",IF(B11&lt;10," ",""),B11,"[/color][/b][/size][/td]"))))</f>
        <v>[td][size=85][b][color=#005188] 60[/color][/b][/size][/td]</v>
      </c>
      <c r="P11" s="11" t="str">
        <f>IF(OR(C11=0,C11=""),"[td][size=85][b] [/b][/size][/td]",IF($L11="Bingo",CONCATENATE("[td][size=85][b][color=",Definitions_Instructions!$B$1,"] 60[/color][/b][/size][/td]"),IF(C11=60,CONCATENATE("[td][size=85][b][color=",Definitions_Instructions!$B$2,"] 60[/color][/b][/size][/td]"),CONCATENATE("[td][size=85][b][color=",Definitions_Instructions!$B$3,"] ",IF(C11&lt;10," ",""),C11,"[/color][/b][/size][/td]"))))</f>
        <v>[td][size=85][b][color=#005188] 60[/color][/b][/size][/td]</v>
      </c>
      <c r="Q11" s="11" t="str">
        <f>IF(OR(D11=0,D11=""),"[td][size=85][b] [/b][/size][/td]",IF($L11="Bingo",CONCATENATE("[td][size=85][b][color=",Definitions_Instructions!$B$1,"] 1440[/color][/b][/size][/td]"),IF(D11=1440,CONCATENATE("[td][size=85][b][color=",Definitions_Instructions!$B$2,"] 1440[/color][/b][/size][/td]"),CONCATENATE("[td][size=85][b][color=",Definitions_Instructions!$B$3,"] ",IF(D11&lt;1000," ",""),IF(D11&lt;100," ",""),IF(D11&lt;10," ",""),D11,"[/color][/b][/size][/td]"))))</f>
        <v>[td][size=85][b][color=#005188] 1440[/color][/b][/size][/td]</v>
      </c>
      <c r="R11" s="11" t="str">
        <f>IF(OR(E11=0,E11=""),"[td][size=85][b] [/b][/size][/td]",IF($L11="Bingo",CONCATENATE("[td][size=85][b][color=",Definitions_Instructions!$B$1,"] 3600[/color][/b][/size][/td]"),IF(E11=3600,CONCATENATE("[td][size=85][b][color=",Definitions_Instructions!$B$2,"] 3600[/color][/b][/size][/td]"),CONCATENATE("[td][size=85][b][color=",Definitions_Instructions!$B$3,"] ",IF(E11&lt;1000," ",""),IF(E11&lt;100," ",""),IF(E11&lt;10," ",""),E11,"[/color][/b][/size][/td]"))))</f>
        <v>[td][size=85][b][color=#005188] 3600[/color][/b][/size][/td]</v>
      </c>
      <c r="S11" s="11" t="str">
        <f>IF(OR(F11=0,F11=""),"[td][size=85][b] [/b][/size][/td]",IF($L11="Bingo",CONCATENATE("[td][size=85][b][color=",Definitions_Instructions!$B$1,"] 86400[/color][/b][/size][/td]"),IF(F11=86400,CONCATENATE("[td][size=85][b]","[color=",Definitions_Instructions!$B$2,"] 86400[/color][/b][/size][/td]"),CONCATENATE("[td][size=85][b][color=",Definitions_Instructions!$B$3,"] ",IF(F11&lt;10000," ",""),IF(F11&lt;1000," ",""),IF(F11&lt;100," ",""),IF(F11&lt;10," ",""),F11,"[/color][/b][/size][/td]"))))</f>
        <v>[td][size=85][b][color=orange] 48609[/color][/b][/size][/td]</v>
      </c>
      <c r="T11" s="11" t="str">
        <f>CONCATENATE("[td][size=85][b] ","[color=",IF($L11="Bingo",Definitions_Instructions!$B$1,Definitions_Instructions!$B$4),"](",IF($G11&lt;&gt;"",$G11,"0000-00-00"),")[/color]","[/b][/size][/td]")</f>
        <v>[td][size=85][b] [color=black](2015/03/06)[/color][/b][/size][/td]</v>
      </c>
      <c r="U11" s="11" t="str">
        <f>IF($I11&lt;&gt;"",CONCATENATE("[td][size=85] ",IF($H11&lt;&gt;"",CONCATENATE("[url=",$H11,"]"),""),"[color=",IF($L11="Bingo",Definitions_Instructions!$B$1,$J11),"][b]",$I11,"[/b][/color]",IF($H11&lt;&gt;"","[/url]",""),"[/size][/td][/tr]"),"[/tr]")</f>
        <v>[td][size=85] [url=https://pt.eurobilltracker.com/notes/?id=149585633][color=black][b]Bingo minutes of the week (10080)[/b][/color][/url][/size][/td][/tr]</v>
      </c>
      <c r="V11" s="18" t="str">
        <f t="shared" si="3"/>
        <v>[tr][td][size=85][b][color=black] 8.[/color][/b][/size][/td][td][size=85][b][color=#005188] 24[/color][/b][/size][/td][td][size=85][b][color=#005188] 60[/color][/b][/size][/td][td][size=85][b][color=#005188] 60[/color][/b][/size][/td][td][size=85][b][color=#005188] 1440[/color][/b][/size][/td][td][size=85][b][color=#005188] 3600[/color][/b][/size][/td][td][size=85][b][color=orange] 48609[/color][/b][/size][/td][td][size=85][b] [color=black](2015/03/06)[/color][/b][/size][/td][td][size=85] [url=https://pt.eurobilltracker.com/notes/?id=149585633][color=black][b]Bingo minutes of the week (10080)[/b][/color][/url][/size][/td][/tr]</v>
      </c>
    </row>
    <row r="12" spans="1:22" x14ac:dyDescent="0.15">
      <c r="A12" s="19">
        <v>24</v>
      </c>
      <c r="B12" s="19">
        <v>60</v>
      </c>
      <c r="C12" s="19">
        <v>60</v>
      </c>
      <c r="D12" s="19">
        <v>1440</v>
      </c>
      <c r="E12" s="19">
        <v>3600</v>
      </c>
      <c r="F12" s="19">
        <v>56238</v>
      </c>
      <c r="G12" s="38" t="s">
        <v>26</v>
      </c>
      <c r="H12" s="31" t="s">
        <v>27</v>
      </c>
      <c r="I12" s="42" t="s">
        <v>48</v>
      </c>
      <c r="J12" s="38" t="s">
        <v>3</v>
      </c>
      <c r="K12" s="14">
        <f t="shared" si="0"/>
        <v>9</v>
      </c>
      <c r="L12" s="14" t="str">
        <f t="shared" si="1"/>
        <v/>
      </c>
      <c r="M12" s="11" t="str">
        <f t="shared" si="2"/>
        <v>[tr][td][size=85][b][color=black] 9.[/color][/b][/size][/td]</v>
      </c>
      <c r="N12" s="11" t="str">
        <f>IF(OR(A12=0,A12=""),"[td][size=85][b] [/b][/size][/td]",IF($L12="Bingo",CONCATENATE("[td][size=85][b][color=",Definitions_Instructions!$B$1,"] 24[/color][/b][/size][/td]"),IF(A12=24,CONCATENATE("[td][size=85][b][color=",Definitions_Instructions!$B$2,"] 24[/color][/b][/size][/td]"),CONCATENATE("[td][size=85][b][color=",Definitions_Instructions!$B$3,"] ",IF(A12&lt;10," ",""),A12,"[/color][/b][/size][/td]"))))</f>
        <v>[td][size=85][b][color=#005188] 24[/color][/b][/size][/td]</v>
      </c>
      <c r="O12" s="11" t="str">
        <f>IF(OR(B12=0,B12=""),"[td][size=85][b] [/b][/size][/td]",IF($L12="Bingo",CONCATENATE("[td][size=85][b][color=",Definitions_Instructions!$B$1,"] 60[/color][/b][/size][/td]"),IF(B12=60,CONCATENATE("[td][size=85][b][color=",Definitions_Instructions!$B$2,"] 60[/color][/b][/size][/td]"),CONCATENATE("[td][size=85][b][color=",Definitions_Instructions!$B$3,"] ",IF(B12&lt;10," ",""),B12,"[/color][/b][/size][/td]"))))</f>
        <v>[td][size=85][b][color=#005188] 60[/color][/b][/size][/td]</v>
      </c>
      <c r="P12" s="11" t="str">
        <f>IF(OR(C12=0,C12=""),"[td][size=85][b] [/b][/size][/td]",IF($L12="Bingo",CONCATENATE("[td][size=85][b][color=",Definitions_Instructions!$B$1,"] 60[/color][/b][/size][/td]"),IF(C12=60,CONCATENATE("[td][size=85][b][color=",Definitions_Instructions!$B$2,"] 60[/color][/b][/size][/td]"),CONCATENATE("[td][size=85][b][color=",Definitions_Instructions!$B$3,"] ",IF(C12&lt;10," ",""),C12,"[/color][/b][/size][/td]"))))</f>
        <v>[td][size=85][b][color=#005188] 60[/color][/b][/size][/td]</v>
      </c>
      <c r="Q12" s="11" t="str">
        <f>IF(OR(D12=0,D12=""),"[td][size=85][b] [/b][/size][/td]",IF($L12="Bingo",CONCATENATE("[td][size=85][b][color=",Definitions_Instructions!$B$1,"] 1440[/color][/b][/size][/td]"),IF(D12=1440,CONCATENATE("[td][size=85][b][color=",Definitions_Instructions!$B$2,"] 1440[/color][/b][/size][/td]"),CONCATENATE("[td][size=85][b][color=",Definitions_Instructions!$B$3,"] ",IF(D12&lt;1000," ",""),IF(D12&lt;100," ",""),IF(D12&lt;10," ",""),D12,"[/color][/b][/size][/td]"))))</f>
        <v>[td][size=85][b][color=#005188] 1440[/color][/b][/size][/td]</v>
      </c>
      <c r="R12" s="11" t="str">
        <f>IF(OR(E12=0,E12=""),"[td][size=85][b] [/b][/size][/td]",IF($L12="Bingo",CONCATENATE("[td][size=85][b][color=",Definitions_Instructions!$B$1,"] 3600[/color][/b][/size][/td]"),IF(E12=3600,CONCATENATE("[td][size=85][b][color=",Definitions_Instructions!$B$2,"] 3600[/color][/b][/size][/td]"),CONCATENATE("[td][size=85][b][color=",Definitions_Instructions!$B$3,"] ",IF(E12&lt;1000," ",""),IF(E12&lt;100," ",""),IF(E12&lt;10," ",""),E12,"[/color][/b][/size][/td]"))))</f>
        <v>[td][size=85][b][color=#005188] 3600[/color][/b][/size][/td]</v>
      </c>
      <c r="S12" s="11" t="str">
        <f>IF(OR(F12=0,F12=""),"[td][size=85][b] [/b][/size][/td]",IF($L12="Bingo",CONCATENATE("[td][size=85][b][color=",Definitions_Instructions!$B$1,"] 86400[/color][/b][/size][/td]"),IF(F12=86400,CONCATENATE("[td][size=85][b]","[color=",Definitions_Instructions!$B$2,"] 86400[/color][/b][/size][/td]"),CONCATENATE("[td][size=85][b][color=",Definitions_Instructions!$B$3,"] ",IF(F12&lt;10000," ",""),IF(F12&lt;1000," ",""),IF(F12&lt;100," ",""),IF(F12&lt;10," ",""),F12,"[/color][/b][/size][/td]"))))</f>
        <v>[td][size=85][b][color=orange] 56238[/color][/b][/size][/td]</v>
      </c>
      <c r="T12" s="11" t="str">
        <f>CONCATENATE("[td][size=85][b] ","[color=",IF($L12="Bingo",Definitions_Instructions!$B$1,Definitions_Instructions!$B$4),"](",IF($G12&lt;&gt;"",$G12,"0000-00-00"),")[/color]","[/b][/size][/td]")</f>
        <v>[td][size=85][b] [color=black](2015/08/19)[/color][/b][/size][/td]</v>
      </c>
      <c r="U12" s="11" t="str">
        <f>IF($I12&lt;&gt;"",CONCATENATE("[td][size=85] ",IF($H12&lt;&gt;"",CONCATENATE("[url=",$H12,"]"),""),"[color=",IF($L12="Bingo",Definitions_Instructions!$B$1,$J12),"][b]",$I12,"[/b][/color]",IF($H12&lt;&gt;"","[/url]",""),"[/size][/td][/tr]"),"[/tr]")</f>
        <v>[td][size=85] [url=https://pt.eurobilltracker.com/notes/?id=155245688][color=black][b]Bingo days of the year (366)[/b][/color][/url][/size][/td][/tr]</v>
      </c>
      <c r="V12" s="18" t="str">
        <f t="shared" si="3"/>
        <v>[tr][td][size=85][b][color=black] 9.[/color][/b][/size][/td][td][size=85][b][color=#005188] 24[/color][/b][/size][/td][td][size=85][b][color=#005188] 60[/color][/b][/size][/td][td][size=85][b][color=#005188] 60[/color][/b][/size][/td][td][size=85][b][color=#005188] 1440[/color][/b][/size][/td][td][size=85][b][color=#005188] 3600[/color][/b][/size][/td][td][size=85][b][color=orange] 56238[/color][/b][/size][/td][td][size=85][b] [color=black](2015/08/19)[/color][/b][/size][/td][td][size=85] [url=https://pt.eurobilltracker.com/notes/?id=155245688][color=black][b]Bingo days of the year (366)[/b][/color][/url][/size][/td][/tr]</v>
      </c>
    </row>
    <row r="13" spans="1:22" x14ac:dyDescent="0.15">
      <c r="A13" s="19">
        <v>24</v>
      </c>
      <c r="B13" s="19">
        <v>60</v>
      </c>
      <c r="C13" s="19">
        <v>60</v>
      </c>
      <c r="D13" s="19">
        <v>1440</v>
      </c>
      <c r="E13" s="19">
        <v>3600</v>
      </c>
      <c r="F13" s="19">
        <v>86400</v>
      </c>
      <c r="G13" s="39" t="s">
        <v>7</v>
      </c>
      <c r="H13" s="21" t="s">
        <v>21</v>
      </c>
      <c r="I13" s="42" t="s">
        <v>49</v>
      </c>
      <c r="J13" s="39" t="s">
        <v>3</v>
      </c>
      <c r="K13" s="14">
        <f t="shared" si="0"/>
        <v>10</v>
      </c>
      <c r="L13" s="14" t="str">
        <f t="shared" si="1"/>
        <v>Bingo</v>
      </c>
      <c r="M13" s="11" t="str">
        <f t="shared" si="2"/>
        <v>[tr][td][size=85][b][color=black]10.[/color][/b][/size][/td]</v>
      </c>
      <c r="N13" s="11" t="str">
        <f>IF(OR(A13=0,A13=""),"[td][size=85][b] [/b][/size][/td]",IF($L13="Bingo",CONCATENATE("[td][size=85][b][color=",Definitions_Instructions!$B$1,"] 24[/color][/b][/size][/td]"),IF(A13=24,CONCATENATE("[td][size=85][b][color=",Definitions_Instructions!$B$2,"] 24[/color][/b][/size][/td]"),CONCATENATE("[td][size=85][b][color=",Definitions_Instructions!$B$3,"] ",IF(A13&lt;10," ",""),A13,"[/color][/b][/size][/td]"))))</f>
        <v>[td][size=85][b][color=red] 24[/color][/b][/size][/td]</v>
      </c>
      <c r="O13" s="11" t="str">
        <f>IF(OR(B13=0,B13=""),"[td][size=85][b] [/b][/size][/td]",IF($L13="Bingo",CONCATENATE("[td][size=85][b][color=",Definitions_Instructions!$B$1,"] 60[/color][/b][/size][/td]"),IF(B13=60,CONCATENATE("[td][size=85][b][color=",Definitions_Instructions!$B$2,"] 60[/color][/b][/size][/td]"),CONCATENATE("[td][size=85][b][color=",Definitions_Instructions!$B$3,"] ",IF(B13&lt;10," ",""),B13,"[/color][/b][/size][/td]"))))</f>
        <v>[td][size=85][b][color=red] 60[/color][/b][/size][/td]</v>
      </c>
      <c r="P13" s="11" t="str">
        <f>IF(OR(C13=0,C13=""),"[td][size=85][b] [/b][/size][/td]",IF($L13="Bingo",CONCATENATE("[td][size=85][b][color=",Definitions_Instructions!$B$1,"] 60[/color][/b][/size][/td]"),IF(C13=60,CONCATENATE("[td][size=85][b][color=",Definitions_Instructions!$B$2,"] 60[/color][/b][/size][/td]"),CONCATENATE("[td][size=85][b][color=",Definitions_Instructions!$B$3,"] ",IF(C13&lt;10," ",""),C13,"[/color][/b][/size][/td]"))))</f>
        <v>[td][size=85][b][color=red] 60[/color][/b][/size][/td]</v>
      </c>
      <c r="Q13" s="11" t="str">
        <f>IF(OR(D13=0,D13=""),"[td][size=85][b] [/b][/size][/td]",IF($L13="Bingo",CONCATENATE("[td][size=85][b][color=",Definitions_Instructions!$B$1,"] 1440[/color][/b][/size][/td]"),IF(D13=1440,CONCATENATE("[td][size=85][b][color=",Definitions_Instructions!$B$2,"] 1440[/color][/b][/size][/td]"),CONCATENATE("[td][size=85][b][color=",Definitions_Instructions!$B$3,"] ",IF(D13&lt;1000," ",""),IF(D13&lt;100," ",""),IF(D13&lt;10," ",""),D13,"[/color][/b][/size][/td]"))))</f>
        <v>[td][size=85][b][color=red] 1440[/color][/b][/size][/td]</v>
      </c>
      <c r="R13" s="11" t="str">
        <f>IF(OR(E13=0,E13=""),"[td][size=85][b] [/b][/size][/td]",IF($L13="Bingo",CONCATENATE("[td][size=85][b][color=",Definitions_Instructions!$B$1,"] 3600[/color][/b][/size][/td]"),IF(E13=3600,CONCATENATE("[td][size=85][b][color=",Definitions_Instructions!$B$2,"] 3600[/color][/b][/size][/td]"),CONCATENATE("[td][size=85][b][color=",Definitions_Instructions!$B$3,"] ",IF(E13&lt;1000," ",""),IF(E13&lt;100," ",""),IF(E13&lt;10," ",""),E13,"[/color][/b][/size][/td]"))))</f>
        <v>[td][size=85][b][color=red] 3600[/color][/b][/size][/td]</v>
      </c>
      <c r="S13" s="11" t="str">
        <f>IF(OR(F13=0,F13=""),"[td][size=85][b] [/b][/size][/td]",IF($L13="Bingo",CONCATENATE("[td][size=85][b][color=",Definitions_Instructions!$B$1,"] 86400[/color][/b][/size][/td]"),IF(F13=86400,CONCATENATE("[td][size=85][b]","[color=",Definitions_Instructions!$B$2,"] 86400[/color][/b][/size][/td]"),CONCATENATE("[td][size=85][b][color=",Definitions_Instructions!$B$3,"] ",IF(F13&lt;10000," ",""),IF(F13&lt;1000," ",""),IF(F13&lt;100," ",""),IF(F13&lt;10," ",""),F13,"[/color][/b][/size][/td]"))))</f>
        <v>[td][size=85][b][color=red] 86400[/color][/b][/size][/td]</v>
      </c>
      <c r="T13" s="11" t="str">
        <f>CONCATENATE("[td][size=85][b] ","[color=",IF($L13="Bingo",Definitions_Instructions!$B$1,Definitions_Instructions!$B$4),"](",IF($G13&lt;&gt;"",$G13,"0000-00-00"),")[/color]","[/b][/size][/td]")</f>
        <v>[td][size=85][b] [color=red](2017/02/07)[/color][/b][/size][/td]</v>
      </c>
      <c r="U13" s="11" t="str">
        <f>IF($I13&lt;&gt;"",CONCATENATE("[td][size=85] ",IF($H13&lt;&gt;"",CONCATENATE("[url=",$H13,"]"),""),"[color=",IF($L13="Bingo",Definitions_Instructions!$B$1,$J13),"][b]",$I13,"[/b][/color]",IF($H13&lt;&gt;"","[/url]",""),"[/size][/td][/tr]"),"[/tr]")</f>
        <v>[td][size=85] [url=https://pt.eurobilltracker.com/notes/?id=172987336][color=red][b]Bingo seconds of the day[/b][/color][/url][/size][/td][/tr]</v>
      </c>
      <c r="V13" s="18" t="str">
        <f t="shared" si="3"/>
        <v>[tr][td][size=85][b][color=black]10.[/color][/b][/size][/td][td][size=85][b][color=red] 24[/color][/b][/size][/td][td][size=85][b][color=red] 60[/color][/b][/size][/td][td][size=85][b][color=red] 60[/color][/b][/size][/td][td][size=85][b][color=red] 1440[/color][/b][/size][/td][td][size=85][b][color=red] 3600[/color][/b][/size][/td][td][size=85][b][color=red] 86400[/color][/b][/size][/td][td][size=85][b] [color=red](2017/02/07)[/color][/b][/size][/td][td][size=85] [url=https://pt.eurobilltracker.com/notes/?id=172987336][color=red][b]Bingo seconds of the day[/b][/color][/url][/size][/td][/tr]</v>
      </c>
    </row>
    <row r="14" spans="1:22" x14ac:dyDescent="0.15">
      <c r="A14" s="19"/>
      <c r="B14" s="19"/>
      <c r="C14" s="19"/>
      <c r="D14" s="19"/>
      <c r="E14" s="19"/>
      <c r="F14" s="19"/>
      <c r="G14" s="38"/>
      <c r="H14" s="32"/>
      <c r="I14" s="30"/>
      <c r="J14" s="38"/>
      <c r="K14" s="14">
        <f t="shared" si="0"/>
        <v>11</v>
      </c>
      <c r="L14" s="14" t="str">
        <f t="shared" si="1"/>
        <v/>
      </c>
      <c r="M14" s="11" t="str">
        <f t="shared" si="2"/>
        <v>[tr][td][size=85][b][color=black]11.[/color][/b][/size][/td]</v>
      </c>
      <c r="N14" s="11" t="str">
        <f>IF(OR(A14=0,A14=""),"[td][size=85][b] [/b][/size][/td]",IF($L14="Bingo",CONCATENATE("[td][size=85][b][color=",Definitions_Instructions!$B$1,"] 24[/color][/b][/size][/td]"),IF(A14=24,CONCATENATE("[td][size=85][b][color=",Definitions_Instructions!$B$2,"] 24[/color][/b][/size][/td]"),CONCATENATE("[td][size=85][b][color=",Definitions_Instructions!$B$3,"] ",IF(A14&lt;10," ",""),A14,"[/color][/b][/size][/td]"))))</f>
        <v>[td][size=85][b] [/b][/size][/td]</v>
      </c>
      <c r="O14" s="11" t="str">
        <f>IF(OR(B14=0,B14=""),"[td][size=85][b] [/b][/size][/td]",IF($L14="Bingo",CONCATENATE("[td][size=85][b][color=",Definitions_Instructions!$B$1,"] 60[/color][/b][/size][/td]"),IF(B14=60,CONCATENATE("[td][size=85][b][color=",Definitions_Instructions!$B$2,"] 60[/color][/b][/size][/td]"),CONCATENATE("[td][size=85][b][color=",Definitions_Instructions!$B$3,"] ",IF(B14&lt;10," ",""),B14,"[/color][/b][/size][/td]"))))</f>
        <v>[td][size=85][b] [/b][/size][/td]</v>
      </c>
      <c r="P14" s="11" t="str">
        <f>IF(OR(C14=0,C14=""),"[td][size=85][b] [/b][/size][/td]",IF($L14="Bingo",CONCATENATE("[td][size=85][b][color=",Definitions_Instructions!$B$1,"] 60[/color][/b][/size][/td]"),IF(C14=60,CONCATENATE("[td][size=85][b][color=",Definitions_Instructions!$B$2,"] 60[/color][/b][/size][/td]"),CONCATENATE("[td][size=85][b][color=",Definitions_Instructions!$B$3,"] ",IF(C14&lt;10," ",""),C14,"[/color][/b][/size][/td]"))))</f>
        <v>[td][size=85][b] [/b][/size][/td]</v>
      </c>
      <c r="Q14" s="11" t="str">
        <f>IF(OR(D14=0,D14=""),"[td][size=85][b] [/b][/size][/td]",IF($L14="Bingo",CONCATENATE("[td][size=85][b][color=",Definitions_Instructions!$B$1,"] 1440[/color][/b][/size][/td]"),IF(D14=1440,CONCATENATE("[td][size=85][b][color=",Definitions_Instructions!$B$2,"] 1440[/color][/b][/size][/td]"),CONCATENATE("[td][size=85][b][color=",Definitions_Instructions!$B$3,"] ",IF(D14&lt;1000," ",""),IF(D14&lt;100," ",""),IF(D14&lt;10," ",""),D14,"[/color][/b][/size][/td]"))))</f>
        <v>[td][size=85][b] [/b][/size][/td]</v>
      </c>
      <c r="R14" s="11" t="str">
        <f>IF(OR(E14=0,E14=""),"[td][size=85][b] [/b][/size][/td]",IF($L14="Bingo",CONCATENATE("[td][size=85][b][color=",Definitions_Instructions!$B$1,"] 3600[/color][/b][/size][/td]"),IF(E14=3600,CONCATENATE("[td][size=85][b][color=",Definitions_Instructions!$B$2,"] 3600[/color][/b][/size][/td]"),CONCATENATE("[td][size=85][b][color=",Definitions_Instructions!$B$3,"] ",IF(E14&lt;1000," ",""),IF(E14&lt;100," ",""),IF(E14&lt;10," ",""),E14,"[/color][/b][/size][/td]"))))</f>
        <v>[td][size=85][b] [/b][/size][/td]</v>
      </c>
      <c r="S14" s="11" t="str">
        <f>IF(OR(F14=0,F14=""),"[td][size=85][b] [/b][/size][/td]",IF($L14="Bingo",CONCATENATE("[td][size=85][b][color=",Definitions_Instructions!$B$1,"] 86400[/color][/b][/size][/td]"),IF(F14=86400,CONCATENATE("[td][size=85][b]","[color=",Definitions_Instructions!$B$2,"] 86400[/color][/b][/size][/td]"),CONCATENATE("[td][size=85][b][color=",Definitions_Instructions!$B$3,"] ",IF(F14&lt;10000," ",""),IF(F14&lt;1000," ",""),IF(F14&lt;100," ",""),IF(F14&lt;10," ",""),F14,"[/color][/b][/size][/td]"))))</f>
        <v>[td][size=85][b] [/b][/size][/td]</v>
      </c>
      <c r="T14" s="11" t="str">
        <f>CONCATENATE("[td][size=85][b] ","[color=",IF($L14="Bingo",Definitions_Instructions!$B$1,Definitions_Instructions!$B$4),"](",IF($G14&lt;&gt;"",$G14,"0000-00-00"),")[/color]","[/b][/size][/td]")</f>
        <v>[td][size=85][b] [color=black](0000-00-00)[/color][/b][/size][/td]</v>
      </c>
      <c r="U14" s="11" t="str">
        <f>IF($I14&lt;&gt;"",CONCATENATE("[td][size=85] ",IF($H14&lt;&gt;"",CONCATENATE("[url=",$H14,"]"),""),"[color=",IF($L14="Bingo",Definitions_Instructions!$B$1,$J14),"][b]",$I14,"[/b][/color]",IF($H14&lt;&gt;"","[/url]",""),"[/size][/td][/tr]"),"[/tr]")</f>
        <v>[/tr]</v>
      </c>
      <c r="V14" s="18" t="str">
        <f t="shared" si="3"/>
        <v>[/table]</v>
      </c>
    </row>
    <row r="15" spans="1:22" x14ac:dyDescent="0.15">
      <c r="A15" s="19"/>
      <c r="B15" s="19"/>
      <c r="C15" s="19"/>
      <c r="D15" s="19"/>
      <c r="E15" s="19"/>
      <c r="F15" s="19"/>
      <c r="G15" s="38"/>
      <c r="H15" s="32"/>
      <c r="I15" s="30"/>
      <c r="J15" s="38"/>
      <c r="K15" s="14">
        <f t="shared" si="0"/>
        <v>12</v>
      </c>
      <c r="L15" s="14" t="str">
        <f t="shared" si="1"/>
        <v/>
      </c>
      <c r="M15" s="11" t="str">
        <f t="shared" si="2"/>
        <v>[tr][td][size=85][b][color=black]12.[/color][/b][/size][/td]</v>
      </c>
      <c r="N15" s="11" t="str">
        <f>IF(OR(A15=0,A15=""),"[td][size=85][b] [/b][/size][/td]",IF($L15="Bingo",CONCATENATE("[td][size=85][b][color=",Definitions_Instructions!$B$1,"] 24[/color][/b][/size][/td]"),IF(A15=24,CONCATENATE("[td][size=85][b][color=",Definitions_Instructions!$B$2,"] 24[/color][/b][/size][/td]"),CONCATENATE("[td][size=85][b][color=",Definitions_Instructions!$B$3,"] ",IF(A15&lt;10," ",""),A15,"[/color][/b][/size][/td]"))))</f>
        <v>[td][size=85][b] [/b][/size][/td]</v>
      </c>
      <c r="O15" s="11" t="str">
        <f>IF(OR(B15=0,B15=""),"[td][size=85][b] [/b][/size][/td]",IF($L15="Bingo",CONCATENATE("[td][size=85][b][color=",Definitions_Instructions!$B$1,"] 60[/color][/b][/size][/td]"),IF(B15=60,CONCATENATE("[td][size=85][b][color=",Definitions_Instructions!$B$2,"] 60[/color][/b][/size][/td]"),CONCATENATE("[td][size=85][b][color=",Definitions_Instructions!$B$3,"] ",IF(B15&lt;10," ",""),B15,"[/color][/b][/size][/td]"))))</f>
        <v>[td][size=85][b] [/b][/size][/td]</v>
      </c>
      <c r="P15" s="11" t="str">
        <f>IF(OR(C15=0,C15=""),"[td][size=85][b] [/b][/size][/td]",IF($L15="Bingo",CONCATENATE("[td][size=85][b][color=",Definitions_Instructions!$B$1,"] 60[/color][/b][/size][/td]"),IF(C15=60,CONCATENATE("[td][size=85][b][color=",Definitions_Instructions!$B$2,"] 60[/color][/b][/size][/td]"),CONCATENATE("[td][size=85][b][color=",Definitions_Instructions!$B$3,"] ",IF(C15&lt;10," ",""),C15,"[/color][/b][/size][/td]"))))</f>
        <v>[td][size=85][b] [/b][/size][/td]</v>
      </c>
      <c r="Q15" s="11" t="str">
        <f>IF(OR(D15=0,D15=""),"[td][size=85][b] [/b][/size][/td]",IF($L15="Bingo",CONCATENATE("[td][size=85][b][color=",Definitions_Instructions!$B$1,"] 1440[/color][/b][/size][/td]"),IF(D15=1440,CONCATENATE("[td][size=85][b][color=",Definitions_Instructions!$B$2,"] 1440[/color][/b][/size][/td]"),CONCATENATE("[td][size=85][b][color=",Definitions_Instructions!$B$3,"] ",IF(D15&lt;1000," ",""),IF(D15&lt;100," ",""),IF(D15&lt;10," ",""),D15,"[/color][/b][/size][/td]"))))</f>
        <v>[td][size=85][b] [/b][/size][/td]</v>
      </c>
      <c r="R15" s="11" t="str">
        <f>IF(OR(E15=0,E15=""),"[td][size=85][b] [/b][/size][/td]",IF($L15="Bingo",CONCATENATE("[td][size=85][b][color=",Definitions_Instructions!$B$1,"] 3600[/color][/b][/size][/td]"),IF(E15=3600,CONCATENATE("[td][size=85][b][color=",Definitions_Instructions!$B$2,"] 3600[/color][/b][/size][/td]"),CONCATENATE("[td][size=85][b][color=",Definitions_Instructions!$B$3,"] ",IF(E15&lt;1000," ",""),IF(E15&lt;100," ",""),IF(E15&lt;10," ",""),E15,"[/color][/b][/size][/td]"))))</f>
        <v>[td][size=85][b] [/b][/size][/td]</v>
      </c>
      <c r="S15" s="11" t="str">
        <f>IF(OR(F15=0,F15=""),"[td][size=85][b] [/b][/size][/td]",IF($L15="Bingo",CONCATENATE("[td][size=85][b][color=",Definitions_Instructions!$B$1,"] 86400[/color][/b][/size][/td]"),IF(F15=86400,CONCATENATE("[td][size=85][b]","[color=",Definitions_Instructions!$B$2,"] 86400[/color][/b][/size][/td]"),CONCATENATE("[td][size=85][b][color=",Definitions_Instructions!$B$3,"] ",IF(F15&lt;10000," ",""),IF(F15&lt;1000," ",""),IF(F15&lt;100," ",""),IF(F15&lt;10," ",""),F15,"[/color][/b][/size][/td]"))))</f>
        <v>[td][size=85][b] [/b][/size][/td]</v>
      </c>
      <c r="T15" s="11" t="str">
        <f>CONCATENATE("[td][size=85][b] ","[color=",IF($L15="Bingo",Definitions_Instructions!$B$1,Definitions_Instructions!$B$4),"](",IF($G15&lt;&gt;"",$G15,"0000-00-00"),")[/color]","[/b][/size][/td]")</f>
        <v>[td][size=85][b] [color=black](0000-00-00)[/color][/b][/size][/td]</v>
      </c>
      <c r="U15" s="11" t="str">
        <f>IF($I15&lt;&gt;"",CONCATENATE("[td][size=85] ",IF($H15&lt;&gt;"",CONCATENATE("[url=",$H15,"]"),""),"[color=",IF($L15="Bingo",Definitions_Instructions!$B$1,$J15),"][b]",$I15,"[/b][/color]",IF($H15&lt;&gt;"","[/url]",""),"[/size][/td][/tr]"),"[/tr]")</f>
        <v>[/tr]</v>
      </c>
      <c r="V15" s="18" t="str">
        <f t="shared" si="3"/>
        <v/>
      </c>
    </row>
    <row r="16" spans="1:22" x14ac:dyDescent="0.15">
      <c r="A16" s="19"/>
      <c r="B16" s="19"/>
      <c r="C16" s="19"/>
      <c r="D16" s="19"/>
      <c r="E16" s="19"/>
      <c r="F16" s="19"/>
      <c r="G16" s="38"/>
      <c r="H16" s="31"/>
      <c r="I16" s="34"/>
      <c r="J16" s="38"/>
      <c r="K16" s="14">
        <f t="shared" si="0"/>
        <v>13</v>
      </c>
      <c r="L16" s="14" t="str">
        <f t="shared" si="1"/>
        <v/>
      </c>
      <c r="M16" s="11" t="str">
        <f t="shared" si="2"/>
        <v>[tr][td][size=85][b][color=black]13.[/color][/b][/size][/td]</v>
      </c>
      <c r="N16" s="11" t="str">
        <f>IF(OR(A16=0,A16=""),"[td][size=85][b] [/b][/size][/td]",IF($L16="Bingo",CONCATENATE("[td][size=85][b][color=",Definitions_Instructions!$B$1,"] 24[/color][/b][/size][/td]"),IF(A16=24,CONCATENATE("[td][size=85][b][color=",Definitions_Instructions!$B$2,"] 24[/color][/b][/size][/td]"),CONCATENATE("[td][size=85][b][color=",Definitions_Instructions!$B$3,"] ",IF(A16&lt;10," ",""),A16,"[/color][/b][/size][/td]"))))</f>
        <v>[td][size=85][b] [/b][/size][/td]</v>
      </c>
      <c r="O16" s="11" t="str">
        <f>IF(OR(B16=0,B16=""),"[td][size=85][b] [/b][/size][/td]",IF($L16="Bingo",CONCATENATE("[td][size=85][b][color=",Definitions_Instructions!$B$1,"] 60[/color][/b][/size][/td]"),IF(B16=60,CONCATENATE("[td][size=85][b][color=",Definitions_Instructions!$B$2,"] 60[/color][/b][/size][/td]"),CONCATENATE("[td][size=85][b][color=",Definitions_Instructions!$B$3,"] ",IF(B16&lt;10," ",""),B16,"[/color][/b][/size][/td]"))))</f>
        <v>[td][size=85][b] [/b][/size][/td]</v>
      </c>
      <c r="P16" s="11" t="str">
        <f>IF(OR(C16=0,C16=""),"[td][size=85][b] [/b][/size][/td]",IF($L16="Bingo",CONCATENATE("[td][size=85][b][color=",Definitions_Instructions!$B$1,"] 60[/color][/b][/size][/td]"),IF(C16=60,CONCATENATE("[td][size=85][b][color=",Definitions_Instructions!$B$2,"] 60[/color][/b][/size][/td]"),CONCATENATE("[td][size=85][b][color=",Definitions_Instructions!$B$3,"] ",IF(C16&lt;10," ",""),C16,"[/color][/b][/size][/td]"))))</f>
        <v>[td][size=85][b] [/b][/size][/td]</v>
      </c>
      <c r="Q16" s="11" t="str">
        <f>IF(OR(D16=0,D16=""),"[td][size=85][b] [/b][/size][/td]",IF($L16="Bingo",CONCATENATE("[td][size=85][b][color=",Definitions_Instructions!$B$1,"] 1440[/color][/b][/size][/td]"),IF(D16=1440,CONCATENATE("[td][size=85][b][color=",Definitions_Instructions!$B$2,"] 1440[/color][/b][/size][/td]"),CONCATENATE("[td][size=85][b][color=",Definitions_Instructions!$B$3,"] ",IF(D16&lt;1000," ",""),IF(D16&lt;100," ",""),IF(D16&lt;10," ",""),D16,"[/color][/b][/size][/td]"))))</f>
        <v>[td][size=85][b] [/b][/size][/td]</v>
      </c>
      <c r="R16" s="11" t="str">
        <f>IF(OR(E16=0,E16=""),"[td][size=85][b] [/b][/size][/td]",IF($L16="Bingo",CONCATENATE("[td][size=85][b][color=",Definitions_Instructions!$B$1,"] 3600[/color][/b][/size][/td]"),IF(E16=3600,CONCATENATE("[td][size=85][b][color=",Definitions_Instructions!$B$2,"] 3600[/color][/b][/size][/td]"),CONCATENATE("[td][size=85][b][color=",Definitions_Instructions!$B$3,"] ",IF(E16&lt;1000," ",""),IF(E16&lt;100," ",""),IF(E16&lt;10," ",""),E16,"[/color][/b][/size][/td]"))))</f>
        <v>[td][size=85][b] [/b][/size][/td]</v>
      </c>
      <c r="S16" s="11" t="str">
        <f>IF(OR(F16=0,F16=""),"[td][size=85][b] [/b][/size][/td]",IF($L16="Bingo",CONCATENATE("[td][size=85][b][color=",Definitions_Instructions!$B$1,"] 86400[/color][/b][/size][/td]"),IF(F16=86400,CONCATENATE("[td][size=85][b]","[color=",Definitions_Instructions!$B$2,"] 86400[/color][/b][/size][/td]"),CONCATENATE("[td][size=85][b][color=",Definitions_Instructions!$B$3,"] ",IF(F16&lt;10000," ",""),IF(F16&lt;1000," ",""),IF(F16&lt;100," ",""),IF(F16&lt;10," ",""),F16,"[/color][/b][/size][/td]"))))</f>
        <v>[td][size=85][b] [/b][/size][/td]</v>
      </c>
      <c r="T16" s="11" t="str">
        <f>CONCATENATE("[td][size=85][b] ","[color=",IF($L16="Bingo",Definitions_Instructions!$B$1,Definitions_Instructions!$B$4),"](",IF($G16&lt;&gt;"",$G16,"0000-00-00"),")[/color]","[/b][/size][/td]")</f>
        <v>[td][size=85][b] [color=black](0000-00-00)[/color][/b][/size][/td]</v>
      </c>
      <c r="U16" s="11" t="str">
        <f>IF($I16&lt;&gt;"",CONCATENATE("[td][size=85] ",IF($H16&lt;&gt;"",CONCATENATE("[url=",$H16,"]"),""),"[color=",IF($L16="Bingo",Definitions_Instructions!$B$1,$J16),"][b]",$I16,"[/b][/color]",IF($H16&lt;&gt;"","[/url]",""),"[/size][/td][/tr]"),"[/tr]")</f>
        <v>[/tr]</v>
      </c>
      <c r="V16" s="18" t="str">
        <f t="shared" si="3"/>
        <v/>
      </c>
    </row>
    <row r="17" spans="1:22" x14ac:dyDescent="0.15">
      <c r="A17" s="19"/>
      <c r="B17" s="19"/>
      <c r="C17" s="19"/>
      <c r="D17" s="19"/>
      <c r="E17" s="19"/>
      <c r="F17" s="19"/>
      <c r="G17" s="38"/>
      <c r="H17" s="31"/>
      <c r="I17" s="34"/>
      <c r="J17" s="38"/>
      <c r="K17" s="14">
        <f t="shared" si="0"/>
        <v>14</v>
      </c>
      <c r="L17" s="14" t="str">
        <f t="shared" si="1"/>
        <v/>
      </c>
      <c r="M17" s="11" t="str">
        <f t="shared" si="2"/>
        <v>[tr][td][size=85][b][color=black]14.[/color][/b][/size][/td]</v>
      </c>
      <c r="N17" s="11" t="str">
        <f>IF(OR(A17=0,A17=""),"[td][size=85][b] [/b][/size][/td]",IF($L17="Bingo",CONCATENATE("[td][size=85][b][color=",Definitions_Instructions!$B$1,"] 24[/color][/b][/size][/td]"),IF(A17=24,CONCATENATE("[td][size=85][b][color=",Definitions_Instructions!$B$2,"] 24[/color][/b][/size][/td]"),CONCATENATE("[td][size=85][b][color=",Definitions_Instructions!$B$3,"] ",IF(A17&lt;10," ",""),A17,"[/color][/b][/size][/td]"))))</f>
        <v>[td][size=85][b] [/b][/size][/td]</v>
      </c>
      <c r="O17" s="11" t="str">
        <f>IF(OR(B17=0,B17=""),"[td][size=85][b] [/b][/size][/td]",IF($L17="Bingo",CONCATENATE("[td][size=85][b][color=",Definitions_Instructions!$B$1,"] 60[/color][/b][/size][/td]"),IF(B17=60,CONCATENATE("[td][size=85][b][color=",Definitions_Instructions!$B$2,"] 60[/color][/b][/size][/td]"),CONCATENATE("[td][size=85][b][color=",Definitions_Instructions!$B$3,"] ",IF(B17&lt;10," ",""),B17,"[/color][/b][/size][/td]"))))</f>
        <v>[td][size=85][b] [/b][/size][/td]</v>
      </c>
      <c r="P17" s="11" t="str">
        <f>IF(OR(C17=0,C17=""),"[td][size=85][b] [/b][/size][/td]",IF($L17="Bingo",CONCATENATE("[td][size=85][b][color=",Definitions_Instructions!$B$1,"] 60[/color][/b][/size][/td]"),IF(C17=60,CONCATENATE("[td][size=85][b][color=",Definitions_Instructions!$B$2,"] 60[/color][/b][/size][/td]"),CONCATENATE("[td][size=85][b][color=",Definitions_Instructions!$B$3,"] ",IF(C17&lt;10," ",""),C17,"[/color][/b][/size][/td]"))))</f>
        <v>[td][size=85][b] [/b][/size][/td]</v>
      </c>
      <c r="Q17" s="11" t="str">
        <f>IF(OR(D17=0,D17=""),"[td][size=85][b] [/b][/size][/td]",IF($L17="Bingo",CONCATENATE("[td][size=85][b][color=",Definitions_Instructions!$B$1,"] 1440[/color][/b][/size][/td]"),IF(D17=1440,CONCATENATE("[td][size=85][b][color=",Definitions_Instructions!$B$2,"] 1440[/color][/b][/size][/td]"),CONCATENATE("[td][size=85][b][color=",Definitions_Instructions!$B$3,"] ",IF(D17&lt;1000," ",""),IF(D17&lt;100," ",""),IF(D17&lt;10," ",""),D17,"[/color][/b][/size][/td]"))))</f>
        <v>[td][size=85][b] [/b][/size][/td]</v>
      </c>
      <c r="R17" s="11" t="str">
        <f>IF(OR(E17=0,E17=""),"[td][size=85][b] [/b][/size][/td]",IF($L17="Bingo",CONCATENATE("[td][size=85][b][color=",Definitions_Instructions!$B$1,"] 3600[/color][/b][/size][/td]"),IF(E17=3600,CONCATENATE("[td][size=85][b][color=",Definitions_Instructions!$B$2,"] 3600[/color][/b][/size][/td]"),CONCATENATE("[td][size=85][b][color=",Definitions_Instructions!$B$3,"] ",IF(E17&lt;1000," ",""),IF(E17&lt;100," ",""),IF(E17&lt;10," ",""),E17,"[/color][/b][/size][/td]"))))</f>
        <v>[td][size=85][b] [/b][/size][/td]</v>
      </c>
      <c r="S17" s="11" t="str">
        <f>IF(OR(F17=0,F17=""),"[td][size=85][b] [/b][/size][/td]",IF($L17="Bingo",CONCATENATE("[td][size=85][b][color=",Definitions_Instructions!$B$1,"] 86400[/color][/b][/size][/td]"),IF(F17=86400,CONCATENATE("[td][size=85][b]","[color=",Definitions_Instructions!$B$2,"] 86400[/color][/b][/size][/td]"),CONCATENATE("[td][size=85][b][color=",Definitions_Instructions!$B$3,"] ",IF(F17&lt;10000," ",""),IF(F17&lt;1000," ",""),IF(F17&lt;100," ",""),IF(F17&lt;10," ",""),F17,"[/color][/b][/size][/td]"))))</f>
        <v>[td][size=85][b] [/b][/size][/td]</v>
      </c>
      <c r="T17" s="11" t="str">
        <f>CONCATENATE("[td][size=85][b] ","[color=",IF($L17="Bingo",Definitions_Instructions!$B$1,Definitions_Instructions!$B$4),"](",IF($G17&lt;&gt;"",$G17,"0000-00-00"),")[/color]","[/b][/size][/td]")</f>
        <v>[td][size=85][b] [color=black](0000-00-00)[/color][/b][/size][/td]</v>
      </c>
      <c r="U17" s="11" t="str">
        <f>IF($I17&lt;&gt;"",CONCATENATE("[td][size=85] ",IF($H17&lt;&gt;"",CONCATENATE("[url=",$H17,"]"),""),"[color=",IF($L17="Bingo",Definitions_Instructions!$B$1,$J17),"][b]",$I17,"[/b][/color]",IF($H17&lt;&gt;"","[/url]",""),"[/size][/td][/tr]"),"[/tr]")</f>
        <v>[/tr]</v>
      </c>
      <c r="V17" s="18" t="str">
        <f t="shared" si="3"/>
        <v/>
      </c>
    </row>
    <row r="18" spans="1:22" x14ac:dyDescent="0.15">
      <c r="A18" s="19"/>
      <c r="B18" s="19"/>
      <c r="C18" s="19"/>
      <c r="D18" s="19"/>
      <c r="E18" s="19"/>
      <c r="F18" s="19"/>
      <c r="G18" s="38"/>
      <c r="H18" s="31"/>
      <c r="I18" s="34"/>
      <c r="J18" s="38"/>
      <c r="K18" s="14">
        <f t="shared" si="0"/>
        <v>15</v>
      </c>
      <c r="L18" s="14" t="str">
        <f t="shared" si="1"/>
        <v/>
      </c>
      <c r="M18" s="11" t="str">
        <f t="shared" si="2"/>
        <v>[tr][td][size=85][b][color=black]15.[/color][/b][/size][/td]</v>
      </c>
      <c r="N18" s="11" t="str">
        <f>IF(OR(A18=0,A18=""),"[td][size=85][b] [/b][/size][/td]",IF($L18="Bingo",CONCATENATE("[td][size=85][b][color=",Definitions_Instructions!$B$1,"] 24[/color][/b][/size][/td]"),IF(A18=24,CONCATENATE("[td][size=85][b][color=",Definitions_Instructions!$B$2,"] 24[/color][/b][/size][/td]"),CONCATENATE("[td][size=85][b][color=",Definitions_Instructions!$B$3,"] ",IF(A18&lt;10," ",""),A18,"[/color][/b][/size][/td]"))))</f>
        <v>[td][size=85][b] [/b][/size][/td]</v>
      </c>
      <c r="O18" s="11" t="str">
        <f>IF(OR(B18=0,B18=""),"[td][size=85][b] [/b][/size][/td]",IF($L18="Bingo",CONCATENATE("[td][size=85][b][color=",Definitions_Instructions!$B$1,"] 60[/color][/b][/size][/td]"),IF(B18=60,CONCATENATE("[td][size=85][b][color=",Definitions_Instructions!$B$2,"] 60[/color][/b][/size][/td]"),CONCATENATE("[td][size=85][b][color=",Definitions_Instructions!$B$3,"] ",IF(B18&lt;10," ",""),B18,"[/color][/b][/size][/td]"))))</f>
        <v>[td][size=85][b] [/b][/size][/td]</v>
      </c>
      <c r="P18" s="11" t="str">
        <f>IF(OR(C18=0,C18=""),"[td][size=85][b] [/b][/size][/td]",IF($L18="Bingo",CONCATENATE("[td][size=85][b][color=",Definitions_Instructions!$B$1,"] 60[/color][/b][/size][/td]"),IF(C18=60,CONCATENATE("[td][size=85][b][color=",Definitions_Instructions!$B$2,"] 60[/color][/b][/size][/td]"),CONCATENATE("[td][size=85][b][color=",Definitions_Instructions!$B$3,"] ",IF(C18&lt;10," ",""),C18,"[/color][/b][/size][/td]"))))</f>
        <v>[td][size=85][b] [/b][/size][/td]</v>
      </c>
      <c r="Q18" s="11" t="str">
        <f>IF(OR(D18=0,D18=""),"[td][size=85][b] [/b][/size][/td]",IF($L18="Bingo",CONCATENATE("[td][size=85][b][color=",Definitions_Instructions!$B$1,"] 1440[/color][/b][/size][/td]"),IF(D18=1440,CONCATENATE("[td][size=85][b][color=",Definitions_Instructions!$B$2,"] 1440[/color][/b][/size][/td]"),CONCATENATE("[td][size=85][b][color=",Definitions_Instructions!$B$3,"] ",IF(D18&lt;1000," ",""),IF(D18&lt;100," ",""),IF(D18&lt;10," ",""),D18,"[/color][/b][/size][/td]"))))</f>
        <v>[td][size=85][b] [/b][/size][/td]</v>
      </c>
      <c r="R18" s="11" t="str">
        <f>IF(OR(E18=0,E18=""),"[td][size=85][b] [/b][/size][/td]",IF($L18="Bingo",CONCATENATE("[td][size=85][b][color=",Definitions_Instructions!$B$1,"] 3600[/color][/b][/size][/td]"),IF(E18=3600,CONCATENATE("[td][size=85][b][color=",Definitions_Instructions!$B$2,"] 3600[/color][/b][/size][/td]"),CONCATENATE("[td][size=85][b][color=",Definitions_Instructions!$B$3,"] ",IF(E18&lt;1000," ",""),IF(E18&lt;100," ",""),IF(E18&lt;10," ",""),E18,"[/color][/b][/size][/td]"))))</f>
        <v>[td][size=85][b] [/b][/size][/td]</v>
      </c>
      <c r="S18" s="11" t="str">
        <f>IF(OR(F18=0,F18=""),"[td][size=85][b] [/b][/size][/td]",IF($L18="Bingo",CONCATENATE("[td][size=85][b][color=",Definitions_Instructions!$B$1,"] 86400[/color][/b][/size][/td]"),IF(F18=86400,CONCATENATE("[td][size=85][b]","[color=",Definitions_Instructions!$B$2,"] 86400[/color][/b][/size][/td]"),CONCATENATE("[td][size=85][b][color=",Definitions_Instructions!$B$3,"] ",IF(F18&lt;10000," ",""),IF(F18&lt;1000," ",""),IF(F18&lt;100," ",""),IF(F18&lt;10," ",""),F18,"[/color][/b][/size][/td]"))))</f>
        <v>[td][size=85][b] [/b][/size][/td]</v>
      </c>
      <c r="T18" s="11" t="str">
        <f>CONCATENATE("[td][size=85][b] ","[color=",IF($L18="Bingo",Definitions_Instructions!$B$1,Definitions_Instructions!$B$4),"](",IF($G18&lt;&gt;"",$G18,"0000-00-00"),")[/color]","[/b][/size][/td]")</f>
        <v>[td][size=85][b] [color=black](0000-00-00)[/color][/b][/size][/td]</v>
      </c>
      <c r="U18" s="11" t="str">
        <f>IF($I18&lt;&gt;"",CONCATENATE("[td][size=85] ",IF($H18&lt;&gt;"",CONCATENATE("[url=",$H18,"]"),""),"[color=",IF($L18="Bingo",Definitions_Instructions!$B$1,$J18),"][b]",$I18,"[/b][/color]",IF($H18&lt;&gt;"","[/url]",""),"[/size][/td][/tr]"),"[/tr]")</f>
        <v>[/tr]</v>
      </c>
      <c r="V18" s="18" t="str">
        <f t="shared" si="3"/>
        <v/>
      </c>
    </row>
    <row r="19" spans="1:22" x14ac:dyDescent="0.15">
      <c r="A19" s="19"/>
      <c r="B19" s="19"/>
      <c r="C19" s="19"/>
      <c r="D19" s="19"/>
      <c r="E19" s="19"/>
      <c r="F19" s="19"/>
      <c r="G19" s="38"/>
      <c r="H19" s="31"/>
      <c r="I19" s="34"/>
      <c r="J19" s="38"/>
      <c r="K19" s="14">
        <f t="shared" si="0"/>
        <v>16</v>
      </c>
      <c r="L19" s="14" t="str">
        <f t="shared" si="1"/>
        <v/>
      </c>
      <c r="M19" s="11" t="str">
        <f t="shared" si="2"/>
        <v>[tr][td][size=85][b][color=black]16.[/color][/b][/size][/td]</v>
      </c>
      <c r="N19" s="11" t="str">
        <f>IF(OR(A19=0,A19=""),"[td][size=85][b] [/b][/size][/td]",IF($L19="Bingo",CONCATENATE("[td][size=85][b][color=",Definitions_Instructions!$B$1,"] 24[/color][/b][/size][/td]"),IF(A19=24,CONCATENATE("[td][size=85][b][color=",Definitions_Instructions!$B$2,"] 24[/color][/b][/size][/td]"),CONCATENATE("[td][size=85][b][color=",Definitions_Instructions!$B$3,"] ",IF(A19&lt;10," ",""),A19,"[/color][/b][/size][/td]"))))</f>
        <v>[td][size=85][b] [/b][/size][/td]</v>
      </c>
      <c r="O19" s="11" t="str">
        <f>IF(OR(B19=0,B19=""),"[td][size=85][b] [/b][/size][/td]",IF($L19="Bingo",CONCATENATE("[td][size=85][b][color=",Definitions_Instructions!$B$1,"] 60[/color][/b][/size][/td]"),IF(B19=60,CONCATENATE("[td][size=85][b][color=",Definitions_Instructions!$B$2,"] 60[/color][/b][/size][/td]"),CONCATENATE("[td][size=85][b][color=",Definitions_Instructions!$B$3,"] ",IF(B19&lt;10," ",""),B19,"[/color][/b][/size][/td]"))))</f>
        <v>[td][size=85][b] [/b][/size][/td]</v>
      </c>
      <c r="P19" s="11" t="str">
        <f>IF(OR(C19=0,C19=""),"[td][size=85][b] [/b][/size][/td]",IF($L19="Bingo",CONCATENATE("[td][size=85][b][color=",Definitions_Instructions!$B$1,"] 60[/color][/b][/size][/td]"),IF(C19=60,CONCATENATE("[td][size=85][b][color=",Definitions_Instructions!$B$2,"] 60[/color][/b][/size][/td]"),CONCATENATE("[td][size=85][b][color=",Definitions_Instructions!$B$3,"] ",IF(C19&lt;10," ",""),C19,"[/color][/b][/size][/td]"))))</f>
        <v>[td][size=85][b] [/b][/size][/td]</v>
      </c>
      <c r="Q19" s="11" t="str">
        <f>IF(OR(D19=0,D19=""),"[td][size=85][b] [/b][/size][/td]",IF($L19="Bingo",CONCATENATE("[td][size=85][b][color=",Definitions_Instructions!$B$1,"] 1440[/color][/b][/size][/td]"),IF(D19=1440,CONCATENATE("[td][size=85][b][color=",Definitions_Instructions!$B$2,"] 1440[/color][/b][/size][/td]"),CONCATENATE("[td][size=85][b][color=",Definitions_Instructions!$B$3,"] ",IF(D19&lt;1000," ",""),IF(D19&lt;100," ",""),IF(D19&lt;10," ",""),D19,"[/color][/b][/size][/td]"))))</f>
        <v>[td][size=85][b] [/b][/size][/td]</v>
      </c>
      <c r="R19" s="11" t="str">
        <f>IF(OR(E19=0,E19=""),"[td][size=85][b] [/b][/size][/td]",IF($L19="Bingo",CONCATENATE("[td][size=85][b][color=",Definitions_Instructions!$B$1,"] 3600[/color][/b][/size][/td]"),IF(E19=3600,CONCATENATE("[td][size=85][b][color=",Definitions_Instructions!$B$2,"] 3600[/color][/b][/size][/td]"),CONCATENATE("[td][size=85][b][color=",Definitions_Instructions!$B$3,"] ",IF(E19&lt;1000," ",""),IF(E19&lt;100," ",""),IF(E19&lt;10," ",""),E19,"[/color][/b][/size][/td]"))))</f>
        <v>[td][size=85][b] [/b][/size][/td]</v>
      </c>
      <c r="S19" s="11" t="str">
        <f>IF(OR(F19=0,F19=""),"[td][size=85][b] [/b][/size][/td]",IF($L19="Bingo",CONCATENATE("[td][size=85][b][color=",Definitions_Instructions!$B$1,"] 86400[/color][/b][/size][/td]"),IF(F19=86400,CONCATENATE("[td][size=85][b]","[color=",Definitions_Instructions!$B$2,"] 86400[/color][/b][/size][/td]"),CONCATENATE("[td][size=85][b][color=",Definitions_Instructions!$B$3,"] ",IF(F19&lt;10000," ",""),IF(F19&lt;1000," ",""),IF(F19&lt;100," ",""),IF(F19&lt;10," ",""),F19,"[/color][/b][/size][/td]"))))</f>
        <v>[td][size=85][b] [/b][/size][/td]</v>
      </c>
      <c r="T19" s="11" t="str">
        <f>CONCATENATE("[td][size=85][b] ","[color=",IF($L19="Bingo",Definitions_Instructions!$B$1,Definitions_Instructions!$B$4),"](",IF($G19&lt;&gt;"",$G19,"0000-00-00"),")[/color]","[/b][/size][/td]")</f>
        <v>[td][size=85][b] [color=black](0000-00-00)[/color][/b][/size][/td]</v>
      </c>
      <c r="U19" s="11" t="str">
        <f>IF($I19&lt;&gt;"",CONCATENATE("[td][size=85] ",IF($H19&lt;&gt;"",CONCATENATE("[url=",$H19,"]"),""),"[color=",IF($L19="Bingo",Definitions_Instructions!$B$1,$J19),"][b]",$I19,"[/b][/color]",IF($H19&lt;&gt;"","[/url]",""),"[/size][/td][/tr]"),"[/tr]")</f>
        <v>[/tr]</v>
      </c>
      <c r="V19" s="18" t="str">
        <f t="shared" si="3"/>
        <v/>
      </c>
    </row>
    <row r="20" spans="1:22" x14ac:dyDescent="0.15">
      <c r="A20" s="19"/>
      <c r="B20" s="19"/>
      <c r="C20" s="19"/>
      <c r="D20" s="19"/>
      <c r="E20" s="19"/>
      <c r="F20" s="19"/>
      <c r="G20" s="38"/>
      <c r="H20" s="31"/>
      <c r="I20" s="34"/>
      <c r="J20" s="38"/>
      <c r="K20" s="14">
        <f t="shared" si="0"/>
        <v>17</v>
      </c>
      <c r="L20" s="14" t="str">
        <f t="shared" si="1"/>
        <v/>
      </c>
      <c r="M20" s="11" t="str">
        <f t="shared" si="2"/>
        <v>[tr][td][size=85][b][color=black]17.[/color][/b][/size][/td]</v>
      </c>
      <c r="N20" s="11" t="str">
        <f>IF(OR(A20=0,A20=""),"[td][size=85][b] [/b][/size][/td]",IF($L20="Bingo",CONCATENATE("[td][size=85][b][color=",Definitions_Instructions!$B$1,"] 24[/color][/b][/size][/td]"),IF(A20=24,CONCATENATE("[td][size=85][b][color=",Definitions_Instructions!$B$2,"] 24[/color][/b][/size][/td]"),CONCATENATE("[td][size=85][b][color=",Definitions_Instructions!$B$3,"] ",IF(A20&lt;10," ",""),A20,"[/color][/b][/size][/td]"))))</f>
        <v>[td][size=85][b] [/b][/size][/td]</v>
      </c>
      <c r="O20" s="11" t="str">
        <f>IF(OR(B20=0,B20=""),"[td][size=85][b] [/b][/size][/td]",IF($L20="Bingo",CONCATENATE("[td][size=85][b][color=",Definitions_Instructions!$B$1,"] 60[/color][/b][/size][/td]"),IF(B20=60,CONCATENATE("[td][size=85][b][color=",Definitions_Instructions!$B$2,"] 60[/color][/b][/size][/td]"),CONCATENATE("[td][size=85][b][color=",Definitions_Instructions!$B$3,"] ",IF(B20&lt;10," ",""),B20,"[/color][/b][/size][/td]"))))</f>
        <v>[td][size=85][b] [/b][/size][/td]</v>
      </c>
      <c r="P20" s="11" t="str">
        <f>IF(OR(C20=0,C20=""),"[td][size=85][b] [/b][/size][/td]",IF($L20="Bingo",CONCATENATE("[td][size=85][b][color=",Definitions_Instructions!$B$1,"] 60[/color][/b][/size][/td]"),IF(C20=60,CONCATENATE("[td][size=85][b][color=",Definitions_Instructions!$B$2,"] 60[/color][/b][/size][/td]"),CONCATENATE("[td][size=85][b][color=",Definitions_Instructions!$B$3,"] ",IF(C20&lt;10," ",""),C20,"[/color][/b][/size][/td]"))))</f>
        <v>[td][size=85][b] [/b][/size][/td]</v>
      </c>
      <c r="Q20" s="11" t="str">
        <f>IF(OR(D20=0,D20=""),"[td][size=85][b] [/b][/size][/td]",IF($L20="Bingo",CONCATENATE("[td][size=85][b][color=",Definitions_Instructions!$B$1,"] 1440[/color][/b][/size][/td]"),IF(D20=1440,CONCATENATE("[td][size=85][b][color=",Definitions_Instructions!$B$2,"] 1440[/color][/b][/size][/td]"),CONCATENATE("[td][size=85][b][color=",Definitions_Instructions!$B$3,"] ",IF(D20&lt;1000," ",""),IF(D20&lt;100," ",""),IF(D20&lt;10," ",""),D20,"[/color][/b][/size][/td]"))))</f>
        <v>[td][size=85][b] [/b][/size][/td]</v>
      </c>
      <c r="R20" s="11" t="str">
        <f>IF(OR(E20=0,E20=""),"[td][size=85][b] [/b][/size][/td]",IF($L20="Bingo",CONCATENATE("[td][size=85][b][color=",Definitions_Instructions!$B$1,"] 3600[/color][/b][/size][/td]"),IF(E20=3600,CONCATENATE("[td][size=85][b][color=",Definitions_Instructions!$B$2,"] 3600[/color][/b][/size][/td]"),CONCATENATE("[td][size=85][b][color=",Definitions_Instructions!$B$3,"] ",IF(E20&lt;1000," ",""),IF(E20&lt;100," ",""),IF(E20&lt;10," ",""),E20,"[/color][/b][/size][/td]"))))</f>
        <v>[td][size=85][b] [/b][/size][/td]</v>
      </c>
      <c r="S20" s="11" t="str">
        <f>IF(OR(F20=0,F20=""),"[td][size=85][b] [/b][/size][/td]",IF($L20="Bingo",CONCATENATE("[td][size=85][b][color=",Definitions_Instructions!$B$1,"] 86400[/color][/b][/size][/td]"),IF(F20=86400,CONCATENATE("[td][size=85][b]","[color=",Definitions_Instructions!$B$2,"] 86400[/color][/b][/size][/td]"),CONCATENATE("[td][size=85][b][color=",Definitions_Instructions!$B$3,"] ",IF(F20&lt;10000," ",""),IF(F20&lt;1000," ",""),IF(F20&lt;100," ",""),IF(F20&lt;10," ",""),F20,"[/color][/b][/size][/td]"))))</f>
        <v>[td][size=85][b] [/b][/size][/td]</v>
      </c>
      <c r="T20" s="11" t="str">
        <f>CONCATENATE("[td][size=85][b] ","[color=",IF($L20="Bingo",Definitions_Instructions!$B$1,Definitions_Instructions!$B$4),"](",IF($G20&lt;&gt;"",$G20,"0000-00-00"),")[/color]","[/b][/size][/td]")</f>
        <v>[td][size=85][b] [color=black](0000-00-00)[/color][/b][/size][/td]</v>
      </c>
      <c r="U20" s="11" t="str">
        <f>IF($I20&lt;&gt;"",CONCATENATE("[td][size=85] ",IF($H20&lt;&gt;"",CONCATENATE("[url=",$H20,"]"),""),"[color=",IF($L20="Bingo",Definitions_Instructions!$B$1,$J20),"][b]",$I20,"[/b][/color]",IF($H20&lt;&gt;"","[/url]",""),"[/size][/td][/tr]"),"[/tr]")</f>
        <v>[/tr]</v>
      </c>
      <c r="V20" s="18" t="str">
        <f t="shared" si="3"/>
        <v/>
      </c>
    </row>
    <row r="21" spans="1:22" x14ac:dyDescent="0.15">
      <c r="A21" s="19"/>
      <c r="B21" s="19"/>
      <c r="C21" s="19"/>
      <c r="D21" s="19"/>
      <c r="E21" s="19"/>
      <c r="F21" s="19"/>
      <c r="G21" s="38"/>
      <c r="H21" s="31"/>
      <c r="I21" s="34"/>
      <c r="J21" s="38"/>
      <c r="K21" s="14">
        <f t="shared" si="0"/>
        <v>18</v>
      </c>
      <c r="L21" s="14" t="str">
        <f t="shared" si="1"/>
        <v/>
      </c>
      <c r="M21" s="11" t="str">
        <f t="shared" si="2"/>
        <v>[tr][td][size=85][b][color=black]18.[/color][/b][/size][/td]</v>
      </c>
      <c r="N21" s="11" t="str">
        <f>IF(OR(A21=0,A21=""),"[td][size=85][b] [/b][/size][/td]",IF($L21="Bingo",CONCATENATE("[td][size=85][b][color=",Definitions_Instructions!$B$1,"] 24[/color][/b][/size][/td]"),IF(A21=24,CONCATENATE("[td][size=85][b][color=",Definitions_Instructions!$B$2,"] 24[/color][/b][/size][/td]"),CONCATENATE("[td][size=85][b][color=",Definitions_Instructions!$B$3,"] ",IF(A21&lt;10," ",""),A21,"[/color][/b][/size][/td]"))))</f>
        <v>[td][size=85][b] [/b][/size][/td]</v>
      </c>
      <c r="O21" s="11" t="str">
        <f>IF(OR(B21=0,B21=""),"[td][size=85][b] [/b][/size][/td]",IF($L21="Bingo",CONCATENATE("[td][size=85][b][color=",Definitions_Instructions!$B$1,"] 60[/color][/b][/size][/td]"),IF(B21=60,CONCATENATE("[td][size=85][b][color=",Definitions_Instructions!$B$2,"] 60[/color][/b][/size][/td]"),CONCATENATE("[td][size=85][b][color=",Definitions_Instructions!$B$3,"] ",IF(B21&lt;10," ",""),B21,"[/color][/b][/size][/td]"))))</f>
        <v>[td][size=85][b] [/b][/size][/td]</v>
      </c>
      <c r="P21" s="11" t="str">
        <f>IF(OR(C21=0,C21=""),"[td][size=85][b] [/b][/size][/td]",IF($L21="Bingo",CONCATENATE("[td][size=85][b][color=",Definitions_Instructions!$B$1,"] 60[/color][/b][/size][/td]"),IF(C21=60,CONCATENATE("[td][size=85][b][color=",Definitions_Instructions!$B$2,"] 60[/color][/b][/size][/td]"),CONCATENATE("[td][size=85][b][color=",Definitions_Instructions!$B$3,"] ",IF(C21&lt;10," ",""),C21,"[/color][/b][/size][/td]"))))</f>
        <v>[td][size=85][b] [/b][/size][/td]</v>
      </c>
      <c r="Q21" s="11" t="str">
        <f>IF(OR(D21=0,D21=""),"[td][size=85][b] [/b][/size][/td]",IF($L21="Bingo",CONCATENATE("[td][size=85][b][color=",Definitions_Instructions!$B$1,"] 1440[/color][/b][/size][/td]"),IF(D21=1440,CONCATENATE("[td][size=85][b][color=",Definitions_Instructions!$B$2,"] 1440[/color][/b][/size][/td]"),CONCATENATE("[td][size=85][b][color=",Definitions_Instructions!$B$3,"] ",IF(D21&lt;1000," ",""),IF(D21&lt;100," ",""),IF(D21&lt;10," ",""),D21,"[/color][/b][/size][/td]"))))</f>
        <v>[td][size=85][b] [/b][/size][/td]</v>
      </c>
      <c r="R21" s="11" t="str">
        <f>IF(OR(E21=0,E21=""),"[td][size=85][b] [/b][/size][/td]",IF($L21="Bingo",CONCATENATE("[td][size=85][b][color=",Definitions_Instructions!$B$1,"] 3600[/color][/b][/size][/td]"),IF(E21=3600,CONCATENATE("[td][size=85][b][color=",Definitions_Instructions!$B$2,"] 3600[/color][/b][/size][/td]"),CONCATENATE("[td][size=85][b][color=",Definitions_Instructions!$B$3,"] ",IF(E21&lt;1000," ",""),IF(E21&lt;100," ",""),IF(E21&lt;10," ",""),E21,"[/color][/b][/size][/td]"))))</f>
        <v>[td][size=85][b] [/b][/size][/td]</v>
      </c>
      <c r="S21" s="11" t="str">
        <f>IF(OR(F21=0,F21=""),"[td][size=85][b] [/b][/size][/td]",IF($L21="Bingo",CONCATENATE("[td][size=85][b][color=",Definitions_Instructions!$B$1,"] 86400[/color][/b][/size][/td]"),IF(F21=86400,CONCATENATE("[td][size=85][b]","[color=",Definitions_Instructions!$B$2,"] 86400[/color][/b][/size][/td]"),CONCATENATE("[td][size=85][b][color=",Definitions_Instructions!$B$3,"] ",IF(F21&lt;10000," ",""),IF(F21&lt;1000," ",""),IF(F21&lt;100," ",""),IF(F21&lt;10," ",""),F21,"[/color][/b][/size][/td]"))))</f>
        <v>[td][size=85][b] [/b][/size][/td]</v>
      </c>
      <c r="T21" s="11" t="str">
        <f>CONCATENATE("[td][size=85][b] ","[color=",IF($L21="Bingo",Definitions_Instructions!$B$1,Definitions_Instructions!$B$4),"](",IF($G21&lt;&gt;"",$G21,"0000-00-00"),")[/color]","[/b][/size][/td]")</f>
        <v>[td][size=85][b] [color=black](0000-00-00)[/color][/b][/size][/td]</v>
      </c>
      <c r="U21" s="11" t="str">
        <f>IF($I21&lt;&gt;"",CONCATENATE("[td][size=85] ",IF($H21&lt;&gt;"",CONCATENATE("[url=",$H21,"]"),""),"[color=",IF($L21="Bingo",Definitions_Instructions!$B$1,$J21),"][b]",$I21,"[/b][/color]",IF($H21&lt;&gt;"","[/url]",""),"[/size][/td][/tr]"),"[/tr]")</f>
        <v>[/tr]</v>
      </c>
      <c r="V21" s="18" t="str">
        <f t="shared" si="3"/>
        <v/>
      </c>
    </row>
    <row r="22" spans="1:22" x14ac:dyDescent="0.15">
      <c r="A22" s="19"/>
      <c r="B22" s="19"/>
      <c r="C22" s="19"/>
      <c r="D22" s="19"/>
      <c r="E22" s="19"/>
      <c r="F22" s="19"/>
      <c r="G22" s="38"/>
      <c r="H22" s="21"/>
      <c r="I22" s="34"/>
      <c r="J22" s="38"/>
      <c r="K22" s="14">
        <f t="shared" si="0"/>
        <v>19</v>
      </c>
      <c r="L22" s="14" t="str">
        <f t="shared" si="1"/>
        <v/>
      </c>
      <c r="M22" s="11" t="str">
        <f t="shared" si="2"/>
        <v>[tr][td][size=85][b][color=black]19.[/color][/b][/size][/td]</v>
      </c>
      <c r="N22" s="11" t="str">
        <f>IF(OR(A22=0,A22=""),"[td][size=85][b] [/b][/size][/td]",IF($L22="Bingo",CONCATENATE("[td][size=85][b][color=",Definitions_Instructions!$B$1,"] 24[/color][/b][/size][/td]"),IF(A22=24,CONCATENATE("[td][size=85][b][color=",Definitions_Instructions!$B$2,"] 24[/color][/b][/size][/td]"),CONCATENATE("[td][size=85][b][color=",Definitions_Instructions!$B$3,"] ",IF(A22&lt;10," ",""),A22,"[/color][/b][/size][/td]"))))</f>
        <v>[td][size=85][b] [/b][/size][/td]</v>
      </c>
      <c r="O22" s="11" t="str">
        <f>IF(OR(B22=0,B22=""),"[td][size=85][b] [/b][/size][/td]",IF($L22="Bingo",CONCATENATE("[td][size=85][b][color=",Definitions_Instructions!$B$1,"] 60[/color][/b][/size][/td]"),IF(B22=60,CONCATENATE("[td][size=85][b][color=",Definitions_Instructions!$B$2,"] 60[/color][/b][/size][/td]"),CONCATENATE("[td][size=85][b][color=",Definitions_Instructions!$B$3,"] ",IF(B22&lt;10," ",""),B22,"[/color][/b][/size][/td]"))))</f>
        <v>[td][size=85][b] [/b][/size][/td]</v>
      </c>
      <c r="P22" s="11" t="str">
        <f>IF(OR(C22=0,C22=""),"[td][size=85][b] [/b][/size][/td]",IF($L22="Bingo",CONCATENATE("[td][size=85][b][color=",Definitions_Instructions!$B$1,"] 60[/color][/b][/size][/td]"),IF(C22=60,CONCATENATE("[td][size=85][b][color=",Definitions_Instructions!$B$2,"] 60[/color][/b][/size][/td]"),CONCATENATE("[td][size=85][b][color=",Definitions_Instructions!$B$3,"] ",IF(C22&lt;10," ",""),C22,"[/color][/b][/size][/td]"))))</f>
        <v>[td][size=85][b] [/b][/size][/td]</v>
      </c>
      <c r="Q22" s="11" t="str">
        <f>IF(OR(D22=0,D22=""),"[td][size=85][b] [/b][/size][/td]",IF($L22="Bingo",CONCATENATE("[td][size=85][b][color=",Definitions_Instructions!$B$1,"] 1440[/color][/b][/size][/td]"),IF(D22=1440,CONCATENATE("[td][size=85][b][color=",Definitions_Instructions!$B$2,"] 1440[/color][/b][/size][/td]"),CONCATENATE("[td][size=85][b][color=",Definitions_Instructions!$B$3,"] ",IF(D22&lt;1000," ",""),IF(D22&lt;100," ",""),IF(D22&lt;10," ",""),D22,"[/color][/b][/size][/td]"))))</f>
        <v>[td][size=85][b] [/b][/size][/td]</v>
      </c>
      <c r="R22" s="11" t="str">
        <f>IF(OR(E22=0,E22=""),"[td][size=85][b] [/b][/size][/td]",IF($L22="Bingo",CONCATENATE("[td][size=85][b][color=",Definitions_Instructions!$B$1,"] 3600[/color][/b][/size][/td]"),IF(E22=3600,CONCATENATE("[td][size=85][b][color=",Definitions_Instructions!$B$2,"] 3600[/color][/b][/size][/td]"),CONCATENATE("[td][size=85][b][color=",Definitions_Instructions!$B$3,"] ",IF(E22&lt;1000," ",""),IF(E22&lt;100," ",""),IF(E22&lt;10," ",""),E22,"[/color][/b][/size][/td]"))))</f>
        <v>[td][size=85][b] [/b][/size][/td]</v>
      </c>
      <c r="S22" s="11" t="str">
        <f>IF(OR(F22=0,F22=""),"[td][size=85][b] [/b][/size][/td]",IF($L22="Bingo",CONCATENATE("[td][size=85][b][color=",Definitions_Instructions!$B$1,"] 86400[/color][/b][/size][/td]"),IF(F22=86400,CONCATENATE("[td][size=85][b]","[color=",Definitions_Instructions!$B$2,"] 86400[/color][/b][/size][/td]"),CONCATENATE("[td][size=85][b][color=",Definitions_Instructions!$B$3,"] ",IF(F22&lt;10000," ",""),IF(F22&lt;1000," ",""),IF(F22&lt;100," ",""),IF(F22&lt;10," ",""),F22,"[/color][/b][/size][/td]"))))</f>
        <v>[td][size=85][b] [/b][/size][/td]</v>
      </c>
      <c r="T22" s="11" t="str">
        <f>CONCATENATE("[td][size=85][b] ","[color=",IF($L22="Bingo",Definitions_Instructions!$B$1,Definitions_Instructions!$B$4),"](",IF($G22&lt;&gt;"",$G22,"0000-00-00"),")[/color]","[/b][/size][/td]")</f>
        <v>[td][size=85][b] [color=black](0000-00-00)[/color][/b][/size][/td]</v>
      </c>
      <c r="U22" s="11" t="str">
        <f>IF($I22&lt;&gt;"",CONCATENATE("[td][size=85] ",IF($H22&lt;&gt;"",CONCATENATE("[url=",$H22,"]"),""),"[color=",IF($L22="Bingo",Definitions_Instructions!$B$1,$J22),"][b]",$I22,"[/b][/color]",IF($H22&lt;&gt;"","[/url]",""),"[/size][/td][/tr]"),"[/tr]")</f>
        <v>[/tr]</v>
      </c>
      <c r="V22" s="18" t="str">
        <f t="shared" si="3"/>
        <v/>
      </c>
    </row>
    <row r="23" spans="1:22" x14ac:dyDescent="0.15">
      <c r="A23" s="19"/>
      <c r="B23" s="19"/>
      <c r="C23" s="19"/>
      <c r="D23" s="19"/>
      <c r="E23" s="19"/>
      <c r="F23" s="19"/>
      <c r="G23" s="38"/>
      <c r="H23" s="21"/>
      <c r="I23" s="34"/>
      <c r="J23" s="38"/>
      <c r="K23" s="14">
        <f t="shared" si="0"/>
        <v>20</v>
      </c>
      <c r="L23" s="14" t="str">
        <f t="shared" si="1"/>
        <v/>
      </c>
      <c r="M23" s="11" t="str">
        <f t="shared" si="2"/>
        <v>[tr][td][size=85][b][color=black]20.[/color][/b][/size][/td]</v>
      </c>
      <c r="N23" s="11" t="str">
        <f>IF(OR(A23=0,A23=""),"[td][size=85][b] [/b][/size][/td]",IF($L23="Bingo",CONCATENATE("[td][size=85][b][color=",Definitions_Instructions!$B$1,"] 24[/color][/b][/size][/td]"),IF(A23=24,CONCATENATE("[td][size=85][b][color=",Definitions_Instructions!$B$2,"] 24[/color][/b][/size][/td]"),CONCATENATE("[td][size=85][b][color=",Definitions_Instructions!$B$3,"] ",IF(A23&lt;10," ",""),A23,"[/color][/b][/size][/td]"))))</f>
        <v>[td][size=85][b] [/b][/size][/td]</v>
      </c>
      <c r="O23" s="11" t="str">
        <f>IF(OR(B23=0,B23=""),"[td][size=85][b] [/b][/size][/td]",IF($L23="Bingo",CONCATENATE("[td][size=85][b][color=",Definitions_Instructions!$B$1,"] 60[/color][/b][/size][/td]"),IF(B23=60,CONCATENATE("[td][size=85][b][color=",Definitions_Instructions!$B$2,"] 60[/color][/b][/size][/td]"),CONCATENATE("[td][size=85][b][color=",Definitions_Instructions!$B$3,"] ",IF(B23&lt;10," ",""),B23,"[/color][/b][/size][/td]"))))</f>
        <v>[td][size=85][b] [/b][/size][/td]</v>
      </c>
      <c r="P23" s="11" t="str">
        <f>IF(OR(C23=0,C23=""),"[td][size=85][b] [/b][/size][/td]",IF($L23="Bingo",CONCATENATE("[td][size=85][b][color=",Definitions_Instructions!$B$1,"] 60[/color][/b][/size][/td]"),IF(C23=60,CONCATENATE("[td][size=85][b][color=",Definitions_Instructions!$B$2,"] 60[/color][/b][/size][/td]"),CONCATENATE("[td][size=85][b][color=",Definitions_Instructions!$B$3,"] ",IF(C23&lt;10," ",""),C23,"[/color][/b][/size][/td]"))))</f>
        <v>[td][size=85][b] [/b][/size][/td]</v>
      </c>
      <c r="Q23" s="11" t="str">
        <f>IF(OR(D23=0,D23=""),"[td][size=85][b] [/b][/size][/td]",IF($L23="Bingo",CONCATENATE("[td][size=85][b][color=",Definitions_Instructions!$B$1,"] 1440[/color][/b][/size][/td]"),IF(D23=1440,CONCATENATE("[td][size=85][b][color=",Definitions_Instructions!$B$2,"] 1440[/color][/b][/size][/td]"),CONCATENATE("[td][size=85][b][color=",Definitions_Instructions!$B$3,"] ",IF(D23&lt;1000," ",""),IF(D23&lt;100," ",""),IF(D23&lt;10," ",""),D23,"[/color][/b][/size][/td]"))))</f>
        <v>[td][size=85][b] [/b][/size][/td]</v>
      </c>
      <c r="R23" s="11" t="str">
        <f>IF(OR(E23=0,E23=""),"[td][size=85][b] [/b][/size][/td]",IF($L23="Bingo",CONCATENATE("[td][size=85][b][color=",Definitions_Instructions!$B$1,"] 3600[/color][/b][/size][/td]"),IF(E23=3600,CONCATENATE("[td][size=85][b][color=",Definitions_Instructions!$B$2,"] 3600[/color][/b][/size][/td]"),CONCATENATE("[td][size=85][b][color=",Definitions_Instructions!$B$3,"] ",IF(E23&lt;1000," ",""),IF(E23&lt;100," ",""),IF(E23&lt;10," ",""),E23,"[/color][/b][/size][/td]"))))</f>
        <v>[td][size=85][b] [/b][/size][/td]</v>
      </c>
      <c r="S23" s="11" t="str">
        <f>IF(OR(F23=0,F23=""),"[td][size=85][b] [/b][/size][/td]",IF($L23="Bingo",CONCATENATE("[td][size=85][b][color=",Definitions_Instructions!$B$1,"] 86400[/color][/b][/size][/td]"),IF(F23=86400,CONCATENATE("[td][size=85][b]","[color=",Definitions_Instructions!$B$2,"] 86400[/color][/b][/size][/td]"),CONCATENATE("[td][size=85][b][color=",Definitions_Instructions!$B$3,"] ",IF(F23&lt;10000," ",""),IF(F23&lt;1000," ",""),IF(F23&lt;100," ",""),IF(F23&lt;10," ",""),F23,"[/color][/b][/size][/td]"))))</f>
        <v>[td][size=85][b] [/b][/size][/td]</v>
      </c>
      <c r="T23" s="11" t="str">
        <f>CONCATENATE("[td][size=85][b] ","[color=",IF($L23="Bingo",Definitions_Instructions!$B$1,Definitions_Instructions!$B$4),"](",IF($G23&lt;&gt;"",$G23,"0000-00-00"),")[/color]","[/b][/size][/td]")</f>
        <v>[td][size=85][b] [color=black](0000-00-00)[/color][/b][/size][/td]</v>
      </c>
      <c r="U23" s="11" t="str">
        <f>IF($I23&lt;&gt;"",CONCATENATE("[td][size=85] ",IF($H23&lt;&gt;"",CONCATENATE("[url=",$H23,"]"),""),"[color=",IF($L23="Bingo",Definitions_Instructions!$B$1,$J23),"][b]",$I23,"[/b][/color]",IF($H23&lt;&gt;"","[/url]",""),"[/size][/td][/tr]"),"[/tr]")</f>
        <v>[/tr]</v>
      </c>
      <c r="V23" s="18" t="str">
        <f t="shared" si="3"/>
        <v/>
      </c>
    </row>
    <row r="24" spans="1:22" x14ac:dyDescent="0.15">
      <c r="A24" s="19"/>
      <c r="B24" s="19"/>
      <c r="C24" s="19"/>
      <c r="D24" s="19"/>
      <c r="E24" s="19"/>
      <c r="F24" s="19"/>
      <c r="G24" s="38"/>
      <c r="H24" s="21"/>
      <c r="I24" s="34"/>
      <c r="J24" s="38"/>
      <c r="K24" s="14">
        <f t="shared" si="0"/>
        <v>21</v>
      </c>
      <c r="L24" s="14" t="str">
        <f t="shared" si="1"/>
        <v/>
      </c>
      <c r="M24" s="11" t="str">
        <f t="shared" si="2"/>
        <v>[tr][td][size=85][b][color=black]21.[/color][/b][/size][/td]</v>
      </c>
      <c r="N24" s="11" t="str">
        <f>IF(OR(A24=0,A24=""),"[td][size=85][b] [/b][/size][/td]",IF($L24="Bingo",CONCATENATE("[td][size=85][b][color=",Definitions_Instructions!$B$1,"] 24[/color][/b][/size][/td]"),IF(A24=24,CONCATENATE("[td][size=85][b][color=",Definitions_Instructions!$B$2,"] 24[/color][/b][/size][/td]"),CONCATENATE("[td][size=85][b][color=",Definitions_Instructions!$B$3,"] ",IF(A24&lt;10," ",""),A24,"[/color][/b][/size][/td]"))))</f>
        <v>[td][size=85][b] [/b][/size][/td]</v>
      </c>
      <c r="O24" s="11" t="str">
        <f>IF(OR(B24=0,B24=""),"[td][size=85][b] [/b][/size][/td]",IF($L24="Bingo",CONCATENATE("[td][size=85][b][color=",Definitions_Instructions!$B$1,"] 60[/color][/b][/size][/td]"),IF(B24=60,CONCATENATE("[td][size=85][b][color=",Definitions_Instructions!$B$2,"] 60[/color][/b][/size][/td]"),CONCATENATE("[td][size=85][b][color=",Definitions_Instructions!$B$3,"] ",IF(B24&lt;10," ",""),B24,"[/color][/b][/size][/td]"))))</f>
        <v>[td][size=85][b] [/b][/size][/td]</v>
      </c>
      <c r="P24" s="11" t="str">
        <f>IF(OR(C24=0,C24=""),"[td][size=85][b] [/b][/size][/td]",IF($L24="Bingo",CONCATENATE("[td][size=85][b][color=",Definitions_Instructions!$B$1,"] 60[/color][/b][/size][/td]"),IF(C24=60,CONCATENATE("[td][size=85][b][color=",Definitions_Instructions!$B$2,"] 60[/color][/b][/size][/td]"),CONCATENATE("[td][size=85][b][color=",Definitions_Instructions!$B$3,"] ",IF(C24&lt;10," ",""),C24,"[/color][/b][/size][/td]"))))</f>
        <v>[td][size=85][b] [/b][/size][/td]</v>
      </c>
      <c r="Q24" s="11" t="str">
        <f>IF(OR(D24=0,D24=""),"[td][size=85][b] [/b][/size][/td]",IF($L24="Bingo",CONCATENATE("[td][size=85][b][color=",Definitions_Instructions!$B$1,"] 1440[/color][/b][/size][/td]"),IF(D24=1440,CONCATENATE("[td][size=85][b][color=",Definitions_Instructions!$B$2,"] 1440[/color][/b][/size][/td]"),CONCATENATE("[td][size=85][b][color=",Definitions_Instructions!$B$3,"] ",IF(D24&lt;1000," ",""),IF(D24&lt;100," ",""),IF(D24&lt;10," ",""),D24,"[/color][/b][/size][/td]"))))</f>
        <v>[td][size=85][b] [/b][/size][/td]</v>
      </c>
      <c r="R24" s="11" t="str">
        <f>IF(OR(E24=0,E24=""),"[td][size=85][b] [/b][/size][/td]",IF($L24="Bingo",CONCATENATE("[td][size=85][b][color=",Definitions_Instructions!$B$1,"] 3600[/color][/b][/size][/td]"),IF(E24=3600,CONCATENATE("[td][size=85][b][color=",Definitions_Instructions!$B$2,"] 3600[/color][/b][/size][/td]"),CONCATENATE("[td][size=85][b][color=",Definitions_Instructions!$B$3,"] ",IF(E24&lt;1000," ",""),IF(E24&lt;100," ",""),IF(E24&lt;10," ",""),E24,"[/color][/b][/size][/td]"))))</f>
        <v>[td][size=85][b] [/b][/size][/td]</v>
      </c>
      <c r="S24" s="11" t="str">
        <f>IF(OR(F24=0,F24=""),"[td][size=85][b] [/b][/size][/td]",IF($L24="Bingo",CONCATENATE("[td][size=85][b][color=",Definitions_Instructions!$B$1,"] 86400[/color][/b][/size][/td]"),IF(F24=86400,CONCATENATE("[td][size=85][b]","[color=",Definitions_Instructions!$B$2,"] 86400[/color][/b][/size][/td]"),CONCATENATE("[td][size=85][b][color=",Definitions_Instructions!$B$3,"] ",IF(F24&lt;10000," ",""),IF(F24&lt;1000," ",""),IF(F24&lt;100," ",""),IF(F24&lt;10," ",""),F24,"[/color][/b][/size][/td]"))))</f>
        <v>[td][size=85][b] [/b][/size][/td]</v>
      </c>
      <c r="T24" s="11" t="str">
        <f>CONCATENATE("[td][size=85][b] ","[color=",IF($L24="Bingo",Definitions_Instructions!$B$1,Definitions_Instructions!$B$4),"](",IF($G24&lt;&gt;"",$G24,"0000-00-00"),")[/color]","[/b][/size][/td]")</f>
        <v>[td][size=85][b] [color=black](0000-00-00)[/color][/b][/size][/td]</v>
      </c>
      <c r="U24" s="11" t="str">
        <f>IF($I24&lt;&gt;"",CONCATENATE("[td][size=85] ",IF($H24&lt;&gt;"",CONCATENATE("[url=",$H24,"]"),""),"[color=",IF($L24="Bingo",Definitions_Instructions!$B$1,$J24),"][b]",$I24,"[/b][/color]",IF($H24&lt;&gt;"","[/url]",""),"[/size][/td][/tr]"),"[/tr]")</f>
        <v>[/tr]</v>
      </c>
      <c r="V24" s="18" t="str">
        <f t="shared" si="3"/>
        <v/>
      </c>
    </row>
    <row r="25" spans="1:22" x14ac:dyDescent="0.15">
      <c r="A25" s="19"/>
      <c r="B25" s="19"/>
      <c r="C25" s="19"/>
      <c r="D25" s="19"/>
      <c r="E25" s="19"/>
      <c r="F25" s="19"/>
      <c r="G25" s="38"/>
      <c r="H25" s="21"/>
      <c r="I25" s="34"/>
      <c r="J25" s="38"/>
      <c r="K25" s="14">
        <f t="shared" si="0"/>
        <v>22</v>
      </c>
      <c r="L25" s="14" t="str">
        <f t="shared" si="1"/>
        <v/>
      </c>
      <c r="M25" s="11" t="str">
        <f t="shared" si="2"/>
        <v>[tr][td][size=85][b][color=black]22.[/color][/b][/size][/td]</v>
      </c>
      <c r="N25" s="11" t="str">
        <f>IF(OR(A25=0,A25=""),"[td][size=85][b] [/b][/size][/td]",IF($L25="Bingo",CONCATENATE("[td][size=85][b][color=",Definitions_Instructions!$B$1,"] 24[/color][/b][/size][/td]"),IF(A25=24,CONCATENATE("[td][size=85][b][color=",Definitions_Instructions!$B$2,"] 24[/color][/b][/size][/td]"),CONCATENATE("[td][size=85][b][color=",Definitions_Instructions!$B$3,"] ",IF(A25&lt;10," ",""),A25,"[/color][/b][/size][/td]"))))</f>
        <v>[td][size=85][b] [/b][/size][/td]</v>
      </c>
      <c r="O25" s="11" t="str">
        <f>IF(OR(B25=0,B25=""),"[td][size=85][b] [/b][/size][/td]",IF($L25="Bingo",CONCATENATE("[td][size=85][b][color=",Definitions_Instructions!$B$1,"] 60[/color][/b][/size][/td]"),IF(B25=60,CONCATENATE("[td][size=85][b][color=",Definitions_Instructions!$B$2,"] 60[/color][/b][/size][/td]"),CONCATENATE("[td][size=85][b][color=",Definitions_Instructions!$B$3,"] ",IF(B25&lt;10," ",""),B25,"[/color][/b][/size][/td]"))))</f>
        <v>[td][size=85][b] [/b][/size][/td]</v>
      </c>
      <c r="P25" s="11" t="str">
        <f>IF(OR(C25=0,C25=""),"[td][size=85][b] [/b][/size][/td]",IF($L25="Bingo",CONCATENATE("[td][size=85][b][color=",Definitions_Instructions!$B$1,"] 60[/color][/b][/size][/td]"),IF(C25=60,CONCATENATE("[td][size=85][b][color=",Definitions_Instructions!$B$2,"] 60[/color][/b][/size][/td]"),CONCATENATE("[td][size=85][b][color=",Definitions_Instructions!$B$3,"] ",IF(C25&lt;10," ",""),C25,"[/color][/b][/size][/td]"))))</f>
        <v>[td][size=85][b] [/b][/size][/td]</v>
      </c>
      <c r="Q25" s="11" t="str">
        <f>IF(OR(D25=0,D25=""),"[td][size=85][b] [/b][/size][/td]",IF($L25="Bingo",CONCATENATE("[td][size=85][b][color=",Definitions_Instructions!$B$1,"] 1440[/color][/b][/size][/td]"),IF(D25=1440,CONCATENATE("[td][size=85][b][color=",Definitions_Instructions!$B$2,"] 1440[/color][/b][/size][/td]"),CONCATENATE("[td][size=85][b][color=",Definitions_Instructions!$B$3,"] ",IF(D25&lt;1000," ",""),IF(D25&lt;100," ",""),IF(D25&lt;10," ",""),D25,"[/color][/b][/size][/td]"))))</f>
        <v>[td][size=85][b] [/b][/size][/td]</v>
      </c>
      <c r="R25" s="11" t="str">
        <f>IF(OR(E25=0,E25=""),"[td][size=85][b] [/b][/size][/td]",IF($L25="Bingo",CONCATENATE("[td][size=85][b][color=",Definitions_Instructions!$B$1,"] 3600[/color][/b][/size][/td]"),IF(E25=3600,CONCATENATE("[td][size=85][b][color=",Definitions_Instructions!$B$2,"] 3600[/color][/b][/size][/td]"),CONCATENATE("[td][size=85][b][color=",Definitions_Instructions!$B$3,"] ",IF(E25&lt;1000," ",""),IF(E25&lt;100," ",""),IF(E25&lt;10," ",""),E25,"[/color][/b][/size][/td]"))))</f>
        <v>[td][size=85][b] [/b][/size][/td]</v>
      </c>
      <c r="S25" s="11" t="str">
        <f>IF(OR(F25=0,F25=""),"[td][size=85][b] [/b][/size][/td]",IF($L25="Bingo",CONCATENATE("[td][size=85][b][color=",Definitions_Instructions!$B$1,"] 86400[/color][/b][/size][/td]"),IF(F25=86400,CONCATENATE("[td][size=85][b]","[color=",Definitions_Instructions!$B$2,"] 86400[/color][/b][/size][/td]"),CONCATENATE("[td][size=85][b][color=",Definitions_Instructions!$B$3,"] ",IF(F25&lt;10000," ",""),IF(F25&lt;1000," ",""),IF(F25&lt;100," ",""),IF(F25&lt;10," ",""),F25,"[/color][/b][/size][/td]"))))</f>
        <v>[td][size=85][b] [/b][/size][/td]</v>
      </c>
      <c r="T25" s="11" t="str">
        <f>CONCATENATE("[td][size=85][b] ","[color=",IF($L25="Bingo",Definitions_Instructions!$B$1,Definitions_Instructions!$B$4),"](",IF($G25&lt;&gt;"",$G25,"0000-00-00"),")[/color]","[/b][/size][/td]")</f>
        <v>[td][size=85][b] [color=black](0000-00-00)[/color][/b][/size][/td]</v>
      </c>
      <c r="U25" s="11" t="str">
        <f>IF($I25&lt;&gt;"",CONCATENATE("[td][size=85] ",IF($H25&lt;&gt;"",CONCATENATE("[url=",$H25,"]"),""),"[color=",IF($L25="Bingo",Definitions_Instructions!$B$1,$J25),"][b]",$I25,"[/b][/color]",IF($H25&lt;&gt;"","[/url]",""),"[/size][/td][/tr]"),"[/tr]")</f>
        <v>[/tr]</v>
      </c>
      <c r="V25" s="18" t="str">
        <f t="shared" si="3"/>
        <v/>
      </c>
    </row>
    <row r="26" spans="1:22" x14ac:dyDescent="0.15">
      <c r="A26" s="19"/>
      <c r="B26" s="19"/>
      <c r="C26" s="19"/>
      <c r="D26" s="19"/>
      <c r="E26" s="19"/>
      <c r="F26" s="19"/>
      <c r="G26" s="38"/>
      <c r="H26" s="21"/>
      <c r="I26" s="34"/>
      <c r="J26" s="38"/>
      <c r="K26" s="14">
        <f t="shared" si="0"/>
        <v>23</v>
      </c>
      <c r="L26" s="14" t="str">
        <f t="shared" si="1"/>
        <v/>
      </c>
      <c r="M26" s="11" t="str">
        <f t="shared" si="2"/>
        <v>[tr][td][size=85][b][color=black]23.[/color][/b][/size][/td]</v>
      </c>
      <c r="N26" s="11" t="str">
        <f>IF(OR(A26=0,A26=""),"[td][size=85][b] [/b][/size][/td]",IF($L26="Bingo",CONCATENATE("[td][size=85][b][color=",Definitions_Instructions!$B$1,"] 24[/color][/b][/size][/td]"),IF(A26=24,CONCATENATE("[td][size=85][b][color=",Definitions_Instructions!$B$2,"] 24[/color][/b][/size][/td]"),CONCATENATE("[td][size=85][b][color=",Definitions_Instructions!$B$3,"] ",IF(A26&lt;10," ",""),A26,"[/color][/b][/size][/td]"))))</f>
        <v>[td][size=85][b] [/b][/size][/td]</v>
      </c>
      <c r="O26" s="11" t="str">
        <f>IF(OR(B26=0,B26=""),"[td][size=85][b] [/b][/size][/td]",IF($L26="Bingo",CONCATENATE("[td][size=85][b][color=",Definitions_Instructions!$B$1,"] 60[/color][/b][/size][/td]"),IF(B26=60,CONCATENATE("[td][size=85][b][color=",Definitions_Instructions!$B$2,"] 60[/color][/b][/size][/td]"),CONCATENATE("[td][size=85][b][color=",Definitions_Instructions!$B$3,"] ",IF(B26&lt;10," ",""),B26,"[/color][/b][/size][/td]"))))</f>
        <v>[td][size=85][b] [/b][/size][/td]</v>
      </c>
      <c r="P26" s="11" t="str">
        <f>IF(OR(C26=0,C26=""),"[td][size=85][b] [/b][/size][/td]",IF($L26="Bingo",CONCATENATE("[td][size=85][b][color=",Definitions_Instructions!$B$1,"] 60[/color][/b][/size][/td]"),IF(C26=60,CONCATENATE("[td][size=85][b][color=",Definitions_Instructions!$B$2,"] 60[/color][/b][/size][/td]"),CONCATENATE("[td][size=85][b][color=",Definitions_Instructions!$B$3,"] ",IF(C26&lt;10," ",""),C26,"[/color][/b][/size][/td]"))))</f>
        <v>[td][size=85][b] [/b][/size][/td]</v>
      </c>
      <c r="Q26" s="11" t="str">
        <f>IF(OR(D26=0,D26=""),"[td][size=85][b] [/b][/size][/td]",IF($L26="Bingo",CONCATENATE("[td][size=85][b][color=",Definitions_Instructions!$B$1,"] 1440[/color][/b][/size][/td]"),IF(D26=1440,CONCATENATE("[td][size=85][b][color=",Definitions_Instructions!$B$2,"] 1440[/color][/b][/size][/td]"),CONCATENATE("[td][size=85][b][color=",Definitions_Instructions!$B$3,"] ",IF(D26&lt;1000," ",""),IF(D26&lt;100," ",""),IF(D26&lt;10," ",""),D26,"[/color][/b][/size][/td]"))))</f>
        <v>[td][size=85][b] [/b][/size][/td]</v>
      </c>
      <c r="R26" s="11" t="str">
        <f>IF(OR(E26=0,E26=""),"[td][size=85][b] [/b][/size][/td]",IF($L26="Bingo",CONCATENATE("[td][size=85][b][color=",Definitions_Instructions!$B$1,"] 3600[/color][/b][/size][/td]"),IF(E26=3600,CONCATENATE("[td][size=85][b][color=",Definitions_Instructions!$B$2,"] 3600[/color][/b][/size][/td]"),CONCATENATE("[td][size=85][b][color=",Definitions_Instructions!$B$3,"] ",IF(E26&lt;1000," ",""),IF(E26&lt;100," ",""),IF(E26&lt;10," ",""),E26,"[/color][/b][/size][/td]"))))</f>
        <v>[td][size=85][b] [/b][/size][/td]</v>
      </c>
      <c r="S26" s="11" t="str">
        <f>IF(OR(F26=0,F26=""),"[td][size=85][b] [/b][/size][/td]",IF($L26="Bingo",CONCATENATE("[td][size=85][b][color=",Definitions_Instructions!$B$1,"] 86400[/color][/b][/size][/td]"),IF(F26=86400,CONCATENATE("[td][size=85][b]","[color=",Definitions_Instructions!$B$2,"] 86400[/color][/b][/size][/td]"),CONCATENATE("[td][size=85][b][color=",Definitions_Instructions!$B$3,"] ",IF(F26&lt;10000," ",""),IF(F26&lt;1000," ",""),IF(F26&lt;100," ",""),IF(F26&lt;10," ",""),F26,"[/color][/b][/size][/td]"))))</f>
        <v>[td][size=85][b] [/b][/size][/td]</v>
      </c>
      <c r="T26" s="11" t="str">
        <f>CONCATENATE("[td][size=85][b] ","[color=",IF($L26="Bingo",Definitions_Instructions!$B$1,Definitions_Instructions!$B$4),"](",IF($G26&lt;&gt;"",$G26,"0000-00-00"),")[/color]","[/b][/size][/td]")</f>
        <v>[td][size=85][b] [color=black](0000-00-00)[/color][/b][/size][/td]</v>
      </c>
      <c r="U26" s="11" t="str">
        <f>IF($I26&lt;&gt;"",CONCATENATE("[td][size=85] ",IF($H26&lt;&gt;"",CONCATENATE("[url=",$H26,"]"),""),"[color=",IF($L26="Bingo",Definitions_Instructions!$B$1,$J26),"][b]",$I26,"[/b][/color]",IF($H26&lt;&gt;"","[/url]",""),"[/size][/td][/tr]"),"[/tr]")</f>
        <v>[/tr]</v>
      </c>
      <c r="V26" s="18" t="str">
        <f t="shared" si="3"/>
        <v/>
      </c>
    </row>
    <row r="27" spans="1:22" x14ac:dyDescent="0.15">
      <c r="A27" s="19"/>
      <c r="B27" s="19"/>
      <c r="C27" s="19"/>
      <c r="D27" s="19"/>
      <c r="E27" s="19"/>
      <c r="F27" s="19"/>
      <c r="G27" s="38"/>
      <c r="H27" s="21"/>
      <c r="I27" s="34"/>
      <c r="J27" s="38"/>
      <c r="K27" s="14">
        <f t="shared" si="0"/>
        <v>24</v>
      </c>
      <c r="L27" s="14" t="str">
        <f t="shared" si="1"/>
        <v/>
      </c>
      <c r="M27" s="11" t="str">
        <f t="shared" si="2"/>
        <v>[tr][td][size=85][b][color=black]24.[/color][/b][/size][/td]</v>
      </c>
      <c r="N27" s="11" t="str">
        <f>IF(OR(A27=0,A27=""),"[td][size=85][b] [/b][/size][/td]",IF($L27="Bingo",CONCATENATE("[td][size=85][b][color=",Definitions_Instructions!$B$1,"] 24[/color][/b][/size][/td]"),IF(A27=24,CONCATENATE("[td][size=85][b][color=",Definitions_Instructions!$B$2,"] 24[/color][/b][/size][/td]"),CONCATENATE("[td][size=85][b][color=",Definitions_Instructions!$B$3,"] ",IF(A27&lt;10," ",""),A27,"[/color][/b][/size][/td]"))))</f>
        <v>[td][size=85][b] [/b][/size][/td]</v>
      </c>
      <c r="O27" s="11" t="str">
        <f>IF(OR(B27=0,B27=""),"[td][size=85][b] [/b][/size][/td]",IF($L27="Bingo",CONCATENATE("[td][size=85][b][color=",Definitions_Instructions!$B$1,"] 60[/color][/b][/size][/td]"),IF(B27=60,CONCATENATE("[td][size=85][b][color=",Definitions_Instructions!$B$2,"] 60[/color][/b][/size][/td]"),CONCATENATE("[td][size=85][b][color=",Definitions_Instructions!$B$3,"] ",IF(B27&lt;10," ",""),B27,"[/color][/b][/size][/td]"))))</f>
        <v>[td][size=85][b] [/b][/size][/td]</v>
      </c>
      <c r="P27" s="11" t="str">
        <f>IF(OR(C27=0,C27=""),"[td][size=85][b] [/b][/size][/td]",IF($L27="Bingo",CONCATENATE("[td][size=85][b][color=",Definitions_Instructions!$B$1,"] 60[/color][/b][/size][/td]"),IF(C27=60,CONCATENATE("[td][size=85][b][color=",Definitions_Instructions!$B$2,"] 60[/color][/b][/size][/td]"),CONCATENATE("[td][size=85][b][color=",Definitions_Instructions!$B$3,"] ",IF(C27&lt;10," ",""),C27,"[/color][/b][/size][/td]"))))</f>
        <v>[td][size=85][b] [/b][/size][/td]</v>
      </c>
      <c r="Q27" s="11" t="str">
        <f>IF(OR(D27=0,D27=""),"[td][size=85][b] [/b][/size][/td]",IF($L27="Bingo",CONCATENATE("[td][size=85][b][color=",Definitions_Instructions!$B$1,"] 1440[/color][/b][/size][/td]"),IF(D27=1440,CONCATENATE("[td][size=85][b][color=",Definitions_Instructions!$B$2,"] 1440[/color][/b][/size][/td]"),CONCATENATE("[td][size=85][b][color=",Definitions_Instructions!$B$3,"] ",IF(D27&lt;1000," ",""),IF(D27&lt;100," ",""),IF(D27&lt;10," ",""),D27,"[/color][/b][/size][/td]"))))</f>
        <v>[td][size=85][b] [/b][/size][/td]</v>
      </c>
      <c r="R27" s="11" t="str">
        <f>IF(OR(E27=0,E27=""),"[td][size=85][b] [/b][/size][/td]",IF($L27="Bingo",CONCATENATE("[td][size=85][b][color=",Definitions_Instructions!$B$1,"] 3600[/color][/b][/size][/td]"),IF(E27=3600,CONCATENATE("[td][size=85][b][color=",Definitions_Instructions!$B$2,"] 3600[/color][/b][/size][/td]"),CONCATENATE("[td][size=85][b][color=",Definitions_Instructions!$B$3,"] ",IF(E27&lt;1000," ",""),IF(E27&lt;100," ",""),IF(E27&lt;10," ",""),E27,"[/color][/b][/size][/td]"))))</f>
        <v>[td][size=85][b] [/b][/size][/td]</v>
      </c>
      <c r="S27" s="11" t="str">
        <f>IF(OR(F27=0,F27=""),"[td][size=85][b] [/b][/size][/td]",IF($L27="Bingo",CONCATENATE("[td][size=85][b][color=",Definitions_Instructions!$B$1,"] 86400[/color][/b][/size][/td]"),IF(F27=86400,CONCATENATE("[td][size=85][b]","[color=",Definitions_Instructions!$B$2,"] 86400[/color][/b][/size][/td]"),CONCATENATE("[td][size=85][b][color=",Definitions_Instructions!$B$3,"] ",IF(F27&lt;10000," ",""),IF(F27&lt;1000," ",""),IF(F27&lt;100," ",""),IF(F27&lt;10," ",""),F27,"[/color][/b][/size][/td]"))))</f>
        <v>[td][size=85][b] [/b][/size][/td]</v>
      </c>
      <c r="T27" s="11" t="str">
        <f>CONCATENATE("[td][size=85][b] ","[color=",IF($L27="Bingo",Definitions_Instructions!$B$1,Definitions_Instructions!$B$4),"](",IF($G27&lt;&gt;"",$G27,"0000-00-00"),")[/color]","[/b][/size][/td]")</f>
        <v>[td][size=85][b] [color=black](0000-00-00)[/color][/b][/size][/td]</v>
      </c>
      <c r="U27" s="11" t="str">
        <f>IF($I27&lt;&gt;"",CONCATENATE("[td][size=85] ",IF($H27&lt;&gt;"",CONCATENATE("[url=",$H27,"]"),""),"[color=",IF($L27="Bingo",Definitions_Instructions!$B$1,$J27),"][b]",$I27,"[/b][/color]",IF($H27&lt;&gt;"","[/url]",""),"[/size][/td][/tr]"),"[/tr]")</f>
        <v>[/tr]</v>
      </c>
      <c r="V27" s="18" t="str">
        <f t="shared" si="3"/>
        <v/>
      </c>
    </row>
    <row r="28" spans="1:22" x14ac:dyDescent="0.15">
      <c r="A28" s="19"/>
      <c r="B28" s="19"/>
      <c r="C28" s="19"/>
      <c r="D28" s="19"/>
      <c r="E28" s="19"/>
      <c r="F28" s="19"/>
      <c r="G28" s="38"/>
      <c r="H28" s="21"/>
      <c r="I28" s="34"/>
      <c r="J28" s="38"/>
      <c r="K28" s="14">
        <f t="shared" si="0"/>
        <v>25</v>
      </c>
      <c r="L28" s="14" t="str">
        <f t="shared" si="1"/>
        <v/>
      </c>
      <c r="M28" s="11" t="str">
        <f t="shared" si="2"/>
        <v>[tr][td][size=85][b][color=black]25.[/color][/b][/size][/td]</v>
      </c>
      <c r="N28" s="11" t="str">
        <f>IF(OR(A28=0,A28=""),"[td][size=85][b] [/b][/size][/td]",IF($L28="Bingo",CONCATENATE("[td][size=85][b][color=",Definitions_Instructions!$B$1,"] 24[/color][/b][/size][/td]"),IF(A28=24,CONCATENATE("[td][size=85][b][color=",Definitions_Instructions!$B$2,"] 24[/color][/b][/size][/td]"),CONCATENATE("[td][size=85][b][color=",Definitions_Instructions!$B$3,"] ",IF(A28&lt;10," ",""),A28,"[/color][/b][/size][/td]"))))</f>
        <v>[td][size=85][b] [/b][/size][/td]</v>
      </c>
      <c r="O28" s="11" t="str">
        <f>IF(OR(B28=0,B28=""),"[td][size=85][b] [/b][/size][/td]",IF($L28="Bingo",CONCATENATE("[td][size=85][b][color=",Definitions_Instructions!$B$1,"] 60[/color][/b][/size][/td]"),IF(B28=60,CONCATENATE("[td][size=85][b][color=",Definitions_Instructions!$B$2,"] 60[/color][/b][/size][/td]"),CONCATENATE("[td][size=85][b][color=",Definitions_Instructions!$B$3,"] ",IF(B28&lt;10," ",""),B28,"[/color][/b][/size][/td]"))))</f>
        <v>[td][size=85][b] [/b][/size][/td]</v>
      </c>
      <c r="P28" s="11" t="str">
        <f>IF(OR(C28=0,C28=""),"[td][size=85][b] [/b][/size][/td]",IF($L28="Bingo",CONCATENATE("[td][size=85][b][color=",Definitions_Instructions!$B$1,"] 60[/color][/b][/size][/td]"),IF(C28=60,CONCATENATE("[td][size=85][b][color=",Definitions_Instructions!$B$2,"] 60[/color][/b][/size][/td]"),CONCATENATE("[td][size=85][b][color=",Definitions_Instructions!$B$3,"] ",IF(C28&lt;10," ",""),C28,"[/color][/b][/size][/td]"))))</f>
        <v>[td][size=85][b] [/b][/size][/td]</v>
      </c>
      <c r="Q28" s="11" t="str">
        <f>IF(OR(D28=0,D28=""),"[td][size=85][b] [/b][/size][/td]",IF($L28="Bingo",CONCATENATE("[td][size=85][b][color=",Definitions_Instructions!$B$1,"] 1440[/color][/b][/size][/td]"),IF(D28=1440,CONCATENATE("[td][size=85][b][color=",Definitions_Instructions!$B$2,"] 1440[/color][/b][/size][/td]"),CONCATENATE("[td][size=85][b][color=",Definitions_Instructions!$B$3,"] ",IF(D28&lt;1000," ",""),IF(D28&lt;100," ",""),IF(D28&lt;10," ",""),D28,"[/color][/b][/size][/td]"))))</f>
        <v>[td][size=85][b] [/b][/size][/td]</v>
      </c>
      <c r="R28" s="11" t="str">
        <f>IF(OR(E28=0,E28=""),"[td][size=85][b] [/b][/size][/td]",IF($L28="Bingo",CONCATENATE("[td][size=85][b][color=",Definitions_Instructions!$B$1,"] 3600[/color][/b][/size][/td]"),IF(E28=3600,CONCATENATE("[td][size=85][b][color=",Definitions_Instructions!$B$2,"] 3600[/color][/b][/size][/td]"),CONCATENATE("[td][size=85][b][color=",Definitions_Instructions!$B$3,"] ",IF(E28&lt;1000," ",""),IF(E28&lt;100," ",""),IF(E28&lt;10," ",""),E28,"[/color][/b][/size][/td]"))))</f>
        <v>[td][size=85][b] [/b][/size][/td]</v>
      </c>
      <c r="S28" s="11" t="str">
        <f>IF(OR(F28=0,F28=""),"[td][size=85][b] [/b][/size][/td]",IF($L28="Bingo",CONCATENATE("[td][size=85][b][color=",Definitions_Instructions!$B$1,"] 86400[/color][/b][/size][/td]"),IF(F28=86400,CONCATENATE("[td][size=85][b]","[color=",Definitions_Instructions!$B$2,"] 86400[/color][/b][/size][/td]"),CONCATENATE("[td][size=85][b][color=",Definitions_Instructions!$B$3,"] ",IF(F28&lt;10000," ",""),IF(F28&lt;1000," ",""),IF(F28&lt;100," ",""),IF(F28&lt;10," ",""),F28,"[/color][/b][/size][/td]"))))</f>
        <v>[td][size=85][b] [/b][/size][/td]</v>
      </c>
      <c r="T28" s="11" t="str">
        <f>CONCATENATE("[td][size=85][b] ","[color=",IF($L28="Bingo",Definitions_Instructions!$B$1,Definitions_Instructions!$B$4),"](",IF($G28&lt;&gt;"",$G28,"0000-00-00"),")[/color]","[/b][/size][/td]")</f>
        <v>[td][size=85][b] [color=black](0000-00-00)[/color][/b][/size][/td]</v>
      </c>
      <c r="U28" s="11" t="str">
        <f>IF($I28&lt;&gt;"",CONCATENATE("[td][size=85] ",IF($H28&lt;&gt;"",CONCATENATE("[url=",$H28,"]"),""),"[color=",IF($L28="Bingo",Definitions_Instructions!$B$1,$J28),"][b]",$I28,"[/b][/color]",IF($H28&lt;&gt;"","[/url]",""),"[/size][/td][/tr]"),"[/tr]")</f>
        <v>[/tr]</v>
      </c>
      <c r="V28" s="18" t="str">
        <f t="shared" si="3"/>
        <v/>
      </c>
    </row>
    <row r="29" spans="1:22" x14ac:dyDescent="0.15">
      <c r="A29" s="19"/>
      <c r="B29" s="19"/>
      <c r="C29" s="19"/>
      <c r="D29" s="19"/>
      <c r="E29" s="19"/>
      <c r="F29" s="19"/>
      <c r="G29" s="38"/>
      <c r="H29" s="21"/>
      <c r="I29" s="34"/>
      <c r="J29" s="38"/>
      <c r="K29" s="14">
        <f t="shared" si="0"/>
        <v>26</v>
      </c>
      <c r="L29" s="14" t="str">
        <f t="shared" si="1"/>
        <v/>
      </c>
      <c r="M29" s="11" t="str">
        <f t="shared" si="2"/>
        <v>[tr][td][size=85][b][color=black]26.[/color][/b][/size][/td]</v>
      </c>
      <c r="N29" s="11" t="str">
        <f>IF(OR(A29=0,A29=""),"[td][size=85][b] [/b][/size][/td]",IF($L29="Bingo",CONCATENATE("[td][size=85][b][color=",Definitions_Instructions!$B$1,"] 24[/color][/b][/size][/td]"),IF(A29=24,CONCATENATE("[td][size=85][b][color=",Definitions_Instructions!$B$2,"] 24[/color][/b][/size][/td]"),CONCATENATE("[td][size=85][b][color=",Definitions_Instructions!$B$3,"] ",IF(A29&lt;10," ",""),A29,"[/color][/b][/size][/td]"))))</f>
        <v>[td][size=85][b] [/b][/size][/td]</v>
      </c>
      <c r="O29" s="11" t="str">
        <f>IF(OR(B29=0,B29=""),"[td][size=85][b] [/b][/size][/td]",IF($L29="Bingo",CONCATENATE("[td][size=85][b][color=",Definitions_Instructions!$B$1,"] 60[/color][/b][/size][/td]"),IF(B29=60,CONCATENATE("[td][size=85][b][color=",Definitions_Instructions!$B$2,"] 60[/color][/b][/size][/td]"),CONCATENATE("[td][size=85][b][color=",Definitions_Instructions!$B$3,"] ",IF(B29&lt;10," ",""),B29,"[/color][/b][/size][/td]"))))</f>
        <v>[td][size=85][b] [/b][/size][/td]</v>
      </c>
      <c r="P29" s="11" t="str">
        <f>IF(OR(C29=0,C29=""),"[td][size=85][b] [/b][/size][/td]",IF($L29="Bingo",CONCATENATE("[td][size=85][b][color=",Definitions_Instructions!$B$1,"] 60[/color][/b][/size][/td]"),IF(C29=60,CONCATENATE("[td][size=85][b][color=",Definitions_Instructions!$B$2,"] 60[/color][/b][/size][/td]"),CONCATENATE("[td][size=85][b][color=",Definitions_Instructions!$B$3,"] ",IF(C29&lt;10," ",""),C29,"[/color][/b][/size][/td]"))))</f>
        <v>[td][size=85][b] [/b][/size][/td]</v>
      </c>
      <c r="Q29" s="11" t="str">
        <f>IF(OR(D29=0,D29=""),"[td][size=85][b] [/b][/size][/td]",IF($L29="Bingo",CONCATENATE("[td][size=85][b][color=",Definitions_Instructions!$B$1,"] 1440[/color][/b][/size][/td]"),IF(D29=1440,CONCATENATE("[td][size=85][b][color=",Definitions_Instructions!$B$2,"] 1440[/color][/b][/size][/td]"),CONCATENATE("[td][size=85][b][color=",Definitions_Instructions!$B$3,"] ",IF(D29&lt;1000," ",""),IF(D29&lt;100," ",""),IF(D29&lt;10," ",""),D29,"[/color][/b][/size][/td]"))))</f>
        <v>[td][size=85][b] [/b][/size][/td]</v>
      </c>
      <c r="R29" s="11" t="str">
        <f>IF(OR(E29=0,E29=""),"[td][size=85][b] [/b][/size][/td]",IF($L29="Bingo",CONCATENATE("[td][size=85][b][color=",Definitions_Instructions!$B$1,"] 3600[/color][/b][/size][/td]"),IF(E29=3600,CONCATENATE("[td][size=85][b][color=",Definitions_Instructions!$B$2,"] 3600[/color][/b][/size][/td]"),CONCATENATE("[td][size=85][b][color=",Definitions_Instructions!$B$3,"] ",IF(E29&lt;1000," ",""),IF(E29&lt;100," ",""),IF(E29&lt;10," ",""),E29,"[/color][/b][/size][/td]"))))</f>
        <v>[td][size=85][b] [/b][/size][/td]</v>
      </c>
      <c r="S29" s="11" t="str">
        <f>IF(OR(F29=0,F29=""),"[td][size=85][b] [/b][/size][/td]",IF($L29="Bingo",CONCATENATE("[td][size=85][b][color=",Definitions_Instructions!$B$1,"] 86400[/color][/b][/size][/td]"),IF(F29=86400,CONCATENATE("[td][size=85][b]","[color=",Definitions_Instructions!$B$2,"] 86400[/color][/b][/size][/td]"),CONCATENATE("[td][size=85][b][color=",Definitions_Instructions!$B$3,"] ",IF(F29&lt;10000," ",""),IF(F29&lt;1000," ",""),IF(F29&lt;100," ",""),IF(F29&lt;10," ",""),F29,"[/color][/b][/size][/td]"))))</f>
        <v>[td][size=85][b] [/b][/size][/td]</v>
      </c>
      <c r="T29" s="11" t="str">
        <f>CONCATENATE("[td][size=85][b] ","[color=",IF($L29="Bingo",Definitions_Instructions!$B$1,Definitions_Instructions!$B$4),"](",IF($G29&lt;&gt;"",$G29,"0000-00-00"),")[/color]","[/b][/size][/td]")</f>
        <v>[td][size=85][b] [color=black](0000-00-00)[/color][/b][/size][/td]</v>
      </c>
      <c r="U29" s="11" t="str">
        <f>IF($I29&lt;&gt;"",CONCATENATE("[td][size=85] ",IF($H29&lt;&gt;"",CONCATENATE("[url=",$H29,"]"),""),"[color=",IF($L29="Bingo",Definitions_Instructions!$B$1,$J29),"][b]",$I29,"[/b][/color]",IF($H29&lt;&gt;"","[/url]",""),"[/size][/td][/tr]"),"[/tr]")</f>
        <v>[/tr]</v>
      </c>
      <c r="V29" s="18" t="str">
        <f t="shared" si="3"/>
        <v/>
      </c>
    </row>
    <row r="30" spans="1:22" x14ac:dyDescent="0.15">
      <c r="A30" s="19"/>
      <c r="B30" s="19"/>
      <c r="C30" s="19"/>
      <c r="D30" s="19"/>
      <c r="E30" s="19"/>
      <c r="F30" s="19"/>
      <c r="G30" s="38"/>
      <c r="H30" s="21"/>
      <c r="I30" s="34"/>
      <c r="J30" s="38"/>
      <c r="K30" s="14">
        <f t="shared" si="0"/>
        <v>27</v>
      </c>
      <c r="L30" s="14" t="str">
        <f t="shared" si="1"/>
        <v/>
      </c>
      <c r="M30" s="11" t="str">
        <f t="shared" si="2"/>
        <v>[tr][td][size=85][b][color=black]27.[/color][/b][/size][/td]</v>
      </c>
      <c r="N30" s="11" t="str">
        <f>IF(OR(A30=0,A30=""),"[td][size=85][b] [/b][/size][/td]",IF($L30="Bingo",CONCATENATE("[td][size=85][b][color=",Definitions_Instructions!$B$1,"] 24[/color][/b][/size][/td]"),IF(A30=24,CONCATENATE("[td][size=85][b][color=",Definitions_Instructions!$B$2,"] 24[/color][/b][/size][/td]"),CONCATENATE("[td][size=85][b][color=",Definitions_Instructions!$B$3,"] ",IF(A30&lt;10," ",""),A30,"[/color][/b][/size][/td]"))))</f>
        <v>[td][size=85][b] [/b][/size][/td]</v>
      </c>
      <c r="O30" s="11" t="str">
        <f>IF(OR(B30=0,B30=""),"[td][size=85][b] [/b][/size][/td]",IF($L30="Bingo",CONCATENATE("[td][size=85][b][color=",Definitions_Instructions!$B$1,"] 60[/color][/b][/size][/td]"),IF(B30=60,CONCATENATE("[td][size=85][b][color=",Definitions_Instructions!$B$2,"] 60[/color][/b][/size][/td]"),CONCATENATE("[td][size=85][b][color=",Definitions_Instructions!$B$3,"] ",IF(B30&lt;10," ",""),B30,"[/color][/b][/size][/td]"))))</f>
        <v>[td][size=85][b] [/b][/size][/td]</v>
      </c>
      <c r="P30" s="11" t="str">
        <f>IF(OR(C30=0,C30=""),"[td][size=85][b] [/b][/size][/td]",IF($L30="Bingo",CONCATENATE("[td][size=85][b][color=",Definitions_Instructions!$B$1,"] 60[/color][/b][/size][/td]"),IF(C30=60,CONCATENATE("[td][size=85][b][color=",Definitions_Instructions!$B$2,"] 60[/color][/b][/size][/td]"),CONCATENATE("[td][size=85][b][color=",Definitions_Instructions!$B$3,"] ",IF(C30&lt;10," ",""),C30,"[/color][/b][/size][/td]"))))</f>
        <v>[td][size=85][b] [/b][/size][/td]</v>
      </c>
      <c r="Q30" s="11" t="str">
        <f>IF(OR(D30=0,D30=""),"[td][size=85][b] [/b][/size][/td]",IF($L30="Bingo",CONCATENATE("[td][size=85][b][color=",Definitions_Instructions!$B$1,"] 1440[/color][/b][/size][/td]"),IF(D30=1440,CONCATENATE("[td][size=85][b][color=",Definitions_Instructions!$B$2,"] 1440[/color][/b][/size][/td]"),CONCATENATE("[td][size=85][b][color=",Definitions_Instructions!$B$3,"] ",IF(D30&lt;1000," ",""),IF(D30&lt;100," ",""),IF(D30&lt;10," ",""),D30,"[/color][/b][/size][/td]"))))</f>
        <v>[td][size=85][b] [/b][/size][/td]</v>
      </c>
      <c r="R30" s="11" t="str">
        <f>IF(OR(E30=0,E30=""),"[td][size=85][b] [/b][/size][/td]",IF($L30="Bingo",CONCATENATE("[td][size=85][b][color=",Definitions_Instructions!$B$1,"] 3600[/color][/b][/size][/td]"),IF(E30=3600,CONCATENATE("[td][size=85][b][color=",Definitions_Instructions!$B$2,"] 3600[/color][/b][/size][/td]"),CONCATENATE("[td][size=85][b][color=",Definitions_Instructions!$B$3,"] ",IF(E30&lt;1000," ",""),IF(E30&lt;100," ",""),IF(E30&lt;10," ",""),E30,"[/color][/b][/size][/td]"))))</f>
        <v>[td][size=85][b] [/b][/size][/td]</v>
      </c>
      <c r="S30" s="11" t="str">
        <f>IF(OR(F30=0,F30=""),"[td][size=85][b] [/b][/size][/td]",IF($L30="Bingo",CONCATENATE("[td][size=85][b][color=",Definitions_Instructions!$B$1,"] 86400[/color][/b][/size][/td]"),IF(F30=86400,CONCATENATE("[td][size=85][b]","[color=",Definitions_Instructions!$B$2,"] 86400[/color][/b][/size][/td]"),CONCATENATE("[td][size=85][b][color=",Definitions_Instructions!$B$3,"] ",IF(F30&lt;10000," ",""),IF(F30&lt;1000," ",""),IF(F30&lt;100," ",""),IF(F30&lt;10," ",""),F30,"[/color][/b][/size][/td]"))))</f>
        <v>[td][size=85][b] [/b][/size][/td]</v>
      </c>
      <c r="T30" s="11" t="str">
        <f>CONCATENATE("[td][size=85][b] ","[color=",IF($L30="Bingo",Definitions_Instructions!$B$1,Definitions_Instructions!$B$4),"](",IF($G30&lt;&gt;"",$G30,"0000-00-00"),")[/color]","[/b][/size][/td]")</f>
        <v>[td][size=85][b] [color=black](0000-00-00)[/color][/b][/size][/td]</v>
      </c>
      <c r="U30" s="11" t="str">
        <f>IF($I30&lt;&gt;"",CONCATENATE("[td][size=85] ",IF($H30&lt;&gt;"",CONCATENATE("[url=",$H30,"]"),""),"[color=",IF($L30="Bingo",Definitions_Instructions!$B$1,$J30),"][b]",$I30,"[/b][/color]",IF($H30&lt;&gt;"","[/url]",""),"[/size][/td][/tr]"),"[/tr]")</f>
        <v>[/tr]</v>
      </c>
      <c r="V30" s="18" t="str">
        <f t="shared" si="3"/>
        <v/>
      </c>
    </row>
    <row r="31" spans="1:22" x14ac:dyDescent="0.15">
      <c r="A31" s="19"/>
      <c r="B31" s="19"/>
      <c r="C31" s="19"/>
      <c r="D31" s="19"/>
      <c r="E31" s="19"/>
      <c r="F31" s="19"/>
      <c r="G31" s="38"/>
      <c r="H31" s="21"/>
      <c r="I31" s="34"/>
      <c r="J31" s="38"/>
      <c r="K31" s="14">
        <f t="shared" si="0"/>
        <v>28</v>
      </c>
      <c r="L31" s="14" t="str">
        <f t="shared" si="1"/>
        <v/>
      </c>
      <c r="M31" s="11" t="str">
        <f t="shared" si="2"/>
        <v>[tr][td][size=85][b][color=black]28.[/color][/b][/size][/td]</v>
      </c>
      <c r="N31" s="11" t="str">
        <f>IF(OR(A31=0,A31=""),"[td][size=85][b] [/b][/size][/td]",IF($L31="Bingo",CONCATENATE("[td][size=85][b][color=",Definitions_Instructions!$B$1,"] 24[/color][/b][/size][/td]"),IF(A31=24,CONCATENATE("[td][size=85][b][color=",Definitions_Instructions!$B$2,"] 24[/color][/b][/size][/td]"),CONCATENATE("[td][size=85][b][color=",Definitions_Instructions!$B$3,"] ",IF(A31&lt;10," ",""),A31,"[/color][/b][/size][/td]"))))</f>
        <v>[td][size=85][b] [/b][/size][/td]</v>
      </c>
      <c r="O31" s="11" t="str">
        <f>IF(OR(B31=0,B31=""),"[td][size=85][b] [/b][/size][/td]",IF($L31="Bingo",CONCATENATE("[td][size=85][b][color=",Definitions_Instructions!$B$1,"] 60[/color][/b][/size][/td]"),IF(B31=60,CONCATENATE("[td][size=85][b][color=",Definitions_Instructions!$B$2,"] 60[/color][/b][/size][/td]"),CONCATENATE("[td][size=85][b][color=",Definitions_Instructions!$B$3,"] ",IF(B31&lt;10," ",""),B31,"[/color][/b][/size][/td]"))))</f>
        <v>[td][size=85][b] [/b][/size][/td]</v>
      </c>
      <c r="P31" s="11" t="str">
        <f>IF(OR(C31=0,C31=""),"[td][size=85][b] [/b][/size][/td]",IF($L31="Bingo",CONCATENATE("[td][size=85][b][color=",Definitions_Instructions!$B$1,"] 60[/color][/b][/size][/td]"),IF(C31=60,CONCATENATE("[td][size=85][b][color=",Definitions_Instructions!$B$2,"] 60[/color][/b][/size][/td]"),CONCATENATE("[td][size=85][b][color=",Definitions_Instructions!$B$3,"] ",IF(C31&lt;10," ",""),C31,"[/color][/b][/size][/td]"))))</f>
        <v>[td][size=85][b] [/b][/size][/td]</v>
      </c>
      <c r="Q31" s="11" t="str">
        <f>IF(OR(D31=0,D31=""),"[td][size=85][b] [/b][/size][/td]",IF($L31="Bingo",CONCATENATE("[td][size=85][b][color=",Definitions_Instructions!$B$1,"] 1440[/color][/b][/size][/td]"),IF(D31=1440,CONCATENATE("[td][size=85][b][color=",Definitions_Instructions!$B$2,"] 1440[/color][/b][/size][/td]"),CONCATENATE("[td][size=85][b][color=",Definitions_Instructions!$B$3,"] ",IF(D31&lt;1000," ",""),IF(D31&lt;100," ",""),IF(D31&lt;10," ",""),D31,"[/color][/b][/size][/td]"))))</f>
        <v>[td][size=85][b] [/b][/size][/td]</v>
      </c>
      <c r="R31" s="11" t="str">
        <f>IF(OR(E31=0,E31=""),"[td][size=85][b] [/b][/size][/td]",IF($L31="Bingo",CONCATENATE("[td][size=85][b][color=",Definitions_Instructions!$B$1,"] 3600[/color][/b][/size][/td]"),IF(E31=3600,CONCATENATE("[td][size=85][b][color=",Definitions_Instructions!$B$2,"] 3600[/color][/b][/size][/td]"),CONCATENATE("[td][size=85][b][color=",Definitions_Instructions!$B$3,"] ",IF(E31&lt;1000," ",""),IF(E31&lt;100," ",""),IF(E31&lt;10," ",""),E31,"[/color][/b][/size][/td]"))))</f>
        <v>[td][size=85][b] [/b][/size][/td]</v>
      </c>
      <c r="S31" s="11" t="str">
        <f>IF(OR(F31=0,F31=""),"[td][size=85][b] [/b][/size][/td]",IF($L31="Bingo",CONCATENATE("[td][size=85][b][color=",Definitions_Instructions!$B$1,"] 86400[/color][/b][/size][/td]"),IF(F31=86400,CONCATENATE("[td][size=85][b]","[color=",Definitions_Instructions!$B$2,"] 86400[/color][/b][/size][/td]"),CONCATENATE("[td][size=85][b][color=",Definitions_Instructions!$B$3,"] ",IF(F31&lt;10000," ",""),IF(F31&lt;1000," ",""),IF(F31&lt;100," ",""),IF(F31&lt;10," ",""),F31,"[/color][/b][/size][/td]"))))</f>
        <v>[td][size=85][b] [/b][/size][/td]</v>
      </c>
      <c r="T31" s="11" t="str">
        <f>CONCATENATE("[td][size=85][b] ","[color=",IF($L31="Bingo",Definitions_Instructions!$B$1,Definitions_Instructions!$B$4),"](",IF($G31&lt;&gt;"",$G31,"0000-00-00"),")[/color]","[/b][/size][/td]")</f>
        <v>[td][size=85][b] [color=black](0000-00-00)[/color][/b][/size][/td]</v>
      </c>
      <c r="U31" s="11" t="str">
        <f>IF($I31&lt;&gt;"",CONCATENATE("[td][size=85] ",IF($H31&lt;&gt;"",CONCATENATE("[url=",$H31,"]"),""),"[color=",IF($L31="Bingo",Definitions_Instructions!$B$1,$J31),"][b]",$I31,"[/b][/color]",IF($H31&lt;&gt;"","[/url]",""),"[/size][/td][/tr]"),"[/tr]")</f>
        <v>[/tr]</v>
      </c>
      <c r="V31" s="18" t="str">
        <f t="shared" si="3"/>
        <v/>
      </c>
    </row>
    <row r="32" spans="1:22" x14ac:dyDescent="0.15">
      <c r="A32" s="19"/>
      <c r="B32" s="19"/>
      <c r="C32" s="19"/>
      <c r="D32" s="19"/>
      <c r="E32" s="19"/>
      <c r="F32" s="19"/>
      <c r="G32" s="38"/>
      <c r="H32" s="21"/>
      <c r="I32" s="34"/>
      <c r="J32" s="38"/>
      <c r="K32" s="14">
        <f t="shared" si="0"/>
        <v>29</v>
      </c>
      <c r="L32" s="14" t="str">
        <f t="shared" si="1"/>
        <v/>
      </c>
      <c r="M32" s="11" t="str">
        <f t="shared" si="2"/>
        <v>[tr][td][size=85][b][color=black]29.[/color][/b][/size][/td]</v>
      </c>
      <c r="N32" s="11" t="str">
        <f>IF(OR(A32=0,A32=""),"[td][size=85][b] [/b][/size][/td]",IF($L32="Bingo",CONCATENATE("[td][size=85][b][color=",Definitions_Instructions!$B$1,"] 24[/color][/b][/size][/td]"),IF(A32=24,CONCATENATE("[td][size=85][b][color=",Definitions_Instructions!$B$2,"] 24[/color][/b][/size][/td]"),CONCATENATE("[td][size=85][b][color=",Definitions_Instructions!$B$3,"] ",IF(A32&lt;10," ",""),A32,"[/color][/b][/size][/td]"))))</f>
        <v>[td][size=85][b] [/b][/size][/td]</v>
      </c>
      <c r="O32" s="11" t="str">
        <f>IF(OR(B32=0,B32=""),"[td][size=85][b] [/b][/size][/td]",IF($L32="Bingo",CONCATENATE("[td][size=85][b][color=",Definitions_Instructions!$B$1,"] 60[/color][/b][/size][/td]"),IF(B32=60,CONCATENATE("[td][size=85][b][color=",Definitions_Instructions!$B$2,"] 60[/color][/b][/size][/td]"),CONCATENATE("[td][size=85][b][color=",Definitions_Instructions!$B$3,"] ",IF(B32&lt;10," ",""),B32,"[/color][/b][/size][/td]"))))</f>
        <v>[td][size=85][b] [/b][/size][/td]</v>
      </c>
      <c r="P32" s="11" t="str">
        <f>IF(OR(C32=0,C32=""),"[td][size=85][b] [/b][/size][/td]",IF($L32="Bingo",CONCATENATE("[td][size=85][b][color=",Definitions_Instructions!$B$1,"] 60[/color][/b][/size][/td]"),IF(C32=60,CONCATENATE("[td][size=85][b][color=",Definitions_Instructions!$B$2,"] 60[/color][/b][/size][/td]"),CONCATENATE("[td][size=85][b][color=",Definitions_Instructions!$B$3,"] ",IF(C32&lt;10," ",""),C32,"[/color][/b][/size][/td]"))))</f>
        <v>[td][size=85][b] [/b][/size][/td]</v>
      </c>
      <c r="Q32" s="11" t="str">
        <f>IF(OR(D32=0,D32=""),"[td][size=85][b] [/b][/size][/td]",IF($L32="Bingo",CONCATENATE("[td][size=85][b][color=",Definitions_Instructions!$B$1,"] 1440[/color][/b][/size][/td]"),IF(D32=1440,CONCATENATE("[td][size=85][b][color=",Definitions_Instructions!$B$2,"] 1440[/color][/b][/size][/td]"),CONCATENATE("[td][size=85][b][color=",Definitions_Instructions!$B$3,"] ",IF(D32&lt;1000," ",""),IF(D32&lt;100," ",""),IF(D32&lt;10," ",""),D32,"[/color][/b][/size][/td]"))))</f>
        <v>[td][size=85][b] [/b][/size][/td]</v>
      </c>
      <c r="R32" s="11" t="str">
        <f>IF(OR(E32=0,E32=""),"[td][size=85][b] [/b][/size][/td]",IF($L32="Bingo",CONCATENATE("[td][size=85][b][color=",Definitions_Instructions!$B$1,"] 3600[/color][/b][/size][/td]"),IF(E32=3600,CONCATENATE("[td][size=85][b][color=",Definitions_Instructions!$B$2,"] 3600[/color][/b][/size][/td]"),CONCATENATE("[td][size=85][b][color=",Definitions_Instructions!$B$3,"] ",IF(E32&lt;1000," ",""),IF(E32&lt;100," ",""),IF(E32&lt;10," ",""),E32,"[/color][/b][/size][/td]"))))</f>
        <v>[td][size=85][b] [/b][/size][/td]</v>
      </c>
      <c r="S32" s="11" t="str">
        <f>IF(OR(F32=0,F32=""),"[td][size=85][b] [/b][/size][/td]",IF($L32="Bingo",CONCATENATE("[td][size=85][b][color=",Definitions_Instructions!$B$1,"] 86400[/color][/b][/size][/td]"),IF(F32=86400,CONCATENATE("[td][size=85][b]","[color=",Definitions_Instructions!$B$2,"] 86400[/color][/b][/size][/td]"),CONCATENATE("[td][size=85][b][color=",Definitions_Instructions!$B$3,"] ",IF(F32&lt;10000," ",""),IF(F32&lt;1000," ",""),IF(F32&lt;100," ",""),IF(F32&lt;10," ",""),F32,"[/color][/b][/size][/td]"))))</f>
        <v>[td][size=85][b] [/b][/size][/td]</v>
      </c>
      <c r="T32" s="11" t="str">
        <f>CONCATENATE("[td][size=85][b] ","[color=",IF($L32="Bingo",Definitions_Instructions!$B$1,Definitions_Instructions!$B$4),"](",IF($G32&lt;&gt;"",$G32,"0000-00-00"),")[/color]","[/b][/size][/td]")</f>
        <v>[td][size=85][b] [color=black](0000-00-00)[/color][/b][/size][/td]</v>
      </c>
      <c r="U32" s="11" t="str">
        <f>IF($I32&lt;&gt;"",CONCATENATE("[td][size=85] ",IF($H32&lt;&gt;"",CONCATENATE("[url=",$H32,"]"),""),"[color=",IF($L32="Bingo",Definitions_Instructions!$B$1,$J32),"][b]",$I32,"[/b][/color]",IF($H32&lt;&gt;"","[/url]",""),"[/size][/td][/tr]"),"[/tr]")</f>
        <v>[/tr]</v>
      </c>
      <c r="V32" s="18" t="str">
        <f t="shared" si="3"/>
        <v/>
      </c>
    </row>
    <row r="33" spans="1:22" x14ac:dyDescent="0.15">
      <c r="A33" s="19"/>
      <c r="B33" s="19"/>
      <c r="C33" s="19"/>
      <c r="D33" s="19"/>
      <c r="E33" s="19"/>
      <c r="F33" s="19"/>
      <c r="G33" s="38"/>
      <c r="H33" s="21"/>
      <c r="I33" s="34"/>
      <c r="J33" s="38"/>
      <c r="K33" s="14">
        <f t="shared" si="0"/>
        <v>30</v>
      </c>
      <c r="L33" s="14" t="str">
        <f t="shared" si="1"/>
        <v/>
      </c>
      <c r="M33" s="11" t="str">
        <f t="shared" si="2"/>
        <v>[tr][td][size=85][b][color=black]30.[/color][/b][/size][/td]</v>
      </c>
      <c r="N33" s="11" t="str">
        <f>IF(OR(A33=0,A33=""),"[td][size=85][b] [/b][/size][/td]",IF($L33="Bingo",CONCATENATE("[td][size=85][b][color=",Definitions_Instructions!$B$1,"] 24[/color][/b][/size][/td]"),IF(A33=24,CONCATENATE("[td][size=85][b][color=",Definitions_Instructions!$B$2,"] 24[/color][/b][/size][/td]"),CONCATENATE("[td][size=85][b][color=",Definitions_Instructions!$B$3,"] ",IF(A33&lt;10," ",""),A33,"[/color][/b][/size][/td]"))))</f>
        <v>[td][size=85][b] [/b][/size][/td]</v>
      </c>
      <c r="O33" s="11" t="str">
        <f>IF(OR(B33=0,B33=""),"[td][size=85][b] [/b][/size][/td]",IF($L33="Bingo",CONCATENATE("[td][size=85][b][color=",Definitions_Instructions!$B$1,"] 60[/color][/b][/size][/td]"),IF(B33=60,CONCATENATE("[td][size=85][b][color=",Definitions_Instructions!$B$2,"] 60[/color][/b][/size][/td]"),CONCATENATE("[td][size=85][b][color=",Definitions_Instructions!$B$3,"] ",IF(B33&lt;10," ",""),B33,"[/color][/b][/size][/td]"))))</f>
        <v>[td][size=85][b] [/b][/size][/td]</v>
      </c>
      <c r="P33" s="11" t="str">
        <f>IF(OR(C33=0,C33=""),"[td][size=85][b] [/b][/size][/td]",IF($L33="Bingo",CONCATENATE("[td][size=85][b][color=",Definitions_Instructions!$B$1,"] 60[/color][/b][/size][/td]"),IF(C33=60,CONCATENATE("[td][size=85][b][color=",Definitions_Instructions!$B$2,"] 60[/color][/b][/size][/td]"),CONCATENATE("[td][size=85][b][color=",Definitions_Instructions!$B$3,"] ",IF(C33&lt;10," ",""),C33,"[/color][/b][/size][/td]"))))</f>
        <v>[td][size=85][b] [/b][/size][/td]</v>
      </c>
      <c r="Q33" s="11" t="str">
        <f>IF(OR(D33=0,D33=""),"[td][size=85][b] [/b][/size][/td]",IF($L33="Bingo",CONCATENATE("[td][size=85][b][color=",Definitions_Instructions!$B$1,"] 1440[/color][/b][/size][/td]"),IF(D33=1440,CONCATENATE("[td][size=85][b][color=",Definitions_Instructions!$B$2,"] 1440[/color][/b][/size][/td]"),CONCATENATE("[td][size=85][b][color=",Definitions_Instructions!$B$3,"] ",IF(D33&lt;1000," ",""),IF(D33&lt;100," ",""),IF(D33&lt;10," ",""),D33,"[/color][/b][/size][/td]"))))</f>
        <v>[td][size=85][b] [/b][/size][/td]</v>
      </c>
      <c r="R33" s="11" t="str">
        <f>IF(OR(E33=0,E33=""),"[td][size=85][b] [/b][/size][/td]",IF($L33="Bingo",CONCATENATE("[td][size=85][b][color=",Definitions_Instructions!$B$1,"] 3600[/color][/b][/size][/td]"),IF(E33=3600,CONCATENATE("[td][size=85][b][color=",Definitions_Instructions!$B$2,"] 3600[/color][/b][/size][/td]"),CONCATENATE("[td][size=85][b][color=",Definitions_Instructions!$B$3,"] ",IF(E33&lt;1000," ",""),IF(E33&lt;100," ",""),IF(E33&lt;10," ",""),E33,"[/color][/b][/size][/td]"))))</f>
        <v>[td][size=85][b] [/b][/size][/td]</v>
      </c>
      <c r="S33" s="11" t="str">
        <f>IF(OR(F33=0,F33=""),"[td][size=85][b] [/b][/size][/td]",IF($L33="Bingo",CONCATENATE("[td][size=85][b][color=",Definitions_Instructions!$B$1,"] 86400[/color][/b][/size][/td]"),IF(F33=86400,CONCATENATE("[td][size=85][b]","[color=",Definitions_Instructions!$B$2,"] 86400[/color][/b][/size][/td]"),CONCATENATE("[td][size=85][b][color=",Definitions_Instructions!$B$3,"] ",IF(F33&lt;10000," ",""),IF(F33&lt;1000," ",""),IF(F33&lt;100," ",""),IF(F33&lt;10," ",""),F33,"[/color][/b][/size][/td]"))))</f>
        <v>[td][size=85][b] [/b][/size][/td]</v>
      </c>
      <c r="T33" s="11" t="str">
        <f>CONCATENATE("[td][size=85][b] ","[color=",IF($L33="Bingo",Definitions_Instructions!$B$1,Definitions_Instructions!$B$4),"](",IF($G33&lt;&gt;"",$G33,"0000-00-00"),")[/color]","[/b][/size][/td]")</f>
        <v>[td][size=85][b] [color=black](0000-00-00)[/color][/b][/size][/td]</v>
      </c>
      <c r="U33" s="11" t="str">
        <f>IF($I33&lt;&gt;"",CONCATENATE("[td][size=85] ",IF($H33&lt;&gt;"",CONCATENATE("[url=",$H33,"]"),""),"[color=",IF($L33="Bingo",Definitions_Instructions!$B$1,$J33),"][b]",$I33,"[/b][/color]",IF($H33&lt;&gt;"","[/url]",""),"[/size][/td][/tr]"),"[/tr]")</f>
        <v>[/tr]</v>
      </c>
      <c r="V33" s="18" t="str">
        <f t="shared" si="3"/>
        <v/>
      </c>
    </row>
    <row r="34" spans="1:22" x14ac:dyDescent="0.15">
      <c r="A34" s="19"/>
      <c r="B34" s="19"/>
      <c r="C34" s="19"/>
      <c r="D34" s="19"/>
      <c r="E34" s="19"/>
      <c r="F34" s="19"/>
      <c r="G34" s="38"/>
      <c r="H34" s="21"/>
      <c r="I34" s="34"/>
      <c r="J34" s="38"/>
      <c r="K34" s="14">
        <f t="shared" si="0"/>
        <v>31</v>
      </c>
      <c r="L34" s="14" t="str">
        <f t="shared" si="1"/>
        <v/>
      </c>
      <c r="M34" s="11" t="str">
        <f t="shared" si="2"/>
        <v>[tr][td][size=85][b][color=black]31.[/color][/b][/size][/td]</v>
      </c>
      <c r="N34" s="11" t="str">
        <f>IF(OR(A34=0,A34=""),"[td][size=85][b] [/b][/size][/td]",IF($L34="Bingo",CONCATENATE("[td][size=85][b][color=",Definitions_Instructions!$B$1,"] 24[/color][/b][/size][/td]"),IF(A34=24,CONCATENATE("[td][size=85][b][color=",Definitions_Instructions!$B$2,"] 24[/color][/b][/size][/td]"),CONCATENATE("[td][size=85][b][color=",Definitions_Instructions!$B$3,"] ",IF(A34&lt;10," ",""),A34,"[/color][/b][/size][/td]"))))</f>
        <v>[td][size=85][b] [/b][/size][/td]</v>
      </c>
      <c r="O34" s="11" t="str">
        <f>IF(OR(B34=0,B34=""),"[td][size=85][b] [/b][/size][/td]",IF($L34="Bingo",CONCATENATE("[td][size=85][b][color=",Definitions_Instructions!$B$1,"] 60[/color][/b][/size][/td]"),IF(B34=60,CONCATENATE("[td][size=85][b][color=",Definitions_Instructions!$B$2,"] 60[/color][/b][/size][/td]"),CONCATENATE("[td][size=85][b][color=",Definitions_Instructions!$B$3,"] ",IF(B34&lt;10," ",""),B34,"[/color][/b][/size][/td]"))))</f>
        <v>[td][size=85][b] [/b][/size][/td]</v>
      </c>
      <c r="P34" s="11" t="str">
        <f>IF(OR(C34=0,C34=""),"[td][size=85][b] [/b][/size][/td]",IF($L34="Bingo",CONCATENATE("[td][size=85][b][color=",Definitions_Instructions!$B$1,"] 60[/color][/b][/size][/td]"),IF(C34=60,CONCATENATE("[td][size=85][b][color=",Definitions_Instructions!$B$2,"] 60[/color][/b][/size][/td]"),CONCATENATE("[td][size=85][b][color=",Definitions_Instructions!$B$3,"] ",IF(C34&lt;10," ",""),C34,"[/color][/b][/size][/td]"))))</f>
        <v>[td][size=85][b] [/b][/size][/td]</v>
      </c>
      <c r="Q34" s="11" t="str">
        <f>IF(OR(D34=0,D34=""),"[td][size=85][b] [/b][/size][/td]",IF($L34="Bingo",CONCATENATE("[td][size=85][b][color=",Definitions_Instructions!$B$1,"] 1440[/color][/b][/size][/td]"),IF(D34=1440,CONCATENATE("[td][size=85][b][color=",Definitions_Instructions!$B$2,"] 1440[/color][/b][/size][/td]"),CONCATENATE("[td][size=85][b][color=",Definitions_Instructions!$B$3,"] ",IF(D34&lt;1000," ",""),IF(D34&lt;100," ",""),IF(D34&lt;10," ",""),D34,"[/color][/b][/size][/td]"))))</f>
        <v>[td][size=85][b] [/b][/size][/td]</v>
      </c>
      <c r="R34" s="11" t="str">
        <f>IF(OR(E34=0,E34=""),"[td][size=85][b] [/b][/size][/td]",IF($L34="Bingo",CONCATENATE("[td][size=85][b][color=",Definitions_Instructions!$B$1,"] 3600[/color][/b][/size][/td]"),IF(E34=3600,CONCATENATE("[td][size=85][b][color=",Definitions_Instructions!$B$2,"] 3600[/color][/b][/size][/td]"),CONCATENATE("[td][size=85][b][color=",Definitions_Instructions!$B$3,"] ",IF(E34&lt;1000," ",""),IF(E34&lt;100," ",""),IF(E34&lt;10," ",""),E34,"[/color][/b][/size][/td]"))))</f>
        <v>[td][size=85][b] [/b][/size][/td]</v>
      </c>
      <c r="S34" s="11" t="str">
        <f>IF(OR(F34=0,F34=""),"[td][size=85][b] [/b][/size][/td]",IF($L34="Bingo",CONCATENATE("[td][size=85][b][color=",Definitions_Instructions!$B$1,"] 86400[/color][/b][/size][/td]"),IF(F34=86400,CONCATENATE("[td][size=85][b]","[color=",Definitions_Instructions!$B$2,"] 86400[/color][/b][/size][/td]"),CONCATENATE("[td][size=85][b][color=",Definitions_Instructions!$B$3,"] ",IF(F34&lt;10000," ",""),IF(F34&lt;1000," ",""),IF(F34&lt;100," ",""),IF(F34&lt;10," ",""),F34,"[/color][/b][/size][/td]"))))</f>
        <v>[td][size=85][b] [/b][/size][/td]</v>
      </c>
      <c r="T34" s="11" t="str">
        <f>CONCATENATE("[td][size=85][b] ","[color=",IF($L34="Bingo",Definitions_Instructions!$B$1,Definitions_Instructions!$B$4),"](",IF($G34&lt;&gt;"",$G34,"0000-00-00"),")[/color]","[/b][/size][/td]")</f>
        <v>[td][size=85][b] [color=black](0000-00-00)[/color][/b][/size][/td]</v>
      </c>
      <c r="U34" s="11" t="str">
        <f>IF($I34&lt;&gt;"",CONCATENATE("[td][size=85] ",IF($H34&lt;&gt;"",CONCATENATE("[url=",$H34,"]"),""),"[color=",IF($L34="Bingo",Definitions_Instructions!$B$1,$J34),"][b]",$I34,"[/b][/color]",IF($H34&lt;&gt;"","[/url]",""),"[/size][/td][/tr]"),"[/tr]")</f>
        <v>[/tr]</v>
      </c>
      <c r="V34" s="18" t="str">
        <f t="shared" si="3"/>
        <v/>
      </c>
    </row>
    <row r="35" spans="1:22" x14ac:dyDescent="0.15">
      <c r="A35" s="19"/>
      <c r="B35" s="19"/>
      <c r="C35" s="19"/>
      <c r="D35" s="19"/>
      <c r="E35" s="19"/>
      <c r="F35" s="19"/>
      <c r="G35" s="39"/>
      <c r="H35" s="21"/>
      <c r="I35" s="35"/>
      <c r="J35" s="39"/>
      <c r="K35" s="14">
        <f t="shared" si="0"/>
        <v>32</v>
      </c>
      <c r="L35" s="14" t="str">
        <f t="shared" si="1"/>
        <v/>
      </c>
      <c r="M35" s="11" t="str">
        <f t="shared" si="2"/>
        <v>[tr][td][size=85][b][color=black]32.[/color][/b][/size][/td]</v>
      </c>
      <c r="N35" s="11" t="str">
        <f>IF(OR(A35=0,A35=""),"[td][size=85][b] [/b][/size][/td]",IF($L35="Bingo",CONCATENATE("[td][size=85][b][color=",Definitions_Instructions!$B$1,"] 24[/color][/b][/size][/td]"),IF(A35=24,CONCATENATE("[td][size=85][b][color=",Definitions_Instructions!$B$2,"] 24[/color][/b][/size][/td]"),CONCATENATE("[td][size=85][b][color=",Definitions_Instructions!$B$3,"] ",IF(A35&lt;10," ",""),A35,"[/color][/b][/size][/td]"))))</f>
        <v>[td][size=85][b] [/b][/size][/td]</v>
      </c>
      <c r="O35" s="11" t="str">
        <f>IF(OR(B35=0,B35=""),"[td][size=85][b] [/b][/size][/td]",IF($L35="Bingo",CONCATENATE("[td][size=85][b][color=",Definitions_Instructions!$B$1,"] 60[/color][/b][/size][/td]"),IF(B35=60,CONCATENATE("[td][size=85][b][color=",Definitions_Instructions!$B$2,"] 60[/color][/b][/size][/td]"),CONCATENATE("[td][size=85][b][color=",Definitions_Instructions!$B$3,"] ",IF(B35&lt;10," ",""),B35,"[/color][/b][/size][/td]"))))</f>
        <v>[td][size=85][b] [/b][/size][/td]</v>
      </c>
      <c r="P35" s="11" t="str">
        <f>IF(OR(C35=0,C35=""),"[td][size=85][b] [/b][/size][/td]",IF($L35="Bingo",CONCATENATE("[td][size=85][b][color=",Definitions_Instructions!$B$1,"] 60[/color][/b][/size][/td]"),IF(C35=60,CONCATENATE("[td][size=85][b][color=",Definitions_Instructions!$B$2,"] 60[/color][/b][/size][/td]"),CONCATENATE("[td][size=85][b][color=",Definitions_Instructions!$B$3,"] ",IF(C35&lt;10," ",""),C35,"[/color][/b][/size][/td]"))))</f>
        <v>[td][size=85][b] [/b][/size][/td]</v>
      </c>
      <c r="Q35" s="11" t="str">
        <f>IF(OR(D35=0,D35=""),"[td][size=85][b] [/b][/size][/td]",IF($L35="Bingo",CONCATENATE("[td][size=85][b][color=",Definitions_Instructions!$B$1,"] 1440[/color][/b][/size][/td]"),IF(D35=1440,CONCATENATE("[td][size=85][b][color=",Definitions_Instructions!$B$2,"] 1440[/color][/b][/size][/td]"),CONCATENATE("[td][size=85][b][color=",Definitions_Instructions!$B$3,"] ",IF(D35&lt;1000," ",""),IF(D35&lt;100," ",""),IF(D35&lt;10," ",""),D35,"[/color][/b][/size][/td]"))))</f>
        <v>[td][size=85][b] [/b][/size][/td]</v>
      </c>
      <c r="R35" s="11" t="str">
        <f>IF(OR(E35=0,E35=""),"[td][size=85][b] [/b][/size][/td]",IF($L35="Bingo",CONCATENATE("[td][size=85][b][color=",Definitions_Instructions!$B$1,"] 3600[/color][/b][/size][/td]"),IF(E35=3600,CONCATENATE("[td][size=85][b][color=",Definitions_Instructions!$B$2,"] 3600[/color][/b][/size][/td]"),CONCATENATE("[td][size=85][b][color=",Definitions_Instructions!$B$3,"] ",IF(E35&lt;1000," ",""),IF(E35&lt;100," ",""),IF(E35&lt;10," ",""),E35,"[/color][/b][/size][/td]"))))</f>
        <v>[td][size=85][b] [/b][/size][/td]</v>
      </c>
      <c r="S35" s="11" t="str">
        <f>IF(OR(F35=0,F35=""),"[td][size=85][b] [/b][/size][/td]",IF($L35="Bingo",CONCATENATE("[td][size=85][b][color=",Definitions_Instructions!$B$1,"] 86400[/color][/b][/size][/td]"),IF(F35=86400,CONCATENATE("[td][size=85][b]","[color=",Definitions_Instructions!$B$2,"] 86400[/color][/b][/size][/td]"),CONCATENATE("[td][size=85][b][color=",Definitions_Instructions!$B$3,"] ",IF(F35&lt;10000," ",""),IF(F35&lt;1000," ",""),IF(F35&lt;100," ",""),IF(F35&lt;10," ",""),F35,"[/color][/b][/size][/td]"))))</f>
        <v>[td][size=85][b] [/b][/size][/td]</v>
      </c>
      <c r="T35" s="11" t="str">
        <f>CONCATENATE("[td][size=85][b] ","[color=",IF($L35="Bingo",Definitions_Instructions!$B$1,Definitions_Instructions!$B$4),"](",IF($G35&lt;&gt;"",$G35,"0000-00-00"),")[/color]","[/b][/size][/td]")</f>
        <v>[td][size=85][b] [color=black](0000-00-00)[/color][/b][/size][/td]</v>
      </c>
      <c r="U35" s="11" t="str">
        <f>IF($I35&lt;&gt;"",CONCATENATE("[td][size=85] ",IF($H35&lt;&gt;"",CONCATENATE("[url=",$H35,"]"),""),"[color=",IF($L35="Bingo",Definitions_Instructions!$B$1,$J35),"][b]",$I35,"[/b][/color]",IF($H35&lt;&gt;"","[/url]",""),"[/size][/td][/tr]"),"[/tr]")</f>
        <v>[/tr]</v>
      </c>
      <c r="V35" s="18" t="str">
        <f t="shared" si="3"/>
        <v/>
      </c>
    </row>
    <row r="36" spans="1:22" x14ac:dyDescent="0.15">
      <c r="A36" s="19"/>
      <c r="B36" s="19"/>
      <c r="C36" s="19"/>
      <c r="D36" s="19"/>
      <c r="E36" s="19"/>
      <c r="F36" s="19"/>
      <c r="G36" s="39"/>
      <c r="H36" s="21"/>
      <c r="I36" s="35"/>
      <c r="J36" s="39"/>
      <c r="K36" s="14">
        <f t="shared" si="0"/>
        <v>33</v>
      </c>
      <c r="L36" s="14" t="str">
        <f t="shared" si="1"/>
        <v/>
      </c>
      <c r="M36" s="11" t="str">
        <f t="shared" si="2"/>
        <v>[tr][td][size=85][b][color=black]33.[/color][/b][/size][/td]</v>
      </c>
      <c r="N36" s="11" t="str">
        <f>IF(OR(A36=0,A36=""),"[td][size=85][b] [/b][/size][/td]",IF($L36="Bingo",CONCATENATE("[td][size=85][b][color=",Definitions_Instructions!$B$1,"] 24[/color][/b][/size][/td]"),IF(A36=24,CONCATENATE("[td][size=85][b][color=",Definitions_Instructions!$B$2,"] 24[/color][/b][/size][/td]"),CONCATENATE("[td][size=85][b][color=",Definitions_Instructions!$B$3,"] ",IF(A36&lt;10," ",""),A36,"[/color][/b][/size][/td]"))))</f>
        <v>[td][size=85][b] [/b][/size][/td]</v>
      </c>
      <c r="O36" s="11" t="str">
        <f>IF(OR(B36=0,B36=""),"[td][size=85][b] [/b][/size][/td]",IF($L36="Bingo",CONCATENATE("[td][size=85][b][color=",Definitions_Instructions!$B$1,"] 60[/color][/b][/size][/td]"),IF(B36=60,CONCATENATE("[td][size=85][b][color=",Definitions_Instructions!$B$2,"] 60[/color][/b][/size][/td]"),CONCATENATE("[td][size=85][b][color=",Definitions_Instructions!$B$3,"] ",IF(B36&lt;10," ",""),B36,"[/color][/b][/size][/td]"))))</f>
        <v>[td][size=85][b] [/b][/size][/td]</v>
      </c>
      <c r="P36" s="11" t="str">
        <f>IF(OR(C36=0,C36=""),"[td][size=85][b] [/b][/size][/td]",IF($L36="Bingo",CONCATENATE("[td][size=85][b][color=",Definitions_Instructions!$B$1,"] 60[/color][/b][/size][/td]"),IF(C36=60,CONCATENATE("[td][size=85][b][color=",Definitions_Instructions!$B$2,"] 60[/color][/b][/size][/td]"),CONCATENATE("[td][size=85][b][color=",Definitions_Instructions!$B$3,"] ",IF(C36&lt;10," ",""),C36,"[/color][/b][/size][/td]"))))</f>
        <v>[td][size=85][b] [/b][/size][/td]</v>
      </c>
      <c r="Q36" s="11" t="str">
        <f>IF(OR(D36=0,D36=""),"[td][size=85][b] [/b][/size][/td]",IF($L36="Bingo",CONCATENATE("[td][size=85][b][color=",Definitions_Instructions!$B$1,"] 1440[/color][/b][/size][/td]"),IF(D36=1440,CONCATENATE("[td][size=85][b][color=",Definitions_Instructions!$B$2,"] 1440[/color][/b][/size][/td]"),CONCATENATE("[td][size=85][b][color=",Definitions_Instructions!$B$3,"] ",IF(D36&lt;1000," ",""),IF(D36&lt;100," ",""),IF(D36&lt;10," ",""),D36,"[/color][/b][/size][/td]"))))</f>
        <v>[td][size=85][b] [/b][/size][/td]</v>
      </c>
      <c r="R36" s="11" t="str">
        <f>IF(OR(E36=0,E36=""),"[td][size=85][b] [/b][/size][/td]",IF($L36="Bingo",CONCATENATE("[td][size=85][b][color=",Definitions_Instructions!$B$1,"] 3600[/color][/b][/size][/td]"),IF(E36=3600,CONCATENATE("[td][size=85][b][color=",Definitions_Instructions!$B$2,"] 3600[/color][/b][/size][/td]"),CONCATENATE("[td][size=85][b][color=",Definitions_Instructions!$B$3,"] ",IF(E36&lt;1000," ",""),IF(E36&lt;100," ",""),IF(E36&lt;10," ",""),E36,"[/color][/b][/size][/td]"))))</f>
        <v>[td][size=85][b] [/b][/size][/td]</v>
      </c>
      <c r="S36" s="11" t="str">
        <f>IF(OR(F36=0,F36=""),"[td][size=85][b] [/b][/size][/td]",IF($L36="Bingo",CONCATENATE("[td][size=85][b][color=",Definitions_Instructions!$B$1,"] 86400[/color][/b][/size][/td]"),IF(F36=86400,CONCATENATE("[td][size=85][b]","[color=",Definitions_Instructions!$B$2,"] 86400[/color][/b][/size][/td]"),CONCATENATE("[td][size=85][b][color=",Definitions_Instructions!$B$3,"] ",IF(F36&lt;10000," ",""),IF(F36&lt;1000," ",""),IF(F36&lt;100," ",""),IF(F36&lt;10," ",""),F36,"[/color][/b][/size][/td]"))))</f>
        <v>[td][size=85][b] [/b][/size][/td]</v>
      </c>
      <c r="T36" s="11" t="str">
        <f>CONCATENATE("[td][size=85][b] ","[color=",IF($L36="Bingo",Definitions_Instructions!$B$1,Definitions_Instructions!$B$4),"](",IF($G36&lt;&gt;"",$G36,"0000-00-00"),")[/color]","[/b][/size][/td]")</f>
        <v>[td][size=85][b] [color=black](0000-00-00)[/color][/b][/size][/td]</v>
      </c>
      <c r="U36" s="11" t="str">
        <f>IF($I36&lt;&gt;"",CONCATENATE("[td][size=85] ",IF($H36&lt;&gt;"",CONCATENATE("[url=",$H36,"]"),""),"[color=",IF($L36="Bingo",Definitions_Instructions!$B$1,$J36),"][b]",$I36,"[/b][/color]",IF($H36&lt;&gt;"","[/url]",""),"[/size][/td][/tr]"),"[/tr]")</f>
        <v>[/tr]</v>
      </c>
      <c r="V36" s="18" t="str">
        <f t="shared" si="3"/>
        <v/>
      </c>
    </row>
    <row r="37" spans="1:22" x14ac:dyDescent="0.15">
      <c r="A37" s="19"/>
      <c r="B37" s="19"/>
      <c r="C37" s="19"/>
      <c r="D37" s="19"/>
      <c r="E37" s="19"/>
      <c r="F37" s="19"/>
      <c r="G37" s="39"/>
      <c r="H37" s="21"/>
      <c r="I37" s="20"/>
      <c r="J37" s="39"/>
      <c r="K37" s="14">
        <f t="shared" si="0"/>
        <v>34</v>
      </c>
      <c r="L37" s="14" t="str">
        <f t="shared" si="1"/>
        <v/>
      </c>
      <c r="M37" s="11" t="str">
        <f t="shared" si="2"/>
        <v>[tr][td][size=85][b][color=black]34.[/color][/b][/size][/td]</v>
      </c>
      <c r="N37" s="11" t="str">
        <f>IF(OR(A37=0,A37=""),"[td][size=85][b] [/b][/size][/td]",IF($L37="Bingo",CONCATENATE("[td][size=85][b][color=",Definitions_Instructions!$B$1,"] 24[/color][/b][/size][/td]"),IF(A37=24,CONCATENATE("[td][size=85][b][color=",Definitions_Instructions!$B$2,"] 24[/color][/b][/size][/td]"),CONCATENATE("[td][size=85][b][color=",Definitions_Instructions!$B$3,"] ",IF(A37&lt;10," ",""),A37,"[/color][/b][/size][/td]"))))</f>
        <v>[td][size=85][b] [/b][/size][/td]</v>
      </c>
      <c r="O37" s="11" t="str">
        <f>IF(OR(B37=0,B37=""),"[td][size=85][b] [/b][/size][/td]",IF($L37="Bingo",CONCATENATE("[td][size=85][b][color=",Definitions_Instructions!$B$1,"] 60[/color][/b][/size][/td]"),IF(B37=60,CONCATENATE("[td][size=85][b][color=",Definitions_Instructions!$B$2,"] 60[/color][/b][/size][/td]"),CONCATENATE("[td][size=85][b][color=",Definitions_Instructions!$B$3,"] ",IF(B37&lt;10," ",""),B37,"[/color][/b][/size][/td]"))))</f>
        <v>[td][size=85][b] [/b][/size][/td]</v>
      </c>
      <c r="P37" s="11" t="str">
        <f>IF(OR(C37=0,C37=""),"[td][size=85][b] [/b][/size][/td]",IF($L37="Bingo",CONCATENATE("[td][size=85][b][color=",Definitions_Instructions!$B$1,"] 60[/color][/b][/size][/td]"),IF(C37=60,CONCATENATE("[td][size=85][b][color=",Definitions_Instructions!$B$2,"] 60[/color][/b][/size][/td]"),CONCATENATE("[td][size=85][b][color=",Definitions_Instructions!$B$3,"] ",IF(C37&lt;10," ",""),C37,"[/color][/b][/size][/td]"))))</f>
        <v>[td][size=85][b] [/b][/size][/td]</v>
      </c>
      <c r="Q37" s="11" t="str">
        <f>IF(OR(D37=0,D37=""),"[td][size=85][b] [/b][/size][/td]",IF($L37="Bingo",CONCATENATE("[td][size=85][b][color=",Definitions_Instructions!$B$1,"] 1440[/color][/b][/size][/td]"),IF(D37=1440,CONCATENATE("[td][size=85][b][color=",Definitions_Instructions!$B$2,"] 1440[/color][/b][/size][/td]"),CONCATENATE("[td][size=85][b][color=",Definitions_Instructions!$B$3,"] ",IF(D37&lt;1000," ",""),IF(D37&lt;100," ",""),IF(D37&lt;10," ",""),D37,"[/color][/b][/size][/td]"))))</f>
        <v>[td][size=85][b] [/b][/size][/td]</v>
      </c>
      <c r="R37" s="11" t="str">
        <f>IF(OR(E37=0,E37=""),"[td][size=85][b] [/b][/size][/td]",IF($L37="Bingo",CONCATENATE("[td][size=85][b][color=",Definitions_Instructions!$B$1,"] 3600[/color][/b][/size][/td]"),IF(E37=3600,CONCATENATE("[td][size=85][b][color=",Definitions_Instructions!$B$2,"] 3600[/color][/b][/size][/td]"),CONCATENATE("[td][size=85][b][color=",Definitions_Instructions!$B$3,"] ",IF(E37&lt;1000," ",""),IF(E37&lt;100," ",""),IF(E37&lt;10," ",""),E37,"[/color][/b][/size][/td]"))))</f>
        <v>[td][size=85][b] [/b][/size][/td]</v>
      </c>
      <c r="S37" s="11" t="str">
        <f>IF(OR(F37=0,F37=""),"[td][size=85][b] [/b][/size][/td]",IF($L37="Bingo",CONCATENATE("[td][size=85][b][color=",Definitions_Instructions!$B$1,"] 86400[/color][/b][/size][/td]"),IF(F37=86400,CONCATENATE("[td][size=85][b]","[color=",Definitions_Instructions!$B$2,"] 86400[/color][/b][/size][/td]"),CONCATENATE("[td][size=85][b][color=",Definitions_Instructions!$B$3,"] ",IF(F37&lt;10000," ",""),IF(F37&lt;1000," ",""),IF(F37&lt;100," ",""),IF(F37&lt;10," ",""),F37,"[/color][/b][/size][/td]"))))</f>
        <v>[td][size=85][b] [/b][/size][/td]</v>
      </c>
      <c r="T37" s="11" t="str">
        <f>CONCATENATE("[td][size=85][b] ","[color=",IF($L37="Bingo",Definitions_Instructions!$B$1,Definitions_Instructions!$B$4),"](",IF($G37&lt;&gt;"",$G37,"0000-00-00"),")[/color]","[/b][/size][/td]")</f>
        <v>[td][size=85][b] [color=black](0000-00-00)[/color][/b][/size][/td]</v>
      </c>
      <c r="U37" s="11" t="str">
        <f>IF($I37&lt;&gt;"",CONCATENATE("[td][size=85] ",IF($H37&lt;&gt;"",CONCATENATE("[url=",$H37,"]"),""),"[color=",IF($L37="Bingo",Definitions_Instructions!$B$1,$J37),"][b]",$I37,"[/b][/color]",IF($H37&lt;&gt;"","[/url]",""),"[/size][/td][/tr]"),"[/tr]")</f>
        <v>[/tr]</v>
      </c>
      <c r="V37" s="18" t="str">
        <f t="shared" si="3"/>
        <v/>
      </c>
    </row>
    <row r="38" spans="1:22" x14ac:dyDescent="0.15">
      <c r="A38" s="19"/>
      <c r="B38" s="19"/>
      <c r="C38" s="19"/>
      <c r="D38" s="19"/>
      <c r="E38" s="19"/>
      <c r="F38" s="19"/>
      <c r="G38" s="39"/>
      <c r="H38" s="21"/>
      <c r="I38" s="35"/>
      <c r="J38" s="39"/>
      <c r="K38" s="14">
        <f t="shared" si="0"/>
        <v>35</v>
      </c>
      <c r="L38" s="14" t="str">
        <f t="shared" si="1"/>
        <v/>
      </c>
      <c r="M38" s="11" t="str">
        <f t="shared" si="2"/>
        <v>[tr][td][size=85][b][color=black]35.[/color][/b][/size][/td]</v>
      </c>
      <c r="N38" s="11" t="str">
        <f>IF(OR(A38=0,A38=""),"[td][size=85][b] [/b][/size][/td]",IF($L38="Bingo",CONCATENATE("[td][size=85][b][color=",Definitions_Instructions!$B$1,"] 24[/color][/b][/size][/td]"),IF(A38=24,CONCATENATE("[td][size=85][b][color=",Definitions_Instructions!$B$2,"] 24[/color][/b][/size][/td]"),CONCATENATE("[td][size=85][b][color=",Definitions_Instructions!$B$3,"] ",IF(A38&lt;10," ",""),A38,"[/color][/b][/size][/td]"))))</f>
        <v>[td][size=85][b] [/b][/size][/td]</v>
      </c>
      <c r="O38" s="11" t="str">
        <f>IF(OR(B38=0,B38=""),"[td][size=85][b] [/b][/size][/td]",IF($L38="Bingo",CONCATENATE("[td][size=85][b][color=",Definitions_Instructions!$B$1,"] 60[/color][/b][/size][/td]"),IF(B38=60,CONCATENATE("[td][size=85][b][color=",Definitions_Instructions!$B$2,"] 60[/color][/b][/size][/td]"),CONCATENATE("[td][size=85][b][color=",Definitions_Instructions!$B$3,"] ",IF(B38&lt;10," ",""),B38,"[/color][/b][/size][/td]"))))</f>
        <v>[td][size=85][b] [/b][/size][/td]</v>
      </c>
      <c r="P38" s="11" t="str">
        <f>IF(OR(C38=0,C38=""),"[td][size=85][b] [/b][/size][/td]",IF($L38="Bingo",CONCATENATE("[td][size=85][b][color=",Definitions_Instructions!$B$1,"] 60[/color][/b][/size][/td]"),IF(C38=60,CONCATENATE("[td][size=85][b][color=",Definitions_Instructions!$B$2,"] 60[/color][/b][/size][/td]"),CONCATENATE("[td][size=85][b][color=",Definitions_Instructions!$B$3,"] ",IF(C38&lt;10," ",""),C38,"[/color][/b][/size][/td]"))))</f>
        <v>[td][size=85][b] [/b][/size][/td]</v>
      </c>
      <c r="Q38" s="11" t="str">
        <f>IF(OR(D38=0,D38=""),"[td][size=85][b] [/b][/size][/td]",IF($L38="Bingo",CONCATENATE("[td][size=85][b][color=",Definitions_Instructions!$B$1,"] 1440[/color][/b][/size][/td]"),IF(D38=1440,CONCATENATE("[td][size=85][b][color=",Definitions_Instructions!$B$2,"] 1440[/color][/b][/size][/td]"),CONCATENATE("[td][size=85][b][color=",Definitions_Instructions!$B$3,"] ",IF(D38&lt;1000," ",""),IF(D38&lt;100," ",""),IF(D38&lt;10," ",""),D38,"[/color][/b][/size][/td]"))))</f>
        <v>[td][size=85][b] [/b][/size][/td]</v>
      </c>
      <c r="R38" s="11" t="str">
        <f>IF(OR(E38=0,E38=""),"[td][size=85][b] [/b][/size][/td]",IF($L38="Bingo",CONCATENATE("[td][size=85][b][color=",Definitions_Instructions!$B$1,"] 3600[/color][/b][/size][/td]"),IF(E38=3600,CONCATENATE("[td][size=85][b][color=",Definitions_Instructions!$B$2,"] 3600[/color][/b][/size][/td]"),CONCATENATE("[td][size=85][b][color=",Definitions_Instructions!$B$3,"] ",IF(E38&lt;1000," ",""),IF(E38&lt;100," ",""),IF(E38&lt;10," ",""),E38,"[/color][/b][/size][/td]"))))</f>
        <v>[td][size=85][b] [/b][/size][/td]</v>
      </c>
      <c r="S38" s="11" t="str">
        <f>IF(OR(F38=0,F38=""),"[td][size=85][b] [/b][/size][/td]",IF($L38="Bingo",CONCATENATE("[td][size=85][b][color=",Definitions_Instructions!$B$1,"] 86400[/color][/b][/size][/td]"),IF(F38=86400,CONCATENATE("[td][size=85][b]","[color=",Definitions_Instructions!$B$2,"] 86400[/color][/b][/size][/td]"),CONCATENATE("[td][size=85][b][color=",Definitions_Instructions!$B$3,"] ",IF(F38&lt;10000," ",""),IF(F38&lt;1000," ",""),IF(F38&lt;100," ",""),IF(F38&lt;10," ",""),F38,"[/color][/b][/size][/td]"))))</f>
        <v>[td][size=85][b] [/b][/size][/td]</v>
      </c>
      <c r="T38" s="11" t="str">
        <f>CONCATENATE("[td][size=85][b] ","[color=",IF($L38="Bingo",Definitions_Instructions!$B$1,Definitions_Instructions!$B$4),"](",IF($G38&lt;&gt;"",$G38,"0000-00-00"),")[/color]","[/b][/size][/td]")</f>
        <v>[td][size=85][b] [color=black](0000-00-00)[/color][/b][/size][/td]</v>
      </c>
      <c r="U38" s="11" t="str">
        <f>IF($I38&lt;&gt;"",CONCATENATE("[td][size=85] ",IF($H38&lt;&gt;"",CONCATENATE("[url=",$H38,"]"),""),"[color=",IF($L38="Bingo",Definitions_Instructions!$B$1,$J38),"][b]",$I38,"[/b][/color]",IF($H38&lt;&gt;"","[/url]",""),"[/size][/td][/tr]"),"[/tr]")</f>
        <v>[/tr]</v>
      </c>
      <c r="V38" s="18" t="str">
        <f t="shared" si="3"/>
        <v/>
      </c>
    </row>
    <row r="39" spans="1:22" x14ac:dyDescent="0.15">
      <c r="A39" s="19"/>
      <c r="B39" s="19"/>
      <c r="C39" s="19"/>
      <c r="D39" s="19"/>
      <c r="E39" s="19"/>
      <c r="F39" s="19"/>
      <c r="G39" s="39"/>
      <c r="H39" s="21"/>
      <c r="I39" s="35"/>
      <c r="J39" s="39"/>
      <c r="K39" s="14">
        <f t="shared" si="0"/>
        <v>36</v>
      </c>
      <c r="L39" s="14" t="str">
        <f t="shared" si="1"/>
        <v/>
      </c>
      <c r="M39" s="11" t="str">
        <f t="shared" si="2"/>
        <v>[tr][td][size=85][b][color=black]36.[/color][/b][/size][/td]</v>
      </c>
      <c r="N39" s="11" t="str">
        <f>IF(OR(A39=0,A39=""),"[td][size=85][b] [/b][/size][/td]",IF($L39="Bingo",CONCATENATE("[td][size=85][b][color=",Definitions_Instructions!$B$1,"] 24[/color][/b][/size][/td]"),IF(A39=24,CONCATENATE("[td][size=85][b][color=",Definitions_Instructions!$B$2,"] 24[/color][/b][/size][/td]"),CONCATENATE("[td][size=85][b][color=",Definitions_Instructions!$B$3,"] ",IF(A39&lt;10," ",""),A39,"[/color][/b][/size][/td]"))))</f>
        <v>[td][size=85][b] [/b][/size][/td]</v>
      </c>
      <c r="O39" s="11" t="str">
        <f>IF(OR(B39=0,B39=""),"[td][size=85][b] [/b][/size][/td]",IF($L39="Bingo",CONCATENATE("[td][size=85][b][color=",Definitions_Instructions!$B$1,"] 60[/color][/b][/size][/td]"),IF(B39=60,CONCATENATE("[td][size=85][b][color=",Definitions_Instructions!$B$2,"] 60[/color][/b][/size][/td]"),CONCATENATE("[td][size=85][b][color=",Definitions_Instructions!$B$3,"] ",IF(B39&lt;10," ",""),B39,"[/color][/b][/size][/td]"))))</f>
        <v>[td][size=85][b] [/b][/size][/td]</v>
      </c>
      <c r="P39" s="11" t="str">
        <f>IF(OR(C39=0,C39=""),"[td][size=85][b] [/b][/size][/td]",IF($L39="Bingo",CONCATENATE("[td][size=85][b][color=",Definitions_Instructions!$B$1,"] 60[/color][/b][/size][/td]"),IF(C39=60,CONCATENATE("[td][size=85][b][color=",Definitions_Instructions!$B$2,"] 60[/color][/b][/size][/td]"),CONCATENATE("[td][size=85][b][color=",Definitions_Instructions!$B$3,"] ",IF(C39&lt;10," ",""),C39,"[/color][/b][/size][/td]"))))</f>
        <v>[td][size=85][b] [/b][/size][/td]</v>
      </c>
      <c r="Q39" s="11" t="str">
        <f>IF(OR(D39=0,D39=""),"[td][size=85][b] [/b][/size][/td]",IF($L39="Bingo",CONCATENATE("[td][size=85][b][color=",Definitions_Instructions!$B$1,"] 1440[/color][/b][/size][/td]"),IF(D39=1440,CONCATENATE("[td][size=85][b][color=",Definitions_Instructions!$B$2,"] 1440[/color][/b][/size][/td]"),CONCATENATE("[td][size=85][b][color=",Definitions_Instructions!$B$3,"] ",IF(D39&lt;1000," ",""),IF(D39&lt;100," ",""),IF(D39&lt;10," ",""),D39,"[/color][/b][/size][/td]"))))</f>
        <v>[td][size=85][b] [/b][/size][/td]</v>
      </c>
      <c r="R39" s="11" t="str">
        <f>IF(OR(E39=0,E39=""),"[td][size=85][b] [/b][/size][/td]",IF($L39="Bingo",CONCATENATE("[td][size=85][b][color=",Definitions_Instructions!$B$1,"] 3600[/color][/b][/size][/td]"),IF(E39=3600,CONCATENATE("[td][size=85][b][color=",Definitions_Instructions!$B$2,"] 3600[/color][/b][/size][/td]"),CONCATENATE("[td][size=85][b][color=",Definitions_Instructions!$B$3,"] ",IF(E39&lt;1000," ",""),IF(E39&lt;100," ",""),IF(E39&lt;10," ",""),E39,"[/color][/b][/size][/td]"))))</f>
        <v>[td][size=85][b] [/b][/size][/td]</v>
      </c>
      <c r="S39" s="11" t="str">
        <f>IF(OR(F39=0,F39=""),"[td][size=85][b] [/b][/size][/td]",IF($L39="Bingo",CONCATENATE("[td][size=85][b][color=",Definitions_Instructions!$B$1,"] 86400[/color][/b][/size][/td]"),IF(F39=86400,CONCATENATE("[td][size=85][b]","[color=",Definitions_Instructions!$B$2,"] 86400[/color][/b][/size][/td]"),CONCATENATE("[td][size=85][b][color=",Definitions_Instructions!$B$3,"] ",IF(F39&lt;10000," ",""),IF(F39&lt;1000," ",""),IF(F39&lt;100," ",""),IF(F39&lt;10," ",""),F39,"[/color][/b][/size][/td]"))))</f>
        <v>[td][size=85][b] [/b][/size][/td]</v>
      </c>
      <c r="T39" s="11" t="str">
        <f>CONCATENATE("[td][size=85][b] ","[color=",IF($L39="Bingo",Definitions_Instructions!$B$1,Definitions_Instructions!$B$4),"](",IF($G39&lt;&gt;"",$G39,"0000-00-00"),")[/color]","[/b][/size][/td]")</f>
        <v>[td][size=85][b] [color=black](0000-00-00)[/color][/b][/size][/td]</v>
      </c>
      <c r="U39" s="11" t="str">
        <f>IF($I39&lt;&gt;"",CONCATENATE("[td][size=85] ",IF($H39&lt;&gt;"",CONCATENATE("[url=",$H39,"]"),""),"[color=",IF($L39="Bingo",Definitions_Instructions!$B$1,$J39),"][b]",$I39,"[/b][/color]",IF($H39&lt;&gt;"","[/url]",""),"[/size][/td][/tr]"),"[/tr]")</f>
        <v>[/tr]</v>
      </c>
      <c r="V39" s="18" t="str">
        <f t="shared" si="3"/>
        <v/>
      </c>
    </row>
    <row r="40" spans="1:22" x14ac:dyDescent="0.15">
      <c r="A40" s="19"/>
      <c r="B40" s="19"/>
      <c r="C40" s="19"/>
      <c r="D40" s="19"/>
      <c r="E40" s="19"/>
      <c r="F40" s="19"/>
      <c r="G40" s="39"/>
      <c r="H40" s="21"/>
      <c r="I40" s="35"/>
      <c r="J40" s="39"/>
      <c r="K40" s="14">
        <f t="shared" si="0"/>
        <v>37</v>
      </c>
      <c r="L40" s="14" t="str">
        <f t="shared" si="1"/>
        <v/>
      </c>
      <c r="M40" s="11" t="str">
        <f t="shared" si="2"/>
        <v>[tr][td][size=85][b][color=black]37.[/color][/b][/size][/td]</v>
      </c>
      <c r="N40" s="11" t="str">
        <f>IF(OR(A40=0,A40=""),"[td][size=85][b] [/b][/size][/td]",IF($L40="Bingo",CONCATENATE("[td][size=85][b][color=",Definitions_Instructions!$B$1,"] 24[/color][/b][/size][/td]"),IF(A40=24,CONCATENATE("[td][size=85][b][color=",Definitions_Instructions!$B$2,"] 24[/color][/b][/size][/td]"),CONCATENATE("[td][size=85][b][color=",Definitions_Instructions!$B$3,"] ",IF(A40&lt;10," ",""),A40,"[/color][/b][/size][/td]"))))</f>
        <v>[td][size=85][b] [/b][/size][/td]</v>
      </c>
      <c r="O40" s="11" t="str">
        <f>IF(OR(B40=0,B40=""),"[td][size=85][b] [/b][/size][/td]",IF($L40="Bingo",CONCATENATE("[td][size=85][b][color=",Definitions_Instructions!$B$1,"] 60[/color][/b][/size][/td]"),IF(B40=60,CONCATENATE("[td][size=85][b][color=",Definitions_Instructions!$B$2,"] 60[/color][/b][/size][/td]"),CONCATENATE("[td][size=85][b][color=",Definitions_Instructions!$B$3,"] ",IF(B40&lt;10," ",""),B40,"[/color][/b][/size][/td]"))))</f>
        <v>[td][size=85][b] [/b][/size][/td]</v>
      </c>
      <c r="P40" s="11" t="str">
        <f>IF(OR(C40=0,C40=""),"[td][size=85][b] [/b][/size][/td]",IF($L40="Bingo",CONCATENATE("[td][size=85][b][color=",Definitions_Instructions!$B$1,"] 60[/color][/b][/size][/td]"),IF(C40=60,CONCATENATE("[td][size=85][b][color=",Definitions_Instructions!$B$2,"] 60[/color][/b][/size][/td]"),CONCATENATE("[td][size=85][b][color=",Definitions_Instructions!$B$3,"] ",IF(C40&lt;10," ",""),C40,"[/color][/b][/size][/td]"))))</f>
        <v>[td][size=85][b] [/b][/size][/td]</v>
      </c>
      <c r="Q40" s="11" t="str">
        <f>IF(OR(D40=0,D40=""),"[td][size=85][b] [/b][/size][/td]",IF($L40="Bingo",CONCATENATE("[td][size=85][b][color=",Definitions_Instructions!$B$1,"] 1440[/color][/b][/size][/td]"),IF(D40=1440,CONCATENATE("[td][size=85][b][color=",Definitions_Instructions!$B$2,"] 1440[/color][/b][/size][/td]"),CONCATENATE("[td][size=85][b][color=",Definitions_Instructions!$B$3,"] ",IF(D40&lt;1000," ",""),IF(D40&lt;100," ",""),IF(D40&lt;10," ",""),D40,"[/color][/b][/size][/td]"))))</f>
        <v>[td][size=85][b] [/b][/size][/td]</v>
      </c>
      <c r="R40" s="11" t="str">
        <f>IF(OR(E40=0,E40=""),"[td][size=85][b] [/b][/size][/td]",IF($L40="Bingo",CONCATENATE("[td][size=85][b][color=",Definitions_Instructions!$B$1,"] 3600[/color][/b][/size][/td]"),IF(E40=3600,CONCATENATE("[td][size=85][b][color=",Definitions_Instructions!$B$2,"] 3600[/color][/b][/size][/td]"),CONCATENATE("[td][size=85][b][color=",Definitions_Instructions!$B$3,"] ",IF(E40&lt;1000," ",""),IF(E40&lt;100," ",""),IF(E40&lt;10," ",""),E40,"[/color][/b][/size][/td]"))))</f>
        <v>[td][size=85][b] [/b][/size][/td]</v>
      </c>
      <c r="S40" s="11" t="str">
        <f>IF(OR(F40=0,F40=""),"[td][size=85][b] [/b][/size][/td]",IF($L40="Bingo",CONCATENATE("[td][size=85][b][color=",Definitions_Instructions!$B$1,"] 86400[/color][/b][/size][/td]"),IF(F40=86400,CONCATENATE("[td][size=85][b]","[color=",Definitions_Instructions!$B$2,"] 86400[/color][/b][/size][/td]"),CONCATENATE("[td][size=85][b][color=",Definitions_Instructions!$B$3,"] ",IF(F40&lt;10000," ",""),IF(F40&lt;1000," ",""),IF(F40&lt;100," ",""),IF(F40&lt;10," ",""),F40,"[/color][/b][/size][/td]"))))</f>
        <v>[td][size=85][b] [/b][/size][/td]</v>
      </c>
      <c r="T40" s="11" t="str">
        <f>CONCATENATE("[td][size=85][b] ","[color=",IF($L40="Bingo",Definitions_Instructions!$B$1,Definitions_Instructions!$B$4),"](",IF($G40&lt;&gt;"",$G40,"0000-00-00"),")[/color]","[/b][/size][/td]")</f>
        <v>[td][size=85][b] [color=black](0000-00-00)[/color][/b][/size][/td]</v>
      </c>
      <c r="U40" s="11" t="str">
        <f>IF($I40&lt;&gt;"",CONCATENATE("[td][size=85] ",IF($H40&lt;&gt;"",CONCATENATE("[url=",$H40,"]"),""),"[color=",IF($L40="Bingo",Definitions_Instructions!$B$1,$J40),"][b]",$I40,"[/b][/color]",IF($H40&lt;&gt;"","[/url]",""),"[/size][/td][/tr]"),"[/tr]")</f>
        <v>[/tr]</v>
      </c>
      <c r="V40" s="18" t="str">
        <f t="shared" si="3"/>
        <v/>
      </c>
    </row>
    <row r="41" spans="1:22" x14ac:dyDescent="0.15">
      <c r="A41" s="19"/>
      <c r="B41" s="19"/>
      <c r="C41" s="19"/>
      <c r="D41" s="19"/>
      <c r="E41" s="19"/>
      <c r="F41" s="19"/>
      <c r="G41" s="39"/>
      <c r="H41" s="21"/>
      <c r="I41" s="35"/>
      <c r="J41" s="39"/>
      <c r="K41" s="14">
        <f t="shared" si="0"/>
        <v>38</v>
      </c>
      <c r="L41" s="14" t="str">
        <f t="shared" si="1"/>
        <v/>
      </c>
      <c r="M41" s="11" t="str">
        <f t="shared" si="2"/>
        <v>[tr][td][size=85][b][color=black]38.[/color][/b][/size][/td]</v>
      </c>
      <c r="N41" s="11" t="str">
        <f>IF(OR(A41=0,A41=""),"[td][size=85][b] [/b][/size][/td]",IF($L41="Bingo",CONCATENATE("[td][size=85][b][color=",Definitions_Instructions!$B$1,"] 24[/color][/b][/size][/td]"),IF(A41=24,CONCATENATE("[td][size=85][b][color=",Definitions_Instructions!$B$2,"] 24[/color][/b][/size][/td]"),CONCATENATE("[td][size=85][b][color=",Definitions_Instructions!$B$3,"] ",IF(A41&lt;10," ",""),A41,"[/color][/b][/size][/td]"))))</f>
        <v>[td][size=85][b] [/b][/size][/td]</v>
      </c>
      <c r="O41" s="11" t="str">
        <f>IF(OR(B41=0,B41=""),"[td][size=85][b] [/b][/size][/td]",IF($L41="Bingo",CONCATENATE("[td][size=85][b][color=",Definitions_Instructions!$B$1,"] 60[/color][/b][/size][/td]"),IF(B41=60,CONCATENATE("[td][size=85][b][color=",Definitions_Instructions!$B$2,"] 60[/color][/b][/size][/td]"),CONCATENATE("[td][size=85][b][color=",Definitions_Instructions!$B$3,"] ",IF(B41&lt;10," ",""),B41,"[/color][/b][/size][/td]"))))</f>
        <v>[td][size=85][b] [/b][/size][/td]</v>
      </c>
      <c r="P41" s="11" t="str">
        <f>IF(OR(C41=0,C41=""),"[td][size=85][b] [/b][/size][/td]",IF($L41="Bingo",CONCATENATE("[td][size=85][b][color=",Definitions_Instructions!$B$1,"] 60[/color][/b][/size][/td]"),IF(C41=60,CONCATENATE("[td][size=85][b][color=",Definitions_Instructions!$B$2,"] 60[/color][/b][/size][/td]"),CONCATENATE("[td][size=85][b][color=",Definitions_Instructions!$B$3,"] ",IF(C41&lt;10," ",""),C41,"[/color][/b][/size][/td]"))))</f>
        <v>[td][size=85][b] [/b][/size][/td]</v>
      </c>
      <c r="Q41" s="11" t="str">
        <f>IF(OR(D41=0,D41=""),"[td][size=85][b] [/b][/size][/td]",IF($L41="Bingo",CONCATENATE("[td][size=85][b][color=",Definitions_Instructions!$B$1,"] 1440[/color][/b][/size][/td]"),IF(D41=1440,CONCATENATE("[td][size=85][b][color=",Definitions_Instructions!$B$2,"] 1440[/color][/b][/size][/td]"),CONCATENATE("[td][size=85][b][color=",Definitions_Instructions!$B$3,"] ",IF(D41&lt;1000," ",""),IF(D41&lt;100," ",""),IF(D41&lt;10," ",""),D41,"[/color][/b][/size][/td]"))))</f>
        <v>[td][size=85][b] [/b][/size][/td]</v>
      </c>
      <c r="R41" s="11" t="str">
        <f>IF(OR(E41=0,E41=""),"[td][size=85][b] [/b][/size][/td]",IF($L41="Bingo",CONCATENATE("[td][size=85][b][color=",Definitions_Instructions!$B$1,"] 3600[/color][/b][/size][/td]"),IF(E41=3600,CONCATENATE("[td][size=85][b][color=",Definitions_Instructions!$B$2,"] 3600[/color][/b][/size][/td]"),CONCATENATE("[td][size=85][b][color=",Definitions_Instructions!$B$3,"] ",IF(E41&lt;1000," ",""),IF(E41&lt;100," ",""),IF(E41&lt;10," ",""),E41,"[/color][/b][/size][/td]"))))</f>
        <v>[td][size=85][b] [/b][/size][/td]</v>
      </c>
      <c r="S41" s="11" t="str">
        <f>IF(OR(F41=0,F41=""),"[td][size=85][b] [/b][/size][/td]",IF($L41="Bingo",CONCATENATE("[td][size=85][b][color=",Definitions_Instructions!$B$1,"] 86400[/color][/b][/size][/td]"),IF(F41=86400,CONCATENATE("[td][size=85][b]","[color=",Definitions_Instructions!$B$2,"] 86400[/color][/b][/size][/td]"),CONCATENATE("[td][size=85][b][color=",Definitions_Instructions!$B$3,"] ",IF(F41&lt;10000," ",""),IF(F41&lt;1000," ",""),IF(F41&lt;100," ",""),IF(F41&lt;10," ",""),F41,"[/color][/b][/size][/td]"))))</f>
        <v>[td][size=85][b] [/b][/size][/td]</v>
      </c>
      <c r="T41" s="11" t="str">
        <f>CONCATENATE("[td][size=85][b] ","[color=",IF($L41="Bingo",Definitions_Instructions!$B$1,Definitions_Instructions!$B$4),"](",IF($G41&lt;&gt;"",$G41,"0000-00-00"),")[/color]","[/b][/size][/td]")</f>
        <v>[td][size=85][b] [color=black](0000-00-00)[/color][/b][/size][/td]</v>
      </c>
      <c r="U41" s="11" t="str">
        <f>IF($I41&lt;&gt;"",CONCATENATE("[td][size=85] ",IF($H41&lt;&gt;"",CONCATENATE("[url=",$H41,"]"),""),"[color=",IF($L41="Bingo",Definitions_Instructions!$B$1,$J41),"][b]",$I41,"[/b][/color]",IF($H41&lt;&gt;"","[/url]",""),"[/size][/td][/tr]"),"[/tr]")</f>
        <v>[/tr]</v>
      </c>
      <c r="V41" s="18" t="str">
        <f t="shared" si="3"/>
        <v/>
      </c>
    </row>
    <row r="42" spans="1:22" x14ac:dyDescent="0.15">
      <c r="A42" s="19"/>
      <c r="B42" s="19"/>
      <c r="C42" s="19"/>
      <c r="D42" s="19"/>
      <c r="E42" s="19"/>
      <c r="F42" s="19"/>
      <c r="G42" s="39"/>
      <c r="H42" s="21"/>
      <c r="I42" s="35"/>
      <c r="J42" s="39"/>
      <c r="K42" s="14">
        <f t="shared" si="0"/>
        <v>39</v>
      </c>
      <c r="L42" s="14" t="str">
        <f t="shared" si="1"/>
        <v/>
      </c>
      <c r="M42" s="11" t="str">
        <f t="shared" si="2"/>
        <v>[tr][td][size=85][b][color=black]39.[/color][/b][/size][/td]</v>
      </c>
      <c r="N42" s="11" t="str">
        <f>IF(OR(A42=0,A42=""),"[td][size=85][b] [/b][/size][/td]",IF($L42="Bingo",CONCATENATE("[td][size=85][b][color=",Definitions_Instructions!$B$1,"] 24[/color][/b][/size][/td]"),IF(A42=24,CONCATENATE("[td][size=85][b][color=",Definitions_Instructions!$B$2,"] 24[/color][/b][/size][/td]"),CONCATENATE("[td][size=85][b][color=",Definitions_Instructions!$B$3,"] ",IF(A42&lt;10," ",""),A42,"[/color][/b][/size][/td]"))))</f>
        <v>[td][size=85][b] [/b][/size][/td]</v>
      </c>
      <c r="O42" s="11" t="str">
        <f>IF(OR(B42=0,B42=""),"[td][size=85][b] [/b][/size][/td]",IF($L42="Bingo",CONCATENATE("[td][size=85][b][color=",Definitions_Instructions!$B$1,"] 60[/color][/b][/size][/td]"),IF(B42=60,CONCATENATE("[td][size=85][b][color=",Definitions_Instructions!$B$2,"] 60[/color][/b][/size][/td]"),CONCATENATE("[td][size=85][b][color=",Definitions_Instructions!$B$3,"] ",IF(B42&lt;10," ",""),B42,"[/color][/b][/size][/td]"))))</f>
        <v>[td][size=85][b] [/b][/size][/td]</v>
      </c>
      <c r="P42" s="11" t="str">
        <f>IF(OR(C42=0,C42=""),"[td][size=85][b] [/b][/size][/td]",IF($L42="Bingo",CONCATENATE("[td][size=85][b][color=",Definitions_Instructions!$B$1,"] 60[/color][/b][/size][/td]"),IF(C42=60,CONCATENATE("[td][size=85][b][color=",Definitions_Instructions!$B$2,"] 60[/color][/b][/size][/td]"),CONCATENATE("[td][size=85][b][color=",Definitions_Instructions!$B$3,"] ",IF(C42&lt;10," ",""),C42,"[/color][/b][/size][/td]"))))</f>
        <v>[td][size=85][b] [/b][/size][/td]</v>
      </c>
      <c r="Q42" s="11" t="str">
        <f>IF(OR(D42=0,D42=""),"[td][size=85][b] [/b][/size][/td]",IF($L42="Bingo",CONCATENATE("[td][size=85][b][color=",Definitions_Instructions!$B$1,"] 1440[/color][/b][/size][/td]"),IF(D42=1440,CONCATENATE("[td][size=85][b][color=",Definitions_Instructions!$B$2,"] 1440[/color][/b][/size][/td]"),CONCATENATE("[td][size=85][b][color=",Definitions_Instructions!$B$3,"] ",IF(D42&lt;1000," ",""),IF(D42&lt;100," ",""),IF(D42&lt;10," ",""),D42,"[/color][/b][/size][/td]"))))</f>
        <v>[td][size=85][b] [/b][/size][/td]</v>
      </c>
      <c r="R42" s="11" t="str">
        <f>IF(OR(E42=0,E42=""),"[td][size=85][b] [/b][/size][/td]",IF($L42="Bingo",CONCATENATE("[td][size=85][b][color=",Definitions_Instructions!$B$1,"] 3600[/color][/b][/size][/td]"),IF(E42=3600,CONCATENATE("[td][size=85][b][color=",Definitions_Instructions!$B$2,"] 3600[/color][/b][/size][/td]"),CONCATENATE("[td][size=85][b][color=",Definitions_Instructions!$B$3,"] ",IF(E42&lt;1000," ",""),IF(E42&lt;100," ",""),IF(E42&lt;10," ",""),E42,"[/color][/b][/size][/td]"))))</f>
        <v>[td][size=85][b] [/b][/size][/td]</v>
      </c>
      <c r="S42" s="11" t="str">
        <f>IF(OR(F42=0,F42=""),"[td][size=85][b] [/b][/size][/td]",IF($L42="Bingo",CONCATENATE("[td][size=85][b][color=",Definitions_Instructions!$B$1,"] 86400[/color][/b][/size][/td]"),IF(F42=86400,CONCATENATE("[td][size=85][b]","[color=",Definitions_Instructions!$B$2,"] 86400[/color][/b][/size][/td]"),CONCATENATE("[td][size=85][b][color=",Definitions_Instructions!$B$3,"] ",IF(F42&lt;10000," ",""),IF(F42&lt;1000," ",""),IF(F42&lt;100," ",""),IF(F42&lt;10," ",""),F42,"[/color][/b][/size][/td]"))))</f>
        <v>[td][size=85][b] [/b][/size][/td]</v>
      </c>
      <c r="T42" s="11" t="str">
        <f>CONCATENATE("[td][size=85][b] ","[color=",IF($L42="Bingo",Definitions_Instructions!$B$1,Definitions_Instructions!$B$4),"](",IF($G42&lt;&gt;"",$G42,"0000-00-00"),")[/color]","[/b][/size][/td]")</f>
        <v>[td][size=85][b] [color=black](0000-00-00)[/color][/b][/size][/td]</v>
      </c>
      <c r="U42" s="11" t="str">
        <f>IF($I42&lt;&gt;"",CONCATENATE("[td][size=85] ",IF($H42&lt;&gt;"",CONCATENATE("[url=",$H42,"]"),""),"[color=",IF($L42="Bingo",Definitions_Instructions!$B$1,$J42),"][b]",$I42,"[/b][/color]",IF($H42&lt;&gt;"","[/url]",""),"[/size][/td][/tr]"),"[/tr]")</f>
        <v>[/tr]</v>
      </c>
      <c r="V42" s="18" t="str">
        <f t="shared" si="3"/>
        <v/>
      </c>
    </row>
    <row r="43" spans="1:22" x14ac:dyDescent="0.15">
      <c r="A43" s="19"/>
      <c r="B43" s="19"/>
      <c r="C43" s="19"/>
      <c r="D43" s="19"/>
      <c r="E43" s="19"/>
      <c r="F43" s="19"/>
      <c r="G43" s="39"/>
      <c r="H43" s="21"/>
      <c r="I43" s="35"/>
      <c r="J43" s="39"/>
      <c r="K43" s="14">
        <f t="shared" si="0"/>
        <v>40</v>
      </c>
      <c r="L43" s="14" t="str">
        <f t="shared" si="1"/>
        <v/>
      </c>
      <c r="M43" s="11" t="str">
        <f t="shared" si="2"/>
        <v>[tr][td][size=85][b][color=black]40.[/color][/b][/size][/td]</v>
      </c>
      <c r="N43" s="11" t="str">
        <f>IF(OR(A43=0,A43=""),"[td][size=85][b] [/b][/size][/td]",IF($L43="Bingo",CONCATENATE("[td][size=85][b][color=",Definitions_Instructions!$B$1,"] 24[/color][/b][/size][/td]"),IF(A43=24,CONCATENATE("[td][size=85][b][color=",Definitions_Instructions!$B$2,"] 24[/color][/b][/size][/td]"),CONCATENATE("[td][size=85][b][color=",Definitions_Instructions!$B$3,"] ",IF(A43&lt;10," ",""),A43,"[/color][/b][/size][/td]"))))</f>
        <v>[td][size=85][b] [/b][/size][/td]</v>
      </c>
      <c r="O43" s="11" t="str">
        <f>IF(OR(B43=0,B43=""),"[td][size=85][b] [/b][/size][/td]",IF($L43="Bingo",CONCATENATE("[td][size=85][b][color=",Definitions_Instructions!$B$1,"] 60[/color][/b][/size][/td]"),IF(B43=60,CONCATENATE("[td][size=85][b][color=",Definitions_Instructions!$B$2,"] 60[/color][/b][/size][/td]"),CONCATENATE("[td][size=85][b][color=",Definitions_Instructions!$B$3,"] ",IF(B43&lt;10," ",""),B43,"[/color][/b][/size][/td]"))))</f>
        <v>[td][size=85][b] [/b][/size][/td]</v>
      </c>
      <c r="P43" s="11" t="str">
        <f>IF(OR(C43=0,C43=""),"[td][size=85][b] [/b][/size][/td]",IF($L43="Bingo",CONCATENATE("[td][size=85][b][color=",Definitions_Instructions!$B$1,"] 60[/color][/b][/size][/td]"),IF(C43=60,CONCATENATE("[td][size=85][b][color=",Definitions_Instructions!$B$2,"] 60[/color][/b][/size][/td]"),CONCATENATE("[td][size=85][b][color=",Definitions_Instructions!$B$3,"] ",IF(C43&lt;10," ",""),C43,"[/color][/b][/size][/td]"))))</f>
        <v>[td][size=85][b] [/b][/size][/td]</v>
      </c>
      <c r="Q43" s="11" t="str">
        <f>IF(OR(D43=0,D43=""),"[td][size=85][b] [/b][/size][/td]",IF($L43="Bingo",CONCATENATE("[td][size=85][b][color=",Definitions_Instructions!$B$1,"] 1440[/color][/b][/size][/td]"),IF(D43=1440,CONCATENATE("[td][size=85][b][color=",Definitions_Instructions!$B$2,"] 1440[/color][/b][/size][/td]"),CONCATENATE("[td][size=85][b][color=",Definitions_Instructions!$B$3,"] ",IF(D43&lt;1000," ",""),IF(D43&lt;100," ",""),IF(D43&lt;10," ",""),D43,"[/color][/b][/size][/td]"))))</f>
        <v>[td][size=85][b] [/b][/size][/td]</v>
      </c>
      <c r="R43" s="11" t="str">
        <f>IF(OR(E43=0,E43=""),"[td][size=85][b] [/b][/size][/td]",IF($L43="Bingo",CONCATENATE("[td][size=85][b][color=",Definitions_Instructions!$B$1,"] 3600[/color][/b][/size][/td]"),IF(E43=3600,CONCATENATE("[td][size=85][b][color=",Definitions_Instructions!$B$2,"] 3600[/color][/b][/size][/td]"),CONCATENATE("[td][size=85][b][color=",Definitions_Instructions!$B$3,"] ",IF(E43&lt;1000," ",""),IF(E43&lt;100," ",""),IF(E43&lt;10," ",""),E43,"[/color][/b][/size][/td]"))))</f>
        <v>[td][size=85][b] [/b][/size][/td]</v>
      </c>
      <c r="S43" s="11" t="str">
        <f>IF(OR(F43=0,F43=""),"[td][size=85][b] [/b][/size][/td]",IF($L43="Bingo",CONCATENATE("[td][size=85][b][color=",Definitions_Instructions!$B$1,"] 86400[/color][/b][/size][/td]"),IF(F43=86400,CONCATENATE("[td][size=85][b]","[color=",Definitions_Instructions!$B$2,"] 86400[/color][/b][/size][/td]"),CONCATENATE("[td][size=85][b][color=",Definitions_Instructions!$B$3,"] ",IF(F43&lt;10000," ",""),IF(F43&lt;1000," ",""),IF(F43&lt;100," ",""),IF(F43&lt;10," ",""),F43,"[/color][/b][/size][/td]"))))</f>
        <v>[td][size=85][b] [/b][/size][/td]</v>
      </c>
      <c r="T43" s="11" t="str">
        <f>CONCATENATE("[td][size=85][b] ","[color=",IF($L43="Bingo",Definitions_Instructions!$B$1,Definitions_Instructions!$B$4),"](",IF($G43&lt;&gt;"",$G43,"0000-00-00"),")[/color]","[/b][/size][/td]")</f>
        <v>[td][size=85][b] [color=black](0000-00-00)[/color][/b][/size][/td]</v>
      </c>
      <c r="U43" s="11" t="str">
        <f>IF($I43&lt;&gt;"",CONCATENATE("[td][size=85] ",IF($H43&lt;&gt;"",CONCATENATE("[url=",$H43,"]"),""),"[color=",IF($L43="Bingo",Definitions_Instructions!$B$1,$J43),"][b]",$I43,"[/b][/color]",IF($H43&lt;&gt;"","[/url]",""),"[/size][/td][/tr]"),"[/tr]")</f>
        <v>[/tr]</v>
      </c>
      <c r="V43" s="18" t="str">
        <f t="shared" si="3"/>
        <v/>
      </c>
    </row>
    <row r="44" spans="1:22" x14ac:dyDescent="0.15">
      <c r="A44" s="19"/>
      <c r="B44" s="19"/>
      <c r="C44" s="19"/>
      <c r="D44" s="19"/>
      <c r="E44" s="19"/>
      <c r="F44" s="19"/>
      <c r="G44" s="39"/>
      <c r="H44" s="21"/>
      <c r="I44" s="35"/>
      <c r="J44" s="39"/>
      <c r="K44" s="14">
        <f t="shared" si="0"/>
        <v>41</v>
      </c>
      <c r="L44" s="14" t="str">
        <f t="shared" si="1"/>
        <v/>
      </c>
      <c r="M44" s="11" t="str">
        <f t="shared" si="2"/>
        <v>[tr][td][size=85][b][color=black]41.[/color][/b][/size][/td]</v>
      </c>
      <c r="N44" s="11" t="str">
        <f>IF(OR(A44=0,A44=""),"[td][size=85][b] [/b][/size][/td]",IF($L44="Bingo",CONCATENATE("[td][size=85][b][color=",Definitions_Instructions!$B$1,"] 24[/color][/b][/size][/td]"),IF(A44=24,CONCATENATE("[td][size=85][b][color=",Definitions_Instructions!$B$2,"] 24[/color][/b][/size][/td]"),CONCATENATE("[td][size=85][b][color=",Definitions_Instructions!$B$3,"] ",IF(A44&lt;10," ",""),A44,"[/color][/b][/size][/td]"))))</f>
        <v>[td][size=85][b] [/b][/size][/td]</v>
      </c>
      <c r="O44" s="11" t="str">
        <f>IF(OR(B44=0,B44=""),"[td][size=85][b] [/b][/size][/td]",IF($L44="Bingo",CONCATENATE("[td][size=85][b][color=",Definitions_Instructions!$B$1,"] 60[/color][/b][/size][/td]"),IF(B44=60,CONCATENATE("[td][size=85][b][color=",Definitions_Instructions!$B$2,"] 60[/color][/b][/size][/td]"),CONCATENATE("[td][size=85][b][color=",Definitions_Instructions!$B$3,"] ",IF(B44&lt;10," ",""),B44,"[/color][/b][/size][/td]"))))</f>
        <v>[td][size=85][b] [/b][/size][/td]</v>
      </c>
      <c r="P44" s="11" t="str">
        <f>IF(OR(C44=0,C44=""),"[td][size=85][b] [/b][/size][/td]",IF($L44="Bingo",CONCATENATE("[td][size=85][b][color=",Definitions_Instructions!$B$1,"] 60[/color][/b][/size][/td]"),IF(C44=60,CONCATENATE("[td][size=85][b][color=",Definitions_Instructions!$B$2,"] 60[/color][/b][/size][/td]"),CONCATENATE("[td][size=85][b][color=",Definitions_Instructions!$B$3,"] ",IF(C44&lt;10," ",""),C44,"[/color][/b][/size][/td]"))))</f>
        <v>[td][size=85][b] [/b][/size][/td]</v>
      </c>
      <c r="Q44" s="11" t="str">
        <f>IF(OR(D44=0,D44=""),"[td][size=85][b] [/b][/size][/td]",IF($L44="Bingo",CONCATENATE("[td][size=85][b][color=",Definitions_Instructions!$B$1,"] 1440[/color][/b][/size][/td]"),IF(D44=1440,CONCATENATE("[td][size=85][b][color=",Definitions_Instructions!$B$2,"] 1440[/color][/b][/size][/td]"),CONCATENATE("[td][size=85][b][color=",Definitions_Instructions!$B$3,"] ",IF(D44&lt;1000," ",""),IF(D44&lt;100," ",""),IF(D44&lt;10," ",""),D44,"[/color][/b][/size][/td]"))))</f>
        <v>[td][size=85][b] [/b][/size][/td]</v>
      </c>
      <c r="R44" s="11" t="str">
        <f>IF(OR(E44=0,E44=""),"[td][size=85][b] [/b][/size][/td]",IF($L44="Bingo",CONCATENATE("[td][size=85][b][color=",Definitions_Instructions!$B$1,"] 3600[/color][/b][/size][/td]"),IF(E44=3600,CONCATENATE("[td][size=85][b][color=",Definitions_Instructions!$B$2,"] 3600[/color][/b][/size][/td]"),CONCATENATE("[td][size=85][b][color=",Definitions_Instructions!$B$3,"] ",IF(E44&lt;1000," ",""),IF(E44&lt;100," ",""),IF(E44&lt;10," ",""),E44,"[/color][/b][/size][/td]"))))</f>
        <v>[td][size=85][b] [/b][/size][/td]</v>
      </c>
      <c r="S44" s="11" t="str">
        <f>IF(OR(F44=0,F44=""),"[td][size=85][b] [/b][/size][/td]",IF($L44="Bingo",CONCATENATE("[td][size=85][b][color=",Definitions_Instructions!$B$1,"] 86400[/color][/b][/size][/td]"),IF(F44=86400,CONCATENATE("[td][size=85][b]","[color=",Definitions_Instructions!$B$2,"] 86400[/color][/b][/size][/td]"),CONCATENATE("[td][size=85][b][color=",Definitions_Instructions!$B$3,"] ",IF(F44&lt;10000," ",""),IF(F44&lt;1000," ",""),IF(F44&lt;100," ",""),IF(F44&lt;10," ",""),F44,"[/color][/b][/size][/td]"))))</f>
        <v>[td][size=85][b] [/b][/size][/td]</v>
      </c>
      <c r="T44" s="11" t="str">
        <f>CONCATENATE("[td][size=85][b] ","[color=",IF($L44="Bingo",Definitions_Instructions!$B$1,Definitions_Instructions!$B$4),"](",IF($G44&lt;&gt;"",$G44,"0000-00-00"),")[/color]","[/b][/size][/td]")</f>
        <v>[td][size=85][b] [color=black](0000-00-00)[/color][/b][/size][/td]</v>
      </c>
      <c r="U44" s="11" t="str">
        <f>IF($I44&lt;&gt;"",CONCATENATE("[td][size=85] ",IF($H44&lt;&gt;"",CONCATENATE("[url=",$H44,"]"),""),"[color=",IF($L44="Bingo",Definitions_Instructions!$B$1,$J44),"][b]",$I44,"[/b][/color]",IF($H44&lt;&gt;"","[/url]",""),"[/size][/td][/tr]"),"[/tr]")</f>
        <v>[/tr]</v>
      </c>
      <c r="V44" s="18" t="str">
        <f t="shared" si="3"/>
        <v/>
      </c>
    </row>
    <row r="45" spans="1:22" x14ac:dyDescent="0.15">
      <c r="A45" s="19"/>
      <c r="B45" s="19"/>
      <c r="C45" s="19"/>
      <c r="D45" s="19"/>
      <c r="E45" s="19"/>
      <c r="F45" s="19"/>
      <c r="G45" s="39"/>
      <c r="H45" s="21"/>
      <c r="I45" s="35"/>
      <c r="J45" s="39"/>
      <c r="K45" s="14">
        <f t="shared" si="0"/>
        <v>42</v>
      </c>
      <c r="L45" s="14" t="str">
        <f t="shared" si="1"/>
        <v/>
      </c>
      <c r="M45" s="11" t="str">
        <f t="shared" si="2"/>
        <v>[tr][td][size=85][b][color=black]42.[/color][/b][/size][/td]</v>
      </c>
      <c r="N45" s="11" t="str">
        <f>IF(OR(A45=0,A45=""),"[td][size=85][b] [/b][/size][/td]",IF($L45="Bingo",CONCATENATE("[td][size=85][b][color=",Definitions_Instructions!$B$1,"] 24[/color][/b][/size][/td]"),IF(A45=24,CONCATENATE("[td][size=85][b][color=",Definitions_Instructions!$B$2,"] 24[/color][/b][/size][/td]"),CONCATENATE("[td][size=85][b][color=",Definitions_Instructions!$B$3,"] ",IF(A45&lt;10," ",""),A45,"[/color][/b][/size][/td]"))))</f>
        <v>[td][size=85][b] [/b][/size][/td]</v>
      </c>
      <c r="O45" s="11" t="str">
        <f>IF(OR(B45=0,B45=""),"[td][size=85][b] [/b][/size][/td]",IF($L45="Bingo",CONCATENATE("[td][size=85][b][color=",Definitions_Instructions!$B$1,"] 60[/color][/b][/size][/td]"),IF(B45=60,CONCATENATE("[td][size=85][b][color=",Definitions_Instructions!$B$2,"] 60[/color][/b][/size][/td]"),CONCATENATE("[td][size=85][b][color=",Definitions_Instructions!$B$3,"] ",IF(B45&lt;10," ",""),B45,"[/color][/b][/size][/td]"))))</f>
        <v>[td][size=85][b] [/b][/size][/td]</v>
      </c>
      <c r="P45" s="11" t="str">
        <f>IF(OR(C45=0,C45=""),"[td][size=85][b] [/b][/size][/td]",IF($L45="Bingo",CONCATENATE("[td][size=85][b][color=",Definitions_Instructions!$B$1,"] 60[/color][/b][/size][/td]"),IF(C45=60,CONCATENATE("[td][size=85][b][color=",Definitions_Instructions!$B$2,"] 60[/color][/b][/size][/td]"),CONCATENATE("[td][size=85][b][color=",Definitions_Instructions!$B$3,"] ",IF(C45&lt;10," ",""),C45,"[/color][/b][/size][/td]"))))</f>
        <v>[td][size=85][b] [/b][/size][/td]</v>
      </c>
      <c r="Q45" s="11" t="str">
        <f>IF(OR(D45=0,D45=""),"[td][size=85][b] [/b][/size][/td]",IF($L45="Bingo",CONCATENATE("[td][size=85][b][color=",Definitions_Instructions!$B$1,"] 1440[/color][/b][/size][/td]"),IF(D45=1440,CONCATENATE("[td][size=85][b][color=",Definitions_Instructions!$B$2,"] 1440[/color][/b][/size][/td]"),CONCATENATE("[td][size=85][b][color=",Definitions_Instructions!$B$3,"] ",IF(D45&lt;1000," ",""),IF(D45&lt;100," ",""),IF(D45&lt;10," ",""),D45,"[/color][/b][/size][/td]"))))</f>
        <v>[td][size=85][b] [/b][/size][/td]</v>
      </c>
      <c r="R45" s="11" t="str">
        <f>IF(OR(E45=0,E45=""),"[td][size=85][b] [/b][/size][/td]",IF($L45="Bingo",CONCATENATE("[td][size=85][b][color=",Definitions_Instructions!$B$1,"] 3600[/color][/b][/size][/td]"),IF(E45=3600,CONCATENATE("[td][size=85][b][color=",Definitions_Instructions!$B$2,"] 3600[/color][/b][/size][/td]"),CONCATENATE("[td][size=85][b][color=",Definitions_Instructions!$B$3,"] ",IF(E45&lt;1000," ",""),IF(E45&lt;100," ",""),IF(E45&lt;10," ",""),E45,"[/color][/b][/size][/td]"))))</f>
        <v>[td][size=85][b] [/b][/size][/td]</v>
      </c>
      <c r="S45" s="11" t="str">
        <f>IF(OR(F45=0,F45=""),"[td][size=85][b] [/b][/size][/td]",IF($L45="Bingo",CONCATENATE("[td][size=85][b][color=",Definitions_Instructions!$B$1,"] 86400[/color][/b][/size][/td]"),IF(F45=86400,CONCATENATE("[td][size=85][b]","[color=",Definitions_Instructions!$B$2,"] 86400[/color][/b][/size][/td]"),CONCATENATE("[td][size=85][b][color=",Definitions_Instructions!$B$3,"] ",IF(F45&lt;10000," ",""),IF(F45&lt;1000," ",""),IF(F45&lt;100," ",""),IF(F45&lt;10," ",""),F45,"[/color][/b][/size][/td]"))))</f>
        <v>[td][size=85][b] [/b][/size][/td]</v>
      </c>
      <c r="T45" s="11" t="str">
        <f>CONCATENATE("[td][size=85][b] ","[color=",IF($L45="Bingo",Definitions_Instructions!$B$1,Definitions_Instructions!$B$4),"](",IF($G45&lt;&gt;"",$G45,"0000-00-00"),")[/color]","[/b][/size][/td]")</f>
        <v>[td][size=85][b] [color=black](0000-00-00)[/color][/b][/size][/td]</v>
      </c>
      <c r="U45" s="11" t="str">
        <f>IF($I45&lt;&gt;"",CONCATENATE("[td][size=85] ",IF($H45&lt;&gt;"",CONCATENATE("[url=",$H45,"]"),""),"[color=",IF($L45="Bingo",Definitions_Instructions!$B$1,$J45),"][b]",$I45,"[/b][/color]",IF($H45&lt;&gt;"","[/url]",""),"[/size][/td][/tr]"),"[/tr]")</f>
        <v>[/tr]</v>
      </c>
      <c r="V45" s="18" t="str">
        <f t="shared" si="3"/>
        <v/>
      </c>
    </row>
    <row r="46" spans="1:22" x14ac:dyDescent="0.15">
      <c r="A46" s="19"/>
      <c r="B46" s="19"/>
      <c r="C46" s="19"/>
      <c r="D46" s="19"/>
      <c r="E46" s="19"/>
      <c r="F46" s="19"/>
      <c r="G46" s="39"/>
      <c r="H46" s="21"/>
      <c r="I46" s="20"/>
      <c r="J46" s="39"/>
      <c r="K46" s="14">
        <f t="shared" si="0"/>
        <v>43</v>
      </c>
      <c r="L46" s="14" t="str">
        <f t="shared" si="1"/>
        <v/>
      </c>
      <c r="M46" s="11" t="str">
        <f t="shared" si="2"/>
        <v>[tr][td][size=85][b][color=black]43.[/color][/b][/size][/td]</v>
      </c>
      <c r="N46" s="11" t="str">
        <f>IF(OR(A46=0,A46=""),"[td][size=85][b] [/b][/size][/td]",IF($L46="Bingo",CONCATENATE("[td][size=85][b][color=",Definitions_Instructions!$B$1,"] 24[/color][/b][/size][/td]"),IF(A46=24,CONCATENATE("[td][size=85][b][color=",Definitions_Instructions!$B$2,"] 24[/color][/b][/size][/td]"),CONCATENATE("[td][size=85][b][color=",Definitions_Instructions!$B$3,"] ",IF(A46&lt;10," ",""),A46,"[/color][/b][/size][/td]"))))</f>
        <v>[td][size=85][b] [/b][/size][/td]</v>
      </c>
      <c r="O46" s="11" t="str">
        <f>IF(OR(B46=0,B46=""),"[td][size=85][b] [/b][/size][/td]",IF($L46="Bingo",CONCATENATE("[td][size=85][b][color=",Definitions_Instructions!$B$1,"] 60[/color][/b][/size][/td]"),IF(B46=60,CONCATENATE("[td][size=85][b][color=",Definitions_Instructions!$B$2,"] 60[/color][/b][/size][/td]"),CONCATENATE("[td][size=85][b][color=",Definitions_Instructions!$B$3,"] ",IF(B46&lt;10," ",""),B46,"[/color][/b][/size][/td]"))))</f>
        <v>[td][size=85][b] [/b][/size][/td]</v>
      </c>
      <c r="P46" s="11" t="str">
        <f>IF(OR(C46=0,C46=""),"[td][size=85][b] [/b][/size][/td]",IF($L46="Bingo",CONCATENATE("[td][size=85][b][color=",Definitions_Instructions!$B$1,"] 60[/color][/b][/size][/td]"),IF(C46=60,CONCATENATE("[td][size=85][b][color=",Definitions_Instructions!$B$2,"] 60[/color][/b][/size][/td]"),CONCATENATE("[td][size=85][b][color=",Definitions_Instructions!$B$3,"] ",IF(C46&lt;10," ",""),C46,"[/color][/b][/size][/td]"))))</f>
        <v>[td][size=85][b] [/b][/size][/td]</v>
      </c>
      <c r="Q46" s="11" t="str">
        <f>IF(OR(D46=0,D46=""),"[td][size=85][b] [/b][/size][/td]",IF($L46="Bingo",CONCATENATE("[td][size=85][b][color=",Definitions_Instructions!$B$1,"] 1440[/color][/b][/size][/td]"),IF(D46=1440,CONCATENATE("[td][size=85][b][color=",Definitions_Instructions!$B$2,"] 1440[/color][/b][/size][/td]"),CONCATENATE("[td][size=85][b][color=",Definitions_Instructions!$B$3,"] ",IF(D46&lt;1000," ",""),IF(D46&lt;100," ",""),IF(D46&lt;10," ",""),D46,"[/color][/b][/size][/td]"))))</f>
        <v>[td][size=85][b] [/b][/size][/td]</v>
      </c>
      <c r="R46" s="11" t="str">
        <f>IF(OR(E46=0,E46=""),"[td][size=85][b] [/b][/size][/td]",IF($L46="Bingo",CONCATENATE("[td][size=85][b][color=",Definitions_Instructions!$B$1,"] 3600[/color][/b][/size][/td]"),IF(E46=3600,CONCATENATE("[td][size=85][b][color=",Definitions_Instructions!$B$2,"] 3600[/color][/b][/size][/td]"),CONCATENATE("[td][size=85][b][color=",Definitions_Instructions!$B$3,"] ",IF(E46&lt;1000," ",""),IF(E46&lt;100," ",""),IF(E46&lt;10," ",""),E46,"[/color][/b][/size][/td]"))))</f>
        <v>[td][size=85][b] [/b][/size][/td]</v>
      </c>
      <c r="S46" s="11" t="str">
        <f>IF(OR(F46=0,F46=""),"[td][size=85][b] [/b][/size][/td]",IF($L46="Bingo",CONCATENATE("[td][size=85][b][color=",Definitions_Instructions!$B$1,"] 86400[/color][/b][/size][/td]"),IF(F46=86400,CONCATENATE("[td][size=85][b]","[color=",Definitions_Instructions!$B$2,"] 86400[/color][/b][/size][/td]"),CONCATENATE("[td][size=85][b][color=",Definitions_Instructions!$B$3,"] ",IF(F46&lt;10000," ",""),IF(F46&lt;1000," ",""),IF(F46&lt;100," ",""),IF(F46&lt;10," ",""),F46,"[/color][/b][/size][/td]"))))</f>
        <v>[td][size=85][b] [/b][/size][/td]</v>
      </c>
      <c r="T46" s="11" t="str">
        <f>CONCATENATE("[td][size=85][b] ","[color=",IF($L46="Bingo",Definitions_Instructions!$B$1,Definitions_Instructions!$B$4),"](",IF($G46&lt;&gt;"",$G46,"0000-00-00"),")[/color]","[/b][/size][/td]")</f>
        <v>[td][size=85][b] [color=black](0000-00-00)[/color][/b][/size][/td]</v>
      </c>
      <c r="U46" s="11" t="str">
        <f>IF($I46&lt;&gt;"",CONCATENATE("[td][size=85] ",IF($H46&lt;&gt;"",CONCATENATE("[url=",$H46,"]"),""),"[color=",IF($L46="Bingo",Definitions_Instructions!$B$1,$J46),"][b]",$I46,"[/b][/color]",IF($H46&lt;&gt;"","[/url]",""),"[/size][/td][/tr]"),"[/tr]")</f>
        <v>[/tr]</v>
      </c>
      <c r="V46" s="18" t="str">
        <f t="shared" si="3"/>
        <v/>
      </c>
    </row>
    <row r="47" spans="1:22" x14ac:dyDescent="0.15">
      <c r="A47" s="19"/>
      <c r="B47" s="19"/>
      <c r="C47" s="19"/>
      <c r="D47" s="19"/>
      <c r="E47" s="19"/>
      <c r="F47" s="19"/>
      <c r="G47" s="39"/>
      <c r="H47" s="21"/>
      <c r="I47" s="20"/>
      <c r="J47" s="39"/>
      <c r="K47" s="14">
        <f t="shared" si="0"/>
        <v>44</v>
      </c>
      <c r="L47" s="14" t="str">
        <f t="shared" si="1"/>
        <v/>
      </c>
      <c r="M47" s="11" t="str">
        <f t="shared" si="2"/>
        <v>[tr][td][size=85][b][color=black]44.[/color][/b][/size][/td]</v>
      </c>
      <c r="N47" s="11" t="str">
        <f>IF(OR(A47=0,A47=""),"[td][size=85][b] [/b][/size][/td]",IF($L47="Bingo",CONCATENATE("[td][size=85][b][color=",Definitions_Instructions!$B$1,"] 24[/color][/b][/size][/td]"),IF(A47=24,CONCATENATE("[td][size=85][b][color=",Definitions_Instructions!$B$2,"] 24[/color][/b][/size][/td]"),CONCATENATE("[td][size=85][b][color=",Definitions_Instructions!$B$3,"] ",IF(A47&lt;10," ",""),A47,"[/color][/b][/size][/td]"))))</f>
        <v>[td][size=85][b] [/b][/size][/td]</v>
      </c>
      <c r="O47" s="11" t="str">
        <f>IF(OR(B47=0,B47=""),"[td][size=85][b] [/b][/size][/td]",IF($L47="Bingo",CONCATENATE("[td][size=85][b][color=",Definitions_Instructions!$B$1,"] 60[/color][/b][/size][/td]"),IF(B47=60,CONCATENATE("[td][size=85][b][color=",Definitions_Instructions!$B$2,"] 60[/color][/b][/size][/td]"),CONCATENATE("[td][size=85][b][color=",Definitions_Instructions!$B$3,"] ",IF(B47&lt;10," ",""),B47,"[/color][/b][/size][/td]"))))</f>
        <v>[td][size=85][b] [/b][/size][/td]</v>
      </c>
      <c r="P47" s="11" t="str">
        <f>IF(OR(C47=0,C47=""),"[td][size=85][b] [/b][/size][/td]",IF($L47="Bingo",CONCATENATE("[td][size=85][b][color=",Definitions_Instructions!$B$1,"] 60[/color][/b][/size][/td]"),IF(C47=60,CONCATENATE("[td][size=85][b][color=",Definitions_Instructions!$B$2,"] 60[/color][/b][/size][/td]"),CONCATENATE("[td][size=85][b][color=",Definitions_Instructions!$B$3,"] ",IF(C47&lt;10," ",""),C47,"[/color][/b][/size][/td]"))))</f>
        <v>[td][size=85][b] [/b][/size][/td]</v>
      </c>
      <c r="Q47" s="11" t="str">
        <f>IF(OR(D47=0,D47=""),"[td][size=85][b] [/b][/size][/td]",IF($L47="Bingo",CONCATENATE("[td][size=85][b][color=",Definitions_Instructions!$B$1,"] 1440[/color][/b][/size][/td]"),IF(D47=1440,CONCATENATE("[td][size=85][b][color=",Definitions_Instructions!$B$2,"] 1440[/color][/b][/size][/td]"),CONCATENATE("[td][size=85][b][color=",Definitions_Instructions!$B$3,"] ",IF(D47&lt;1000," ",""),IF(D47&lt;100," ",""),IF(D47&lt;10," ",""),D47,"[/color][/b][/size][/td]"))))</f>
        <v>[td][size=85][b] [/b][/size][/td]</v>
      </c>
      <c r="R47" s="11" t="str">
        <f>IF(OR(E47=0,E47=""),"[td][size=85][b] [/b][/size][/td]",IF($L47="Bingo",CONCATENATE("[td][size=85][b][color=",Definitions_Instructions!$B$1,"] 3600[/color][/b][/size][/td]"),IF(E47=3600,CONCATENATE("[td][size=85][b][color=",Definitions_Instructions!$B$2,"] 3600[/color][/b][/size][/td]"),CONCATENATE("[td][size=85][b][color=",Definitions_Instructions!$B$3,"] ",IF(E47&lt;1000," ",""),IF(E47&lt;100," ",""),IF(E47&lt;10," ",""),E47,"[/color][/b][/size][/td]"))))</f>
        <v>[td][size=85][b] [/b][/size][/td]</v>
      </c>
      <c r="S47" s="11" t="str">
        <f>IF(OR(F47=0,F47=""),"[td][size=85][b] [/b][/size][/td]",IF($L47="Bingo",CONCATENATE("[td][size=85][b][color=",Definitions_Instructions!$B$1,"] 86400[/color][/b][/size][/td]"),IF(F47=86400,CONCATENATE("[td][size=85][b]","[color=",Definitions_Instructions!$B$2,"] 86400[/color][/b][/size][/td]"),CONCATENATE("[td][size=85][b][color=",Definitions_Instructions!$B$3,"] ",IF(F47&lt;10000," ",""),IF(F47&lt;1000," ",""),IF(F47&lt;100," ",""),IF(F47&lt;10," ",""),F47,"[/color][/b][/size][/td]"))))</f>
        <v>[td][size=85][b] [/b][/size][/td]</v>
      </c>
      <c r="T47" s="11" t="str">
        <f>CONCATENATE("[td][size=85][b] ","[color=",IF($L47="Bingo",Definitions_Instructions!$B$1,Definitions_Instructions!$B$4),"](",IF($G47&lt;&gt;"",$G47,"0000-00-00"),")[/color]","[/b][/size][/td]")</f>
        <v>[td][size=85][b] [color=black](0000-00-00)[/color][/b][/size][/td]</v>
      </c>
      <c r="U47" s="11" t="str">
        <f>IF($I47&lt;&gt;"",CONCATENATE("[td][size=85] ",IF($H47&lt;&gt;"",CONCATENATE("[url=",$H47,"]"),""),"[color=",IF($L47="Bingo",Definitions_Instructions!$B$1,$J47),"][b]",$I47,"[/b][/color]",IF($H47&lt;&gt;"","[/url]",""),"[/size][/td][/tr]"),"[/tr]")</f>
        <v>[/tr]</v>
      </c>
      <c r="V47" s="18" t="str">
        <f t="shared" si="3"/>
        <v/>
      </c>
    </row>
    <row r="48" spans="1:22" x14ac:dyDescent="0.15">
      <c r="A48" s="19"/>
      <c r="B48" s="19"/>
      <c r="C48" s="19"/>
      <c r="D48" s="19"/>
      <c r="E48" s="19"/>
      <c r="F48" s="19"/>
      <c r="G48" s="39"/>
      <c r="H48" s="21"/>
      <c r="I48" s="20"/>
      <c r="J48" s="39"/>
      <c r="K48" s="14">
        <f t="shared" si="0"/>
        <v>45</v>
      </c>
      <c r="L48" s="14" t="str">
        <f t="shared" si="1"/>
        <v/>
      </c>
      <c r="M48" s="11" t="str">
        <f t="shared" si="2"/>
        <v>[tr][td][size=85][b][color=black]45.[/color][/b][/size][/td]</v>
      </c>
      <c r="N48" s="11" t="str">
        <f>IF(OR(A48=0,A48=""),"[td][size=85][b] [/b][/size][/td]",IF($L48="Bingo",CONCATENATE("[td][size=85][b][color=",Definitions_Instructions!$B$1,"] 24[/color][/b][/size][/td]"),IF(A48=24,CONCATENATE("[td][size=85][b][color=",Definitions_Instructions!$B$2,"] 24[/color][/b][/size][/td]"),CONCATENATE("[td][size=85][b][color=",Definitions_Instructions!$B$3,"] ",IF(A48&lt;10," ",""),A48,"[/color][/b][/size][/td]"))))</f>
        <v>[td][size=85][b] [/b][/size][/td]</v>
      </c>
      <c r="O48" s="11" t="str">
        <f>IF(OR(B48=0,B48=""),"[td][size=85][b] [/b][/size][/td]",IF($L48="Bingo",CONCATENATE("[td][size=85][b][color=",Definitions_Instructions!$B$1,"] 60[/color][/b][/size][/td]"),IF(B48=60,CONCATENATE("[td][size=85][b][color=",Definitions_Instructions!$B$2,"] 60[/color][/b][/size][/td]"),CONCATENATE("[td][size=85][b][color=",Definitions_Instructions!$B$3,"] ",IF(B48&lt;10," ",""),B48,"[/color][/b][/size][/td]"))))</f>
        <v>[td][size=85][b] [/b][/size][/td]</v>
      </c>
      <c r="P48" s="11" t="str">
        <f>IF(OR(C48=0,C48=""),"[td][size=85][b] [/b][/size][/td]",IF($L48="Bingo",CONCATENATE("[td][size=85][b][color=",Definitions_Instructions!$B$1,"] 60[/color][/b][/size][/td]"),IF(C48=60,CONCATENATE("[td][size=85][b][color=",Definitions_Instructions!$B$2,"] 60[/color][/b][/size][/td]"),CONCATENATE("[td][size=85][b][color=",Definitions_Instructions!$B$3,"] ",IF(C48&lt;10," ",""),C48,"[/color][/b][/size][/td]"))))</f>
        <v>[td][size=85][b] [/b][/size][/td]</v>
      </c>
      <c r="Q48" s="11" t="str">
        <f>IF(OR(D48=0,D48=""),"[td][size=85][b] [/b][/size][/td]",IF($L48="Bingo",CONCATENATE("[td][size=85][b][color=",Definitions_Instructions!$B$1,"] 1440[/color][/b][/size][/td]"),IF(D48=1440,CONCATENATE("[td][size=85][b][color=",Definitions_Instructions!$B$2,"] 1440[/color][/b][/size][/td]"),CONCATENATE("[td][size=85][b][color=",Definitions_Instructions!$B$3,"] ",IF(D48&lt;1000," ",""),IF(D48&lt;100," ",""),IF(D48&lt;10," ",""),D48,"[/color][/b][/size][/td]"))))</f>
        <v>[td][size=85][b] [/b][/size][/td]</v>
      </c>
      <c r="R48" s="11" t="str">
        <f>IF(OR(E48=0,E48=""),"[td][size=85][b] [/b][/size][/td]",IF($L48="Bingo",CONCATENATE("[td][size=85][b][color=",Definitions_Instructions!$B$1,"] 3600[/color][/b][/size][/td]"),IF(E48=3600,CONCATENATE("[td][size=85][b][color=",Definitions_Instructions!$B$2,"] 3600[/color][/b][/size][/td]"),CONCATENATE("[td][size=85][b][color=",Definitions_Instructions!$B$3,"] ",IF(E48&lt;1000," ",""),IF(E48&lt;100," ",""),IF(E48&lt;10," ",""),E48,"[/color][/b][/size][/td]"))))</f>
        <v>[td][size=85][b] [/b][/size][/td]</v>
      </c>
      <c r="S48" s="11" t="str">
        <f>IF(OR(F48=0,F48=""),"[td][size=85][b] [/b][/size][/td]",IF($L48="Bingo",CONCATENATE("[td][size=85][b][color=",Definitions_Instructions!$B$1,"] 86400[/color][/b][/size][/td]"),IF(F48=86400,CONCATENATE("[td][size=85][b]","[color=",Definitions_Instructions!$B$2,"] 86400[/color][/b][/size][/td]"),CONCATENATE("[td][size=85][b][color=",Definitions_Instructions!$B$3,"] ",IF(F48&lt;10000," ",""),IF(F48&lt;1000," ",""),IF(F48&lt;100," ",""),IF(F48&lt;10," ",""),F48,"[/color][/b][/size][/td]"))))</f>
        <v>[td][size=85][b] [/b][/size][/td]</v>
      </c>
      <c r="T48" s="11" t="str">
        <f>CONCATENATE("[td][size=85][b] ","[color=",IF($L48="Bingo",Definitions_Instructions!$B$1,Definitions_Instructions!$B$4),"](",IF($G48&lt;&gt;"",$G48,"0000-00-00"),")[/color]","[/b][/size][/td]")</f>
        <v>[td][size=85][b] [color=black](0000-00-00)[/color][/b][/size][/td]</v>
      </c>
      <c r="U48" s="11" t="str">
        <f>IF($I48&lt;&gt;"",CONCATENATE("[td][size=85] ",IF($H48&lt;&gt;"",CONCATENATE("[url=",$H48,"]"),""),"[color=",IF($L48="Bingo",Definitions_Instructions!$B$1,$J48),"][b]",$I48,"[/b][/color]",IF($H48&lt;&gt;"","[/url]",""),"[/size][/td][/tr]"),"[/tr]")</f>
        <v>[/tr]</v>
      </c>
      <c r="V48" s="18" t="str">
        <f t="shared" si="3"/>
        <v/>
      </c>
    </row>
    <row r="49" spans="1:22" x14ac:dyDescent="0.15">
      <c r="A49" s="19"/>
      <c r="B49" s="19"/>
      <c r="C49" s="19"/>
      <c r="D49" s="19"/>
      <c r="E49" s="19"/>
      <c r="F49" s="19"/>
      <c r="G49" s="39"/>
      <c r="H49" s="21"/>
      <c r="I49" s="20"/>
      <c r="J49" s="39"/>
      <c r="K49" s="14">
        <f t="shared" si="0"/>
        <v>46</v>
      </c>
      <c r="L49" s="14" t="str">
        <f t="shared" si="1"/>
        <v/>
      </c>
      <c r="M49" s="11" t="str">
        <f t="shared" si="2"/>
        <v>[tr][td][size=85][b][color=black]46.[/color][/b][/size][/td]</v>
      </c>
      <c r="N49" s="11" t="str">
        <f>IF(OR(A49=0,A49=""),"[td][size=85][b] [/b][/size][/td]",IF($L49="Bingo",CONCATENATE("[td][size=85][b][color=",Definitions_Instructions!$B$1,"] 24[/color][/b][/size][/td]"),IF(A49=24,CONCATENATE("[td][size=85][b][color=",Definitions_Instructions!$B$2,"] 24[/color][/b][/size][/td]"),CONCATENATE("[td][size=85][b][color=",Definitions_Instructions!$B$3,"] ",IF(A49&lt;10," ",""),A49,"[/color][/b][/size][/td]"))))</f>
        <v>[td][size=85][b] [/b][/size][/td]</v>
      </c>
      <c r="O49" s="11" t="str">
        <f>IF(OR(B49=0,B49=""),"[td][size=85][b] [/b][/size][/td]",IF($L49="Bingo",CONCATENATE("[td][size=85][b][color=",Definitions_Instructions!$B$1,"] 60[/color][/b][/size][/td]"),IF(B49=60,CONCATENATE("[td][size=85][b][color=",Definitions_Instructions!$B$2,"] 60[/color][/b][/size][/td]"),CONCATENATE("[td][size=85][b][color=",Definitions_Instructions!$B$3,"] ",IF(B49&lt;10," ",""),B49,"[/color][/b][/size][/td]"))))</f>
        <v>[td][size=85][b] [/b][/size][/td]</v>
      </c>
      <c r="P49" s="11" t="str">
        <f>IF(OR(C49=0,C49=""),"[td][size=85][b] [/b][/size][/td]",IF($L49="Bingo",CONCATENATE("[td][size=85][b][color=",Definitions_Instructions!$B$1,"] 60[/color][/b][/size][/td]"),IF(C49=60,CONCATENATE("[td][size=85][b][color=",Definitions_Instructions!$B$2,"] 60[/color][/b][/size][/td]"),CONCATENATE("[td][size=85][b][color=",Definitions_Instructions!$B$3,"] ",IF(C49&lt;10," ",""),C49,"[/color][/b][/size][/td]"))))</f>
        <v>[td][size=85][b] [/b][/size][/td]</v>
      </c>
      <c r="Q49" s="11" t="str">
        <f>IF(OR(D49=0,D49=""),"[td][size=85][b] [/b][/size][/td]",IF($L49="Bingo",CONCATENATE("[td][size=85][b][color=",Definitions_Instructions!$B$1,"] 1440[/color][/b][/size][/td]"),IF(D49=1440,CONCATENATE("[td][size=85][b][color=",Definitions_Instructions!$B$2,"] 1440[/color][/b][/size][/td]"),CONCATENATE("[td][size=85][b][color=",Definitions_Instructions!$B$3,"] ",IF(D49&lt;1000," ",""),IF(D49&lt;100," ",""),IF(D49&lt;10," ",""),D49,"[/color][/b][/size][/td]"))))</f>
        <v>[td][size=85][b] [/b][/size][/td]</v>
      </c>
      <c r="R49" s="11" t="str">
        <f>IF(OR(E49=0,E49=""),"[td][size=85][b] [/b][/size][/td]",IF($L49="Bingo",CONCATENATE("[td][size=85][b][color=",Definitions_Instructions!$B$1,"] 3600[/color][/b][/size][/td]"),IF(E49=3600,CONCATENATE("[td][size=85][b][color=",Definitions_Instructions!$B$2,"] 3600[/color][/b][/size][/td]"),CONCATENATE("[td][size=85][b][color=",Definitions_Instructions!$B$3,"] ",IF(E49&lt;1000," ",""),IF(E49&lt;100," ",""),IF(E49&lt;10," ",""),E49,"[/color][/b][/size][/td]"))))</f>
        <v>[td][size=85][b] [/b][/size][/td]</v>
      </c>
      <c r="S49" s="11" t="str">
        <f>IF(OR(F49=0,F49=""),"[td][size=85][b] [/b][/size][/td]",IF($L49="Bingo",CONCATENATE("[td][size=85][b][color=",Definitions_Instructions!$B$1,"] 86400[/color][/b][/size][/td]"),IF(F49=86400,CONCATENATE("[td][size=85][b]","[color=",Definitions_Instructions!$B$2,"] 86400[/color][/b][/size][/td]"),CONCATENATE("[td][size=85][b][color=",Definitions_Instructions!$B$3,"] ",IF(F49&lt;10000," ",""),IF(F49&lt;1000," ",""),IF(F49&lt;100," ",""),IF(F49&lt;10," ",""),F49,"[/color][/b][/size][/td]"))))</f>
        <v>[td][size=85][b] [/b][/size][/td]</v>
      </c>
      <c r="T49" s="11" t="str">
        <f>CONCATENATE("[td][size=85][b] ","[color=",IF($L49="Bingo",Definitions_Instructions!$B$1,Definitions_Instructions!$B$4),"](",IF($G49&lt;&gt;"",$G49,"0000-00-00"),")[/color]","[/b][/size][/td]")</f>
        <v>[td][size=85][b] [color=black](0000-00-00)[/color][/b][/size][/td]</v>
      </c>
      <c r="U49" s="11" t="str">
        <f>IF($I49&lt;&gt;"",CONCATENATE("[td][size=85] ",IF($H49&lt;&gt;"",CONCATENATE("[url=",$H49,"]"),""),"[color=",IF($L49="Bingo",Definitions_Instructions!$B$1,$J49),"][b]",$I49,"[/b][/color]",IF($H49&lt;&gt;"","[/url]",""),"[/size][/td][/tr]"),"[/tr]")</f>
        <v>[/tr]</v>
      </c>
      <c r="V49" s="18" t="str">
        <f t="shared" si="3"/>
        <v/>
      </c>
    </row>
    <row r="50" spans="1:22" x14ac:dyDescent="0.15">
      <c r="A50" s="19"/>
      <c r="B50" s="19"/>
      <c r="C50" s="19"/>
      <c r="D50" s="19"/>
      <c r="E50" s="19"/>
      <c r="F50" s="19"/>
      <c r="G50" s="39"/>
      <c r="H50" s="21"/>
      <c r="I50" s="20"/>
      <c r="J50" s="39"/>
      <c r="K50" s="14">
        <f t="shared" si="0"/>
        <v>47</v>
      </c>
      <c r="L50" s="14" t="str">
        <f t="shared" si="1"/>
        <v/>
      </c>
      <c r="M50" s="11" t="str">
        <f t="shared" si="2"/>
        <v>[tr][td][size=85][b][color=black]47.[/color][/b][/size][/td]</v>
      </c>
      <c r="N50" s="11" t="str">
        <f>IF(OR(A50=0,A50=""),"[td][size=85][b] [/b][/size][/td]",IF($L50="Bingo",CONCATENATE("[td][size=85][b][color=",Definitions_Instructions!$B$1,"] 24[/color][/b][/size][/td]"),IF(A50=24,CONCATENATE("[td][size=85][b][color=",Definitions_Instructions!$B$2,"] 24[/color][/b][/size][/td]"),CONCATENATE("[td][size=85][b][color=",Definitions_Instructions!$B$3,"] ",IF(A50&lt;10," ",""),A50,"[/color][/b][/size][/td]"))))</f>
        <v>[td][size=85][b] [/b][/size][/td]</v>
      </c>
      <c r="O50" s="11" t="str">
        <f>IF(OR(B50=0,B50=""),"[td][size=85][b] [/b][/size][/td]",IF($L50="Bingo",CONCATENATE("[td][size=85][b][color=",Definitions_Instructions!$B$1,"] 60[/color][/b][/size][/td]"),IF(B50=60,CONCATENATE("[td][size=85][b][color=",Definitions_Instructions!$B$2,"] 60[/color][/b][/size][/td]"),CONCATENATE("[td][size=85][b][color=",Definitions_Instructions!$B$3,"] ",IF(B50&lt;10," ",""),B50,"[/color][/b][/size][/td]"))))</f>
        <v>[td][size=85][b] [/b][/size][/td]</v>
      </c>
      <c r="P50" s="11" t="str">
        <f>IF(OR(C50=0,C50=""),"[td][size=85][b] [/b][/size][/td]",IF($L50="Bingo",CONCATENATE("[td][size=85][b][color=",Definitions_Instructions!$B$1,"] 60[/color][/b][/size][/td]"),IF(C50=60,CONCATENATE("[td][size=85][b][color=",Definitions_Instructions!$B$2,"] 60[/color][/b][/size][/td]"),CONCATENATE("[td][size=85][b][color=",Definitions_Instructions!$B$3,"] ",IF(C50&lt;10," ",""),C50,"[/color][/b][/size][/td]"))))</f>
        <v>[td][size=85][b] [/b][/size][/td]</v>
      </c>
      <c r="Q50" s="11" t="str">
        <f>IF(OR(D50=0,D50=""),"[td][size=85][b] [/b][/size][/td]",IF($L50="Bingo",CONCATENATE("[td][size=85][b][color=",Definitions_Instructions!$B$1,"] 1440[/color][/b][/size][/td]"),IF(D50=1440,CONCATENATE("[td][size=85][b][color=",Definitions_Instructions!$B$2,"] 1440[/color][/b][/size][/td]"),CONCATENATE("[td][size=85][b][color=",Definitions_Instructions!$B$3,"] ",IF(D50&lt;1000," ",""),IF(D50&lt;100," ",""),IF(D50&lt;10," ",""),D50,"[/color][/b][/size][/td]"))))</f>
        <v>[td][size=85][b] [/b][/size][/td]</v>
      </c>
      <c r="R50" s="11" t="str">
        <f>IF(OR(E50=0,E50=""),"[td][size=85][b] [/b][/size][/td]",IF($L50="Bingo",CONCATENATE("[td][size=85][b][color=",Definitions_Instructions!$B$1,"] 3600[/color][/b][/size][/td]"),IF(E50=3600,CONCATENATE("[td][size=85][b][color=",Definitions_Instructions!$B$2,"] 3600[/color][/b][/size][/td]"),CONCATENATE("[td][size=85][b][color=",Definitions_Instructions!$B$3,"] ",IF(E50&lt;1000," ",""),IF(E50&lt;100," ",""),IF(E50&lt;10," ",""),E50,"[/color][/b][/size][/td]"))))</f>
        <v>[td][size=85][b] [/b][/size][/td]</v>
      </c>
      <c r="S50" s="11" t="str">
        <f>IF(OR(F50=0,F50=""),"[td][size=85][b] [/b][/size][/td]",IF($L50="Bingo",CONCATENATE("[td][size=85][b][color=",Definitions_Instructions!$B$1,"] 86400[/color][/b][/size][/td]"),IF(F50=86400,CONCATENATE("[td][size=85][b]","[color=",Definitions_Instructions!$B$2,"] 86400[/color][/b][/size][/td]"),CONCATENATE("[td][size=85][b][color=",Definitions_Instructions!$B$3,"] ",IF(F50&lt;10000," ",""),IF(F50&lt;1000," ",""),IF(F50&lt;100," ",""),IF(F50&lt;10," ",""),F50,"[/color][/b][/size][/td]"))))</f>
        <v>[td][size=85][b] [/b][/size][/td]</v>
      </c>
      <c r="T50" s="11" t="str">
        <f>CONCATENATE("[td][size=85][b] ","[color=",IF($L50="Bingo",Definitions_Instructions!$B$1,Definitions_Instructions!$B$4),"](",IF($G50&lt;&gt;"",$G50,"0000-00-00"),")[/color]","[/b][/size][/td]")</f>
        <v>[td][size=85][b] [color=black](0000-00-00)[/color][/b][/size][/td]</v>
      </c>
      <c r="U50" s="11" t="str">
        <f>IF($I50&lt;&gt;"",CONCATENATE("[td][size=85] ",IF($H50&lt;&gt;"",CONCATENATE("[url=",$H50,"]"),""),"[color=",IF($L50="Bingo",Definitions_Instructions!$B$1,$J50),"][b]",$I50,"[/b][/color]",IF($H50&lt;&gt;"","[/url]",""),"[/size][/td][/tr]"),"[/tr]")</f>
        <v>[/tr]</v>
      </c>
      <c r="V50" s="18" t="str">
        <f t="shared" si="3"/>
        <v/>
      </c>
    </row>
    <row r="51" spans="1:22" x14ac:dyDescent="0.15">
      <c r="A51" s="19"/>
      <c r="B51" s="19"/>
      <c r="C51" s="19"/>
      <c r="D51" s="19"/>
      <c r="E51" s="19"/>
      <c r="F51" s="19"/>
      <c r="G51" s="39"/>
      <c r="H51" s="21"/>
      <c r="I51" s="20"/>
      <c r="J51" s="39"/>
      <c r="K51" s="14">
        <f t="shared" si="0"/>
        <v>48</v>
      </c>
      <c r="L51" s="14" t="str">
        <f t="shared" si="1"/>
        <v/>
      </c>
      <c r="M51" s="11" t="str">
        <f t="shared" si="2"/>
        <v>[tr][td][size=85][b][color=black]48.[/color][/b][/size][/td]</v>
      </c>
      <c r="N51" s="11" t="str">
        <f>IF(OR(A51=0,A51=""),"[td][size=85][b] [/b][/size][/td]",IF($L51="Bingo",CONCATENATE("[td][size=85][b][color=",Definitions_Instructions!$B$1,"] 24[/color][/b][/size][/td]"),IF(A51=24,CONCATENATE("[td][size=85][b][color=",Definitions_Instructions!$B$2,"] 24[/color][/b][/size][/td]"),CONCATENATE("[td][size=85][b][color=",Definitions_Instructions!$B$3,"] ",IF(A51&lt;10," ",""),A51,"[/color][/b][/size][/td]"))))</f>
        <v>[td][size=85][b] [/b][/size][/td]</v>
      </c>
      <c r="O51" s="11" t="str">
        <f>IF(OR(B51=0,B51=""),"[td][size=85][b] [/b][/size][/td]",IF($L51="Bingo",CONCATENATE("[td][size=85][b][color=",Definitions_Instructions!$B$1,"] 60[/color][/b][/size][/td]"),IF(B51=60,CONCATENATE("[td][size=85][b][color=",Definitions_Instructions!$B$2,"] 60[/color][/b][/size][/td]"),CONCATENATE("[td][size=85][b][color=",Definitions_Instructions!$B$3,"] ",IF(B51&lt;10," ",""),B51,"[/color][/b][/size][/td]"))))</f>
        <v>[td][size=85][b] [/b][/size][/td]</v>
      </c>
      <c r="P51" s="11" t="str">
        <f>IF(OR(C51=0,C51=""),"[td][size=85][b] [/b][/size][/td]",IF($L51="Bingo",CONCATENATE("[td][size=85][b][color=",Definitions_Instructions!$B$1,"] 60[/color][/b][/size][/td]"),IF(C51=60,CONCATENATE("[td][size=85][b][color=",Definitions_Instructions!$B$2,"] 60[/color][/b][/size][/td]"),CONCATENATE("[td][size=85][b][color=",Definitions_Instructions!$B$3,"] ",IF(C51&lt;10," ",""),C51,"[/color][/b][/size][/td]"))))</f>
        <v>[td][size=85][b] [/b][/size][/td]</v>
      </c>
      <c r="Q51" s="11" t="str">
        <f>IF(OR(D51=0,D51=""),"[td][size=85][b] [/b][/size][/td]",IF($L51="Bingo",CONCATENATE("[td][size=85][b][color=",Definitions_Instructions!$B$1,"] 1440[/color][/b][/size][/td]"),IF(D51=1440,CONCATENATE("[td][size=85][b][color=",Definitions_Instructions!$B$2,"] 1440[/color][/b][/size][/td]"),CONCATENATE("[td][size=85][b][color=",Definitions_Instructions!$B$3,"] ",IF(D51&lt;1000," ",""),IF(D51&lt;100," ",""),IF(D51&lt;10," ",""),D51,"[/color][/b][/size][/td]"))))</f>
        <v>[td][size=85][b] [/b][/size][/td]</v>
      </c>
      <c r="R51" s="11" t="str">
        <f>IF(OR(E51=0,E51=""),"[td][size=85][b] [/b][/size][/td]",IF($L51="Bingo",CONCATENATE("[td][size=85][b][color=",Definitions_Instructions!$B$1,"] 3600[/color][/b][/size][/td]"),IF(E51=3600,CONCATENATE("[td][size=85][b][color=",Definitions_Instructions!$B$2,"] 3600[/color][/b][/size][/td]"),CONCATENATE("[td][size=85][b][color=",Definitions_Instructions!$B$3,"] ",IF(E51&lt;1000," ",""),IF(E51&lt;100," ",""),IF(E51&lt;10," ",""),E51,"[/color][/b][/size][/td]"))))</f>
        <v>[td][size=85][b] [/b][/size][/td]</v>
      </c>
      <c r="S51" s="11" t="str">
        <f>IF(OR(F51=0,F51=""),"[td][size=85][b] [/b][/size][/td]",IF($L51="Bingo",CONCATENATE("[td][size=85][b][color=",Definitions_Instructions!$B$1,"] 86400[/color][/b][/size][/td]"),IF(F51=86400,CONCATENATE("[td][size=85][b]","[color=",Definitions_Instructions!$B$2,"] 86400[/color][/b][/size][/td]"),CONCATENATE("[td][size=85][b][color=",Definitions_Instructions!$B$3,"] ",IF(F51&lt;10000," ",""),IF(F51&lt;1000," ",""),IF(F51&lt;100," ",""),IF(F51&lt;10," ",""),F51,"[/color][/b][/size][/td]"))))</f>
        <v>[td][size=85][b] [/b][/size][/td]</v>
      </c>
      <c r="T51" s="11" t="str">
        <f>CONCATENATE("[td][size=85][b] ","[color=",IF($L51="Bingo",Definitions_Instructions!$B$1,Definitions_Instructions!$B$4),"](",IF($G51&lt;&gt;"",$G51,"0000-00-00"),")[/color]","[/b][/size][/td]")</f>
        <v>[td][size=85][b] [color=black](0000-00-00)[/color][/b][/size][/td]</v>
      </c>
      <c r="U51" s="11" t="str">
        <f>IF($I51&lt;&gt;"",CONCATENATE("[td][size=85] ",IF($H51&lt;&gt;"",CONCATENATE("[url=",$H51,"]"),""),"[color=",IF($L51="Bingo",Definitions_Instructions!$B$1,$J51),"][b]",$I51,"[/b][/color]",IF($H51&lt;&gt;"","[/url]",""),"[/size][/td][/tr]"),"[/tr]")</f>
        <v>[/tr]</v>
      </c>
      <c r="V51" s="18" t="str">
        <f t="shared" si="3"/>
        <v/>
      </c>
    </row>
    <row r="52" spans="1:22" x14ac:dyDescent="0.15">
      <c r="A52" s="19"/>
      <c r="B52" s="19"/>
      <c r="C52" s="19"/>
      <c r="D52" s="19"/>
      <c r="E52" s="19"/>
      <c r="F52" s="19"/>
      <c r="G52" s="39"/>
      <c r="H52" s="21"/>
      <c r="I52" s="20"/>
      <c r="J52" s="39"/>
      <c r="K52" s="14">
        <f t="shared" si="0"/>
        <v>49</v>
      </c>
      <c r="L52" s="14" t="str">
        <f t="shared" si="1"/>
        <v/>
      </c>
      <c r="M52" s="11" t="str">
        <f t="shared" si="2"/>
        <v>[tr][td][size=85][b][color=black]49.[/color][/b][/size][/td]</v>
      </c>
      <c r="N52" s="11" t="str">
        <f>IF(OR(A52=0,A52=""),"[td][size=85][b] [/b][/size][/td]",IF($L52="Bingo",CONCATENATE("[td][size=85][b][color=",Definitions_Instructions!$B$1,"] 24[/color][/b][/size][/td]"),IF(A52=24,CONCATENATE("[td][size=85][b][color=",Definitions_Instructions!$B$2,"] 24[/color][/b][/size][/td]"),CONCATENATE("[td][size=85][b][color=",Definitions_Instructions!$B$3,"] ",IF(A52&lt;10," ",""),A52,"[/color][/b][/size][/td]"))))</f>
        <v>[td][size=85][b] [/b][/size][/td]</v>
      </c>
      <c r="O52" s="11" t="str">
        <f>IF(OR(B52=0,B52=""),"[td][size=85][b] [/b][/size][/td]",IF($L52="Bingo",CONCATENATE("[td][size=85][b][color=",Definitions_Instructions!$B$1,"] 60[/color][/b][/size][/td]"),IF(B52=60,CONCATENATE("[td][size=85][b][color=",Definitions_Instructions!$B$2,"] 60[/color][/b][/size][/td]"),CONCATENATE("[td][size=85][b][color=",Definitions_Instructions!$B$3,"] ",IF(B52&lt;10," ",""),B52,"[/color][/b][/size][/td]"))))</f>
        <v>[td][size=85][b] [/b][/size][/td]</v>
      </c>
      <c r="P52" s="11" t="str">
        <f>IF(OR(C52=0,C52=""),"[td][size=85][b] [/b][/size][/td]",IF($L52="Bingo",CONCATENATE("[td][size=85][b][color=",Definitions_Instructions!$B$1,"] 60[/color][/b][/size][/td]"),IF(C52=60,CONCATENATE("[td][size=85][b][color=",Definitions_Instructions!$B$2,"] 60[/color][/b][/size][/td]"),CONCATENATE("[td][size=85][b][color=",Definitions_Instructions!$B$3,"] ",IF(C52&lt;10," ",""),C52,"[/color][/b][/size][/td]"))))</f>
        <v>[td][size=85][b] [/b][/size][/td]</v>
      </c>
      <c r="Q52" s="11" t="str">
        <f>IF(OR(D52=0,D52=""),"[td][size=85][b] [/b][/size][/td]",IF($L52="Bingo",CONCATENATE("[td][size=85][b][color=",Definitions_Instructions!$B$1,"] 1440[/color][/b][/size][/td]"),IF(D52=1440,CONCATENATE("[td][size=85][b][color=",Definitions_Instructions!$B$2,"] 1440[/color][/b][/size][/td]"),CONCATENATE("[td][size=85][b][color=",Definitions_Instructions!$B$3,"] ",IF(D52&lt;1000," ",""),IF(D52&lt;100," ",""),IF(D52&lt;10," ",""),D52,"[/color][/b][/size][/td]"))))</f>
        <v>[td][size=85][b] [/b][/size][/td]</v>
      </c>
      <c r="R52" s="11" t="str">
        <f>IF(OR(E52=0,E52=""),"[td][size=85][b] [/b][/size][/td]",IF($L52="Bingo",CONCATENATE("[td][size=85][b][color=",Definitions_Instructions!$B$1,"] 3600[/color][/b][/size][/td]"),IF(E52=3600,CONCATENATE("[td][size=85][b][color=",Definitions_Instructions!$B$2,"] 3600[/color][/b][/size][/td]"),CONCATENATE("[td][size=85][b][color=",Definitions_Instructions!$B$3,"] ",IF(E52&lt;1000," ",""),IF(E52&lt;100," ",""),IF(E52&lt;10," ",""),E52,"[/color][/b][/size][/td]"))))</f>
        <v>[td][size=85][b] [/b][/size][/td]</v>
      </c>
      <c r="S52" s="11" t="str">
        <f>IF(OR(F52=0,F52=""),"[td][size=85][b] [/b][/size][/td]",IF($L52="Bingo",CONCATENATE("[td][size=85][b][color=",Definitions_Instructions!$B$1,"] 86400[/color][/b][/size][/td]"),IF(F52=86400,CONCATENATE("[td][size=85][b]","[color=",Definitions_Instructions!$B$2,"] 86400[/color][/b][/size][/td]"),CONCATENATE("[td][size=85][b][color=",Definitions_Instructions!$B$3,"] ",IF(F52&lt;10000," ",""),IF(F52&lt;1000," ",""),IF(F52&lt;100," ",""),IF(F52&lt;10," ",""),F52,"[/color][/b][/size][/td]"))))</f>
        <v>[td][size=85][b] [/b][/size][/td]</v>
      </c>
      <c r="T52" s="11" t="str">
        <f>CONCATENATE("[td][size=85][b] ","[color=",IF($L52="Bingo",Definitions_Instructions!$B$1,Definitions_Instructions!$B$4),"](",IF($G52&lt;&gt;"",$G52,"0000-00-00"),")[/color]","[/b][/size][/td]")</f>
        <v>[td][size=85][b] [color=black](0000-00-00)[/color][/b][/size][/td]</v>
      </c>
      <c r="U52" s="11" t="str">
        <f>IF($I52&lt;&gt;"",CONCATENATE("[td][size=85] ",IF($H52&lt;&gt;"",CONCATENATE("[url=",$H52,"]"),""),"[color=",IF($L52="Bingo",Definitions_Instructions!$B$1,$J52),"][b]",$I52,"[/b][/color]",IF($H52&lt;&gt;"","[/url]",""),"[/size][/td][/tr]"),"[/tr]")</f>
        <v>[/tr]</v>
      </c>
      <c r="V52" s="18" t="str">
        <f t="shared" si="3"/>
        <v/>
      </c>
    </row>
    <row r="53" spans="1:22" x14ac:dyDescent="0.15">
      <c r="A53" s="19"/>
      <c r="B53" s="19"/>
      <c r="C53" s="19"/>
      <c r="D53" s="19"/>
      <c r="E53" s="19"/>
      <c r="F53" s="19"/>
      <c r="G53" s="39"/>
      <c r="H53" s="21"/>
      <c r="I53" s="20"/>
      <c r="J53" s="39"/>
      <c r="K53" s="14">
        <f t="shared" si="0"/>
        <v>50</v>
      </c>
      <c r="L53" s="14" t="str">
        <f t="shared" si="1"/>
        <v/>
      </c>
      <c r="M53" s="11" t="str">
        <f t="shared" si="2"/>
        <v>[tr][td][size=85][b][color=black]50.[/color][/b][/size][/td]</v>
      </c>
      <c r="N53" s="11" t="str">
        <f>IF(OR(A53=0,A53=""),"[td][size=85][b] [/b][/size][/td]",IF($L53="Bingo",CONCATENATE("[td][size=85][b][color=",Definitions_Instructions!$B$1,"] 24[/color][/b][/size][/td]"),IF(A53=24,CONCATENATE("[td][size=85][b][color=",Definitions_Instructions!$B$2,"] 24[/color][/b][/size][/td]"),CONCATENATE("[td][size=85][b][color=",Definitions_Instructions!$B$3,"] ",IF(A53&lt;10," ",""),A53,"[/color][/b][/size][/td]"))))</f>
        <v>[td][size=85][b] [/b][/size][/td]</v>
      </c>
      <c r="O53" s="11" t="str">
        <f>IF(OR(B53=0,B53=""),"[td][size=85][b] [/b][/size][/td]",IF($L53="Bingo",CONCATENATE("[td][size=85][b][color=",Definitions_Instructions!$B$1,"] 60[/color][/b][/size][/td]"),IF(B53=60,CONCATENATE("[td][size=85][b][color=",Definitions_Instructions!$B$2,"] 60[/color][/b][/size][/td]"),CONCATENATE("[td][size=85][b][color=",Definitions_Instructions!$B$3,"] ",IF(B53&lt;10," ",""),B53,"[/color][/b][/size][/td]"))))</f>
        <v>[td][size=85][b] [/b][/size][/td]</v>
      </c>
      <c r="P53" s="11" t="str">
        <f>IF(OR(C53=0,C53=""),"[td][size=85][b] [/b][/size][/td]",IF($L53="Bingo",CONCATENATE("[td][size=85][b][color=",Definitions_Instructions!$B$1,"] 60[/color][/b][/size][/td]"),IF(C53=60,CONCATENATE("[td][size=85][b][color=",Definitions_Instructions!$B$2,"] 60[/color][/b][/size][/td]"),CONCATENATE("[td][size=85][b][color=",Definitions_Instructions!$B$3,"] ",IF(C53&lt;10," ",""),C53,"[/color][/b][/size][/td]"))))</f>
        <v>[td][size=85][b] [/b][/size][/td]</v>
      </c>
      <c r="Q53" s="11" t="str">
        <f>IF(OR(D53=0,D53=""),"[td][size=85][b] [/b][/size][/td]",IF($L53="Bingo",CONCATENATE("[td][size=85][b][color=",Definitions_Instructions!$B$1,"] 1440[/color][/b][/size][/td]"),IF(D53=1440,CONCATENATE("[td][size=85][b][color=",Definitions_Instructions!$B$2,"] 1440[/color][/b][/size][/td]"),CONCATENATE("[td][size=85][b][color=",Definitions_Instructions!$B$3,"] ",IF(D53&lt;1000," ",""),IF(D53&lt;100," ",""),IF(D53&lt;10," ",""),D53,"[/color][/b][/size][/td]"))))</f>
        <v>[td][size=85][b] [/b][/size][/td]</v>
      </c>
      <c r="R53" s="11" t="str">
        <f>IF(OR(E53=0,E53=""),"[td][size=85][b] [/b][/size][/td]",IF($L53="Bingo",CONCATENATE("[td][size=85][b][color=",Definitions_Instructions!$B$1,"] 3600[/color][/b][/size][/td]"),IF(E53=3600,CONCATENATE("[td][size=85][b][color=",Definitions_Instructions!$B$2,"] 3600[/color][/b][/size][/td]"),CONCATENATE("[td][size=85][b][color=",Definitions_Instructions!$B$3,"] ",IF(E53&lt;1000," ",""),IF(E53&lt;100," ",""),IF(E53&lt;10," ",""),E53,"[/color][/b][/size][/td]"))))</f>
        <v>[td][size=85][b] [/b][/size][/td]</v>
      </c>
      <c r="S53" s="11" t="str">
        <f>IF(OR(F53=0,F53=""),"[td][size=85][b] [/b][/size][/td]",IF($L53="Bingo",CONCATENATE("[td][size=85][b][color=",Definitions_Instructions!$B$1,"] 86400[/color][/b][/size][/td]"),IF(F53=86400,CONCATENATE("[td][size=85][b]","[color=",Definitions_Instructions!$B$2,"] 86400[/color][/b][/size][/td]"),CONCATENATE("[td][size=85][b][color=",Definitions_Instructions!$B$3,"] ",IF(F53&lt;10000," ",""),IF(F53&lt;1000," ",""),IF(F53&lt;100," ",""),IF(F53&lt;10," ",""),F53,"[/color][/b][/size][/td]"))))</f>
        <v>[td][size=85][b] [/b][/size][/td]</v>
      </c>
      <c r="T53" s="11" t="str">
        <f>CONCATENATE("[td][size=85][b] ","[color=",IF($L53="Bingo",Definitions_Instructions!$B$1,Definitions_Instructions!$B$4),"](",IF($G53&lt;&gt;"",$G53,"0000-00-00"),")[/color]","[/b][/size][/td]")</f>
        <v>[td][size=85][b] [color=black](0000-00-00)[/color][/b][/size][/td]</v>
      </c>
      <c r="U53" s="11" t="str">
        <f>IF($I53&lt;&gt;"",CONCATENATE("[td][size=85] ",IF($H53&lt;&gt;"",CONCATENATE("[url=",$H53,"]"),""),"[color=",IF($L53="Bingo",Definitions_Instructions!$B$1,$J53),"][b]",$I53,"[/b][/color]",IF($H53&lt;&gt;"","[/url]",""),"[/size][/td][/tr]"),"[/tr]")</f>
        <v>[/tr]</v>
      </c>
      <c r="V53" s="18" t="str">
        <f t="shared" si="3"/>
        <v/>
      </c>
    </row>
  </sheetData>
  <sheetProtection sheet="1" objects="1" scenarios="1"/>
  <sortState xmlns:xlrd2="http://schemas.microsoft.com/office/spreadsheetml/2017/richdata2" ref="A4:J13">
    <sortCondition ref="F4:F13"/>
    <sortCondition ref="G4:G13"/>
  </sortState>
  <phoneticPr fontId="1" type="noConversion"/>
  <pageMargins left="0.75" right="0.75" top="1" bottom="1" header="0.5" footer="0.5"/>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7"/>
  <sheetViews>
    <sheetView workbookViewId="0">
      <selection activeCell="A19" sqref="A19"/>
    </sheetView>
  </sheetViews>
  <sheetFormatPr baseColWidth="10" defaultRowHeight="13" x14ac:dyDescent="0.15"/>
  <cols>
    <col min="1" max="1" width="30.83203125" style="3" customWidth="1"/>
    <col min="2" max="2" width="10.83203125" style="2"/>
  </cols>
  <sheetData>
    <row r="1" spans="1:6" x14ac:dyDescent="0.15">
      <c r="A1" s="33" t="s">
        <v>51</v>
      </c>
      <c r="B1" s="41" t="s">
        <v>1</v>
      </c>
      <c r="E1" s="33" t="s">
        <v>56</v>
      </c>
      <c r="F1" s="2" t="s">
        <v>4</v>
      </c>
    </row>
    <row r="2" spans="1:6" x14ac:dyDescent="0.15">
      <c r="A2" s="33" t="s">
        <v>52</v>
      </c>
      <c r="B2" s="41" t="s">
        <v>0</v>
      </c>
      <c r="E2" s="33" t="s">
        <v>57</v>
      </c>
      <c r="F2" s="2" t="s">
        <v>5</v>
      </c>
    </row>
    <row r="3" spans="1:6" x14ac:dyDescent="0.15">
      <c r="A3" s="33" t="s">
        <v>53</v>
      </c>
      <c r="B3" s="41" t="s">
        <v>2</v>
      </c>
    </row>
    <row r="4" spans="1:6" x14ac:dyDescent="0.15">
      <c r="A4" s="33" t="s">
        <v>54</v>
      </c>
      <c r="B4" s="41" t="s">
        <v>3</v>
      </c>
    </row>
    <row r="5" spans="1:6" x14ac:dyDescent="0.15">
      <c r="A5" s="33" t="s">
        <v>55</v>
      </c>
      <c r="B5" s="42" t="s">
        <v>8</v>
      </c>
    </row>
    <row r="7" spans="1:6" ht="16" x14ac:dyDescent="0.2">
      <c r="A7" s="6" t="s">
        <v>58</v>
      </c>
    </row>
    <row r="9" spans="1:6" ht="14" x14ac:dyDescent="0.15">
      <c r="A9" s="15" t="s">
        <v>59</v>
      </c>
    </row>
    <row r="10" spans="1:6" x14ac:dyDescent="0.15">
      <c r="A10" s="5"/>
    </row>
    <row r="11" spans="1:6" x14ac:dyDescent="0.15">
      <c r="A11" s="5" t="s">
        <v>60</v>
      </c>
    </row>
    <row r="12" spans="1:6" x14ac:dyDescent="0.15">
      <c r="A12" s="5" t="s">
        <v>61</v>
      </c>
    </row>
    <row r="13" spans="1:6" x14ac:dyDescent="0.15">
      <c r="A13" s="5" t="s">
        <v>62</v>
      </c>
    </row>
    <row r="14" spans="1:6" x14ac:dyDescent="0.15">
      <c r="A14" s="5" t="s">
        <v>63</v>
      </c>
    </row>
    <row r="15" spans="1:6" x14ac:dyDescent="0.15">
      <c r="A15" s="5" t="s">
        <v>64</v>
      </c>
    </row>
    <row r="16" spans="1:6" x14ac:dyDescent="0.15">
      <c r="A16" s="5" t="s">
        <v>65</v>
      </c>
    </row>
    <row r="17" spans="1:1" x14ac:dyDescent="0.15">
      <c r="A17" s="5" t="s">
        <v>66</v>
      </c>
    </row>
  </sheetData>
  <sheetProtection sheet="1" objects="1" scenarios="1"/>
  <phoneticPr fontId="3" type="noConversion"/>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hms</vt:lpstr>
      <vt:lpstr>Definitions_Instructions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Castanhola</dc:creator>
  <cp:keywords/>
  <dc:description/>
  <cp:lastModifiedBy>Castanhola</cp:lastModifiedBy>
  <dcterms:created xsi:type="dcterms:W3CDTF">2007-11-17T23:20:17Z</dcterms:created>
  <dcterms:modified xsi:type="dcterms:W3CDTF">2020-02-06T16:59:50Z</dcterms:modified>
  <cp:category/>
</cp:coreProperties>
</file>