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castanhola/Documents/EuroBillTracker/Jogos/MenorUserID/Ficheiro MagicoDisponibilizado/"/>
    </mc:Choice>
  </mc:AlternateContent>
  <xr:revisionPtr revIDLastSave="0" documentId="13_ncr:1_{B5E5FBEB-C8A3-EA44-B445-181E1613E30C}" xr6:coauthVersionLast="45" xr6:coauthVersionMax="45" xr10:uidLastSave="{00000000-0000-0000-0000-000000000000}"/>
  <bookViews>
    <workbookView xWindow="840" yWindow="460" windowWidth="32700" windowHeight="15480" tabRatio="702" xr2:uid="{00000000-000D-0000-FFFF-FFFF00000000}"/>
  </bookViews>
  <sheets>
    <sheet name="Utilizadores com hits" sheetId="1" r:id="rId1"/>
    <sheet name="Definicoes_Instrucoes" sheetId="4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3" i="1" l="1"/>
  <c r="K4" i="1"/>
  <c r="K5" i="1"/>
  <c r="K6" i="1"/>
  <c r="K7" i="1"/>
  <c r="K2" i="1"/>
  <c r="J3" i="1"/>
  <c r="J4" i="1"/>
  <c r="J5" i="1"/>
  <c r="J6" i="1"/>
  <c r="J7" i="1"/>
  <c r="J2" i="1"/>
  <c r="I3" i="1" l="1"/>
  <c r="L3" i="1"/>
  <c r="M3" i="1"/>
  <c r="N3" i="1"/>
  <c r="O3" i="1"/>
  <c r="P3" i="1"/>
  <c r="Q3" i="1"/>
  <c r="R3" i="1"/>
  <c r="I4" i="1"/>
  <c r="R4" i="1"/>
  <c r="L4" i="1"/>
  <c r="M4" i="1"/>
  <c r="N4" i="1"/>
  <c r="O4" i="1"/>
  <c r="P4" i="1"/>
  <c r="Q4" i="1"/>
  <c r="I5" i="1"/>
  <c r="L5" i="1"/>
  <c r="M5" i="1"/>
  <c r="N5" i="1"/>
  <c r="O5" i="1"/>
  <c r="P5" i="1"/>
  <c r="R5" i="1" s="1"/>
  <c r="Q5" i="1"/>
  <c r="I6" i="1"/>
  <c r="R6" i="1"/>
  <c r="L6" i="1"/>
  <c r="M6" i="1"/>
  <c r="N6" i="1"/>
  <c r="O6" i="1"/>
  <c r="P6" i="1"/>
  <c r="Q6" i="1"/>
  <c r="I7" i="1"/>
  <c r="L7" i="1"/>
  <c r="M7" i="1"/>
  <c r="N7" i="1"/>
  <c r="O7" i="1"/>
  <c r="P7" i="1"/>
  <c r="Q7" i="1"/>
  <c r="R7" i="1" s="1"/>
  <c r="Q2" i="1"/>
  <c r="P2" i="1"/>
  <c r="O2" i="1"/>
  <c r="M2" i="1"/>
  <c r="L2" i="1"/>
  <c r="N2" i="1" l="1"/>
  <c r="R2" i="1" s="1"/>
  <c r="I2" i="1" l="1"/>
</calcChain>
</file>

<file path=xl/sharedStrings.xml><?xml version="1.0" encoding="utf-8"?>
<sst xmlns="http://schemas.openxmlformats.org/spreadsheetml/2006/main" count="55" uniqueCount="48">
  <si>
    <t>Cor para comentários =</t>
    <phoneticPr fontId="3" type="noConversion"/>
  </si>
  <si>
    <t>Comentário</t>
  </si>
  <si>
    <t>Copiar esta coluna para o fórum</t>
  </si>
  <si>
    <t>black</t>
  </si>
  <si>
    <t>Nº</t>
  </si>
  <si>
    <t>:flag-pt:</t>
  </si>
  <si>
    <t>Cor para a data =</t>
  </si>
  <si>
    <t>orange</t>
  </si>
  <si>
    <t>red</t>
  </si>
  <si>
    <t>[[[[x]]]] (Margata)</t>
  </si>
  <si>
    <t>2005-12-18</t>
  </si>
  <si>
    <t>JOMAVEMA (Jorge Pires)</t>
  </si>
  <si>
    <t>2006-10-09</t>
  </si>
  <si>
    <t>O meu primeiro hit</t>
  </si>
  <si>
    <t>:flag-de:</t>
  </si>
  <si>
    <t>O meu primeiro hit internacional</t>
  </si>
  <si>
    <t>#005188</t>
  </si>
  <si>
    <t>2007-07-04</t>
  </si>
  <si>
    <t>2007-07-18</t>
  </si>
  <si>
    <t>BossaNova</t>
  </si>
  <si>
    <t>:flag-be:</t>
  </si>
  <si>
    <t>:flag-nl:</t>
  </si>
  <si>
    <t>2016-10-30</t>
  </si>
  <si>
    <t>bhoeyb</t>
  </si>
  <si>
    <r>
      <t>1.</t>
    </r>
    <r>
      <rPr>
        <sz val="10"/>
        <rFont val="Arial"/>
        <family val="2"/>
      </rPr>
      <t xml:space="preserve"> Colocar na coluna A o número sequencial de cada parceiro de hit (1 para o primeiro, 2 para o segundo, etc.)</t>
    </r>
  </si>
  <si>
    <r>
      <t>8.</t>
    </r>
    <r>
      <rPr>
        <sz val="10"/>
        <rFont val="Arial"/>
        <family val="2"/>
      </rPr>
      <t xml:space="preserve"> Para terminar copiar para o Fórum do EBT o conteúdo da coluna R, onde se encontra a informação em formato BBCode.</t>
    </r>
  </si>
  <si>
    <t>Jörg &amp; Sabine (joergb30)</t>
  </si>
  <si>
    <t>2020-03-05</t>
  </si>
  <si>
    <t>PEKU</t>
  </si>
  <si>
    <t xml:space="preserve">Instruções </t>
  </si>
  <si>
    <t>Cor para ID dos parceiros de hit =</t>
  </si>
  <si>
    <t>Cor para outro texto =</t>
  </si>
  <si>
    <r>
      <t>2.</t>
    </r>
    <r>
      <rPr>
        <sz val="10"/>
        <rFont val="Arial"/>
        <family val="2"/>
      </rPr>
      <t xml:space="preserve"> Colocar na coluna B a data (aaaa-mm-dd) em que foi conseguido o primeiro hit com cada parceiro de hit</t>
    </r>
  </si>
  <si>
    <r>
      <t>5.</t>
    </r>
    <r>
      <rPr>
        <sz val="10"/>
        <rFont val="Arial"/>
        <family val="2"/>
      </rPr>
      <t xml:space="preserve"> Colocar na coluna G um eventual comentário, informação ou chamada de atenção, que será escritos sem bold, com a cor indicada mais acima nesta página.</t>
    </r>
  </si>
  <si>
    <r>
      <t>7.</t>
    </r>
    <r>
      <rPr>
        <sz val="10"/>
        <rFont val="Arial"/>
        <family val="2"/>
      </rPr>
      <t xml:space="preserve"> Para ordenar a tabela, selecionar as colunas A a H, e ordenar por ordem decrescente (ou crescente se preferirem) do número que identifica o nosso parceiro de hit no EBT (User ID, coluna D), selecionando a opção "My list has headers" para não ordenar a primeira linha (que tem os nomes das colunas).</t>
    </r>
  </si>
  <si>
    <t>:flag-fr:</t>
  </si>
  <si>
    <t>Penso que era :flag-pt: à data do hit</t>
  </si>
  <si>
    <r>
      <t xml:space="preserve">Para este </t>
    </r>
    <r>
      <rPr>
        <b/>
        <i/>
        <sz val="12"/>
        <rFont val="Arial"/>
        <family val="2"/>
      </rPr>
      <t>"ficheiro mágico"</t>
    </r>
    <r>
      <rPr>
        <b/>
        <sz val="12"/>
        <rFont val="Arial"/>
        <family val="2"/>
      </rPr>
      <t xml:space="preserve"> funcionar correctamente é muito importante não alterar o conteúdo das colunas I a R, a menos que saibam o que estão a fazer.  ;-)</t>
    </r>
  </si>
  <si>
    <r>
      <t>3.</t>
    </r>
    <r>
      <rPr>
        <sz val="10"/>
        <rFont val="Arial"/>
        <family val="2"/>
      </rPr>
      <t xml:space="preserve"> Colocar nas colunas C a E, o nome do parceiro de hit, que aparecerá com a cor indicada na coluna I, o número que o identifica no EBT (User ID) e a bandeira do seu país.</t>
    </r>
  </si>
  <si>
    <r>
      <t>4.</t>
    </r>
    <r>
      <rPr>
        <sz val="10"/>
        <rFont val="Arial"/>
        <family val="2"/>
      </rPr>
      <t xml:space="preserve"> Colocar na coluna F o número que identifica a nota registada por nós no EBT (correspondente ao primeiro hit com cada parceiro).</t>
    </r>
  </si>
  <si>
    <r>
      <t>6.</t>
    </r>
    <r>
      <rPr>
        <sz val="10"/>
        <rFont val="Arial"/>
        <family val="2"/>
      </rPr>
      <t xml:space="preserve"> Colocar na coluna H a cor com que se deve escrever o nome do parceiro de hit.</t>
    </r>
  </si>
  <si>
    <t>Parceiro ID</t>
  </si>
  <si>
    <t>Cor Parceiro</t>
  </si>
  <si>
    <t>Parceiro Nº</t>
  </si>
  <si>
    <t>Data 1º Hit</t>
  </si>
  <si>
    <t>Parceiro de Hit</t>
  </si>
  <si>
    <t>B Parceiro</t>
  </si>
  <si>
    <t>Nota ID 1º Hit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</si>
</sst>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8"/>
      <name val="Verdana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sz val="11"/>
      <name val="Arial"/>
      <family val="2"/>
    </font>
    <font>
      <u/>
      <sz val="10"/>
      <color theme="11"/>
      <name val="Arial"/>
      <family val="2"/>
    </font>
    <font>
      <u/>
      <sz val="10"/>
      <color theme="10"/>
      <name val="Arial"/>
      <family val="2"/>
    </font>
    <font>
      <sz val="10"/>
      <color rgb="FF333333"/>
      <name val="Arial"/>
      <family val="2"/>
    </font>
    <font>
      <sz val="10"/>
      <name val="Arial"/>
      <family val="2"/>
    </font>
    <font>
      <sz val="10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CC"/>
        <bgColor indexed="64"/>
      </patternFill>
    </fill>
  </fills>
  <borders count="1">
    <border>
      <left/>
      <right/>
      <top/>
      <bottom/>
      <diagonal/>
    </border>
  </borders>
  <cellStyleXfs count="948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37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  <xf numFmtId="49" fontId="2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0" fillId="2" borderId="0" xfId="0" applyNumberFormat="1" applyFill="1" applyAlignment="1">
      <alignment horizontal="left"/>
    </xf>
    <xf numFmtId="49" fontId="0" fillId="2" borderId="0" xfId="0" applyNumberFormat="1" applyFill="1"/>
    <xf numFmtId="0" fontId="0" fillId="2" borderId="0" xfId="0" applyFill="1"/>
    <xf numFmtId="0" fontId="0" fillId="2" borderId="0" xfId="0" applyNumberFormat="1" applyFill="1" applyAlignment="1">
      <alignment shrinkToFit="1"/>
    </xf>
    <xf numFmtId="0" fontId="0" fillId="2" borderId="0" xfId="0" applyFill="1" applyAlignment="1">
      <alignment shrinkToFit="1"/>
    </xf>
    <xf numFmtId="0" fontId="0" fillId="3" borderId="0" xfId="0" applyFill="1" applyAlignment="1">
      <alignment shrinkToFit="1"/>
    </xf>
    <xf numFmtId="0" fontId="0" fillId="0" borderId="0" xfId="0" applyNumberFormat="1" applyFill="1" applyAlignment="1">
      <alignment shrinkToFit="1"/>
    </xf>
    <xf numFmtId="0" fontId="0" fillId="0" borderId="0" xfId="0" applyFill="1" applyAlignment="1">
      <alignment shrinkToFit="1"/>
    </xf>
    <xf numFmtId="0" fontId="0" fillId="3" borderId="0" xfId="0" applyNumberFormat="1" applyFill="1" applyAlignment="1">
      <alignment shrinkToFit="1"/>
    </xf>
    <xf numFmtId="49" fontId="6" fillId="0" borderId="0" xfId="0" applyNumberFormat="1" applyFont="1" applyAlignment="1">
      <alignment horizontal="left"/>
    </xf>
    <xf numFmtId="0" fontId="0" fillId="2" borderId="0" xfId="0" applyNumberFormat="1" applyFill="1" applyAlignment="1">
      <alignment horizontal="center" shrinkToFit="1"/>
    </xf>
    <xf numFmtId="0" fontId="0" fillId="0" borderId="0" xfId="0" applyFill="1"/>
    <xf numFmtId="0" fontId="0" fillId="4" borderId="0" xfId="0" applyFill="1"/>
    <xf numFmtId="0" fontId="9" fillId="0" borderId="0" xfId="0" applyFont="1"/>
    <xf numFmtId="0" fontId="0" fillId="3" borderId="0" xfId="0" applyFill="1" applyBorder="1" applyAlignment="1">
      <alignment shrinkToFit="1"/>
    </xf>
    <xf numFmtId="49" fontId="10" fillId="0" borderId="0" xfId="0" applyNumberFormat="1" applyFont="1" applyAlignment="1">
      <alignment horizontal="left"/>
    </xf>
    <xf numFmtId="49" fontId="10" fillId="0" borderId="0" xfId="0" applyNumberFormat="1" applyFont="1"/>
    <xf numFmtId="0" fontId="0" fillId="0" borderId="0" xfId="0" applyNumberFormat="1"/>
    <xf numFmtId="0" fontId="0" fillId="0" borderId="0" xfId="0" applyNumberFormat="1" applyFill="1"/>
    <xf numFmtId="0" fontId="0" fillId="2" borderId="0" xfId="0" applyNumberFormat="1" applyFill="1"/>
    <xf numFmtId="0" fontId="9" fillId="0" borderId="0" xfId="0" applyNumberFormat="1" applyFont="1"/>
    <xf numFmtId="49" fontId="0" fillId="2" borderId="0" xfId="0" applyNumberFormat="1" applyFill="1" applyAlignment="1">
      <alignment horizontal="center"/>
    </xf>
    <xf numFmtId="0" fontId="0" fillId="0" borderId="0" xfId="0" applyNumberFormat="1" applyAlignment="1">
      <alignment horizontal="center"/>
    </xf>
    <xf numFmtId="0" fontId="10" fillId="2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0" fontId="1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right"/>
    </xf>
    <xf numFmtId="0" fontId="9" fillId="0" borderId="0" xfId="0" applyNumberFormat="1" applyFont="1" applyFill="1"/>
    <xf numFmtId="0" fontId="11" fillId="0" borderId="0" xfId="0" applyFont="1"/>
  </cellXfs>
  <cellStyles count="948">
    <cellStyle name="Followed Hyperlink" xfId="1" builtinId="9" hidden="1"/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69" builtinId="9" hidden="1"/>
    <cellStyle name="Followed Hyperlink" xfId="271" builtinId="9" hidden="1"/>
    <cellStyle name="Followed Hyperlink" xfId="273" builtinId="9" hidden="1"/>
    <cellStyle name="Followed Hyperlink" xfId="275" builtinId="9" hidden="1"/>
    <cellStyle name="Followed Hyperlink" xfId="277" builtinId="9" hidden="1"/>
    <cellStyle name="Followed Hyperlink" xfId="279" builtinId="9" hidden="1"/>
    <cellStyle name="Followed Hyperlink" xfId="281" builtinId="9" hidden="1"/>
    <cellStyle name="Followed Hyperlink" xfId="283" builtinId="9" hidden="1"/>
    <cellStyle name="Followed Hyperlink" xfId="285" builtinId="9" hidden="1"/>
    <cellStyle name="Followed Hyperlink" xfId="287" builtinId="9" hidden="1"/>
    <cellStyle name="Followed Hyperlink" xfId="289" builtinId="9" hidden="1"/>
    <cellStyle name="Followed Hyperlink" xfId="291" builtinId="9" hidden="1"/>
    <cellStyle name="Followed Hyperlink" xfId="293" builtinId="9" hidden="1"/>
    <cellStyle name="Followed Hyperlink" xfId="295" builtinId="9" hidden="1"/>
    <cellStyle name="Followed Hyperlink" xfId="297" builtinId="9" hidden="1"/>
    <cellStyle name="Followed Hyperlink" xfId="299" builtinId="9" hidden="1"/>
    <cellStyle name="Followed Hyperlink" xfId="301" builtinId="9" hidden="1"/>
    <cellStyle name="Followed Hyperlink" xfId="303" builtinId="9" hidden="1"/>
    <cellStyle name="Followed Hyperlink" xfId="305" builtinId="9" hidden="1"/>
    <cellStyle name="Followed Hyperlink" xfId="307" builtinId="9" hidden="1"/>
    <cellStyle name="Followed Hyperlink" xfId="309" builtinId="9" hidden="1"/>
    <cellStyle name="Followed Hyperlink" xfId="311" builtinId="9" hidden="1"/>
    <cellStyle name="Followed Hyperlink" xfId="313" builtinId="9" hidden="1"/>
    <cellStyle name="Followed Hyperlink" xfId="315" builtinId="9" hidden="1"/>
    <cellStyle name="Followed Hyperlink" xfId="317" builtinId="9" hidden="1"/>
    <cellStyle name="Followed Hyperlink" xfId="319" builtinId="9" hidden="1"/>
    <cellStyle name="Followed Hyperlink" xfId="321" builtinId="9" hidden="1"/>
    <cellStyle name="Followed Hyperlink" xfId="323" builtinId="9" hidden="1"/>
    <cellStyle name="Followed Hyperlink" xfId="325" builtinId="9" hidden="1"/>
    <cellStyle name="Followed Hyperlink" xfId="327" builtinId="9" hidden="1"/>
    <cellStyle name="Followed Hyperlink" xfId="329" builtinId="9" hidden="1"/>
    <cellStyle name="Followed Hyperlink" xfId="331" builtinId="9" hidden="1"/>
    <cellStyle name="Followed Hyperlink" xfId="333" builtinId="9" hidden="1"/>
    <cellStyle name="Followed Hyperlink" xfId="335" builtinId="9" hidden="1"/>
    <cellStyle name="Followed Hyperlink" xfId="337" builtinId="9" hidden="1"/>
    <cellStyle name="Followed Hyperlink" xfId="339" builtinId="9" hidden="1"/>
    <cellStyle name="Followed Hyperlink" xfId="341" builtinId="9" hidden="1"/>
    <cellStyle name="Followed Hyperlink" xfId="343" builtinId="9" hidden="1"/>
    <cellStyle name="Followed Hyperlink" xfId="345" builtinId="9" hidden="1"/>
    <cellStyle name="Followed Hyperlink" xfId="347" builtinId="9" hidden="1"/>
    <cellStyle name="Followed Hyperlink" xfId="349" builtinId="9" hidden="1"/>
    <cellStyle name="Followed Hyperlink" xfId="351" builtinId="9" hidden="1"/>
    <cellStyle name="Followed Hyperlink" xfId="353" builtinId="9" hidden="1"/>
    <cellStyle name="Followed Hyperlink" xfId="355" builtinId="9" hidden="1"/>
    <cellStyle name="Followed Hyperlink" xfId="357" builtinId="9" hidden="1"/>
    <cellStyle name="Followed Hyperlink" xfId="359" builtinId="9" hidden="1"/>
    <cellStyle name="Followed Hyperlink" xfId="361" builtinId="9" hidden="1"/>
    <cellStyle name="Followed Hyperlink" xfId="363" builtinId="9" hidden="1"/>
    <cellStyle name="Followed Hyperlink" xfId="365" builtinId="9" hidden="1"/>
    <cellStyle name="Followed Hyperlink" xfId="367" builtinId="9" hidden="1"/>
    <cellStyle name="Followed Hyperlink" xfId="369" builtinId="9" hidden="1"/>
    <cellStyle name="Followed Hyperlink" xfId="371" builtinId="9" hidden="1"/>
    <cellStyle name="Followed Hyperlink" xfId="373" builtinId="9" hidden="1"/>
    <cellStyle name="Followed Hyperlink" xfId="375" builtinId="9" hidden="1"/>
    <cellStyle name="Followed Hyperlink" xfId="377" builtinId="9" hidden="1"/>
    <cellStyle name="Followed Hyperlink" xfId="379" builtinId="9" hidden="1"/>
    <cellStyle name="Followed Hyperlink" xfId="381" builtinId="9" hidden="1"/>
    <cellStyle name="Followed Hyperlink" xfId="383" builtinId="9" hidden="1"/>
    <cellStyle name="Followed Hyperlink" xfId="385" builtinId="9" hidden="1"/>
    <cellStyle name="Followed Hyperlink" xfId="387" builtinId="9" hidden="1"/>
    <cellStyle name="Followed Hyperlink" xfId="389" builtinId="9" hidden="1"/>
    <cellStyle name="Followed Hyperlink" xfId="391" builtinId="9" hidden="1"/>
    <cellStyle name="Followed Hyperlink" xfId="393" builtinId="9" hidden="1"/>
    <cellStyle name="Followed Hyperlink" xfId="395" builtinId="9" hidden="1"/>
    <cellStyle name="Followed Hyperlink" xfId="397" builtinId="9" hidden="1"/>
    <cellStyle name="Followed Hyperlink" xfId="399" builtinId="9" hidden="1"/>
    <cellStyle name="Followed Hyperlink" xfId="401" builtinId="9" hidden="1"/>
    <cellStyle name="Followed Hyperlink" xfId="403" builtinId="9" hidden="1"/>
    <cellStyle name="Followed Hyperlink" xfId="405" builtinId="9" hidden="1"/>
    <cellStyle name="Followed Hyperlink" xfId="407" builtinId="9" hidden="1"/>
    <cellStyle name="Followed Hyperlink" xfId="409" builtinId="9" hidden="1"/>
    <cellStyle name="Followed Hyperlink" xfId="411" builtinId="9" hidden="1"/>
    <cellStyle name="Followed Hyperlink" xfId="413" builtinId="9" hidden="1"/>
    <cellStyle name="Followed Hyperlink" xfId="415" builtinId="9" hidden="1"/>
    <cellStyle name="Followed Hyperlink" xfId="417" builtinId="9" hidden="1"/>
    <cellStyle name="Followed Hyperlink" xfId="419" builtinId="9" hidden="1"/>
    <cellStyle name="Followed Hyperlink" xfId="421" builtinId="9" hidden="1"/>
    <cellStyle name="Followed Hyperlink" xfId="423" builtinId="9" hidden="1"/>
    <cellStyle name="Followed Hyperlink" xfId="425" builtinId="9" hidden="1"/>
    <cellStyle name="Followed Hyperlink" xfId="427" builtinId="9" hidden="1"/>
    <cellStyle name="Followed Hyperlink" xfId="429" builtinId="9" hidden="1"/>
    <cellStyle name="Followed Hyperlink" xfId="431" builtinId="9" hidden="1"/>
    <cellStyle name="Followed Hyperlink" xfId="433" builtinId="9" hidden="1"/>
    <cellStyle name="Followed Hyperlink" xfId="435" builtinId="9" hidden="1"/>
    <cellStyle name="Followed Hyperlink" xfId="437" builtinId="9" hidden="1"/>
    <cellStyle name="Followed Hyperlink" xfId="439" builtinId="9" hidden="1"/>
    <cellStyle name="Followed Hyperlink" xfId="441" builtinId="9" hidden="1"/>
    <cellStyle name="Followed Hyperlink" xfId="443" builtinId="9" hidden="1"/>
    <cellStyle name="Followed Hyperlink" xfId="445" builtinId="9" hidden="1"/>
    <cellStyle name="Followed Hyperlink" xfId="447" builtinId="9" hidden="1"/>
    <cellStyle name="Followed Hyperlink" xfId="449" builtinId="9" hidden="1"/>
    <cellStyle name="Followed Hyperlink" xfId="451" builtinId="9" hidden="1"/>
    <cellStyle name="Followed Hyperlink" xfId="453" builtinId="9" hidden="1"/>
    <cellStyle name="Followed Hyperlink" xfId="455" builtinId="9" hidden="1"/>
    <cellStyle name="Followed Hyperlink" xfId="457" builtinId="9" hidden="1"/>
    <cellStyle name="Followed Hyperlink" xfId="459" builtinId="9" hidden="1"/>
    <cellStyle name="Followed Hyperlink" xfId="461" builtinId="9" hidden="1"/>
    <cellStyle name="Followed Hyperlink" xfId="463" builtinId="9" hidden="1"/>
    <cellStyle name="Followed Hyperlink" xfId="465" builtinId="9" hidden="1"/>
    <cellStyle name="Followed Hyperlink" xfId="467" builtinId="9" hidden="1"/>
    <cellStyle name="Followed Hyperlink" xfId="469" builtinId="9" hidden="1"/>
    <cellStyle name="Followed Hyperlink" xfId="471" builtinId="9" hidden="1"/>
    <cellStyle name="Followed Hyperlink" xfId="473" builtinId="9" hidden="1"/>
    <cellStyle name="Followed Hyperlink" xfId="475" builtinId="9" hidden="1"/>
    <cellStyle name="Followed Hyperlink" xfId="477" builtinId="9" hidden="1"/>
    <cellStyle name="Followed Hyperlink" xfId="479" builtinId="9" hidden="1"/>
    <cellStyle name="Followed Hyperlink" xfId="481" builtinId="9" hidden="1"/>
    <cellStyle name="Followed Hyperlink" xfId="483" builtinId="9" hidden="1"/>
    <cellStyle name="Followed Hyperlink" xfId="485" builtinId="9" hidden="1"/>
    <cellStyle name="Followed Hyperlink" xfId="487" builtinId="9" hidden="1"/>
    <cellStyle name="Followed Hyperlink" xfId="489" builtinId="9" hidden="1"/>
    <cellStyle name="Followed Hyperlink" xfId="491" builtinId="9" hidden="1"/>
    <cellStyle name="Followed Hyperlink" xfId="493" builtinId="9" hidden="1"/>
    <cellStyle name="Followed Hyperlink" xfId="495" builtinId="9" hidden="1"/>
    <cellStyle name="Followed Hyperlink" xfId="497" builtinId="9" hidden="1"/>
    <cellStyle name="Followed Hyperlink" xfId="498" builtinId="9" hidden="1"/>
    <cellStyle name="Followed Hyperlink" xfId="499" builtinId="9" hidden="1"/>
    <cellStyle name="Followed Hyperlink" xfId="500" builtinId="9" hidden="1"/>
    <cellStyle name="Followed Hyperlink" xfId="501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32" builtinId="9" hidden="1"/>
    <cellStyle name="Followed Hyperlink" xfId="734" builtinId="9" hidden="1"/>
    <cellStyle name="Followed Hyperlink" xfId="736" builtinId="9" hidden="1"/>
    <cellStyle name="Followed Hyperlink" xfId="738" builtinId="9" hidden="1"/>
    <cellStyle name="Followed Hyperlink" xfId="740" builtinId="9" hidden="1"/>
    <cellStyle name="Followed Hyperlink" xfId="742" builtinId="9" hidden="1"/>
    <cellStyle name="Followed Hyperlink" xfId="744" builtinId="9" hidden="1"/>
    <cellStyle name="Followed Hyperlink" xfId="746" builtinId="9" hidden="1"/>
    <cellStyle name="Followed Hyperlink" xfId="748" builtinId="9" hidden="1"/>
    <cellStyle name="Followed Hyperlink" xfId="750" builtinId="9" hidden="1"/>
    <cellStyle name="Followed Hyperlink" xfId="752" builtinId="9" hidden="1"/>
    <cellStyle name="Followed Hyperlink" xfId="754" builtinId="9" hidden="1"/>
    <cellStyle name="Followed Hyperlink" xfId="756" builtinId="9" hidden="1"/>
    <cellStyle name="Followed Hyperlink" xfId="758" builtinId="9" hidden="1"/>
    <cellStyle name="Followed Hyperlink" xfId="760" builtinId="9" hidden="1"/>
    <cellStyle name="Followed Hyperlink" xfId="762" builtinId="9" hidden="1"/>
    <cellStyle name="Followed Hyperlink" xfId="764" builtinId="9" hidden="1"/>
    <cellStyle name="Followed Hyperlink" xfId="766" builtinId="9" hidden="1"/>
    <cellStyle name="Followed Hyperlink" xfId="768" builtinId="9" hidden="1"/>
    <cellStyle name="Followed Hyperlink" xfId="770" builtinId="9" hidden="1"/>
    <cellStyle name="Followed Hyperlink" xfId="772" builtinId="9" hidden="1"/>
    <cellStyle name="Followed Hyperlink" xfId="774" builtinId="9" hidden="1"/>
    <cellStyle name="Followed Hyperlink" xfId="776" builtinId="9" hidden="1"/>
    <cellStyle name="Followed Hyperlink" xfId="778" builtinId="9" hidden="1"/>
    <cellStyle name="Followed Hyperlink" xfId="780" builtinId="9" hidden="1"/>
    <cellStyle name="Followed Hyperlink" xfId="782" builtinId="9" hidden="1"/>
    <cellStyle name="Followed Hyperlink" xfId="784" builtinId="9" hidden="1"/>
    <cellStyle name="Followed Hyperlink" xfId="786" builtinId="9" hidden="1"/>
    <cellStyle name="Followed Hyperlink" xfId="788" builtinId="9" hidden="1"/>
    <cellStyle name="Followed Hyperlink" xfId="790" builtinId="9" hidden="1"/>
    <cellStyle name="Followed Hyperlink" xfId="792" builtinId="9" hidden="1"/>
    <cellStyle name="Followed Hyperlink" xfId="794" builtinId="9" hidden="1"/>
    <cellStyle name="Followed Hyperlink" xfId="796" builtinId="9" hidden="1"/>
    <cellStyle name="Followed Hyperlink" xfId="798" builtinId="9" hidden="1"/>
    <cellStyle name="Followed Hyperlink" xfId="800" builtinId="9" hidden="1"/>
    <cellStyle name="Followed Hyperlink" xfId="802" builtinId="9" hidden="1"/>
    <cellStyle name="Followed Hyperlink" xfId="804" builtinId="9" hidden="1"/>
    <cellStyle name="Followed Hyperlink" xfId="806" builtinId="9" hidden="1"/>
    <cellStyle name="Followed Hyperlink" xfId="808" builtinId="9" hidden="1"/>
    <cellStyle name="Followed Hyperlink" xfId="810" builtinId="9" hidden="1"/>
    <cellStyle name="Followed Hyperlink" xfId="812" builtinId="9" hidden="1"/>
    <cellStyle name="Followed Hyperlink" xfId="814" builtinId="9" hidden="1"/>
    <cellStyle name="Followed Hyperlink" xfId="816" builtinId="9" hidden="1"/>
    <cellStyle name="Followed Hyperlink" xfId="818" builtinId="9" hidden="1"/>
    <cellStyle name="Followed Hyperlink" xfId="820" builtinId="9" hidden="1"/>
    <cellStyle name="Followed Hyperlink" xfId="822" builtinId="9" hidden="1"/>
    <cellStyle name="Followed Hyperlink" xfId="824" builtinId="9" hidden="1"/>
    <cellStyle name="Followed Hyperlink" xfId="826" builtinId="9" hidden="1"/>
    <cellStyle name="Followed Hyperlink" xfId="828" builtinId="9" hidden="1"/>
    <cellStyle name="Followed Hyperlink" xfId="830" builtinId="9" hidden="1"/>
    <cellStyle name="Followed Hyperlink" xfId="832" builtinId="9" hidden="1"/>
    <cellStyle name="Followed Hyperlink" xfId="834" builtinId="9" hidden="1"/>
    <cellStyle name="Followed Hyperlink" xfId="836" builtinId="9" hidden="1"/>
    <cellStyle name="Followed Hyperlink" xfId="838" builtinId="9" hidden="1"/>
    <cellStyle name="Followed Hyperlink" xfId="840" builtinId="9" hidden="1"/>
    <cellStyle name="Followed Hyperlink" xfId="842" builtinId="9" hidden="1"/>
    <cellStyle name="Followed Hyperlink" xfId="844" builtinId="9" hidden="1"/>
    <cellStyle name="Followed Hyperlink" xfId="846" builtinId="9" hidden="1"/>
    <cellStyle name="Followed Hyperlink" xfId="848" builtinId="9" hidden="1"/>
    <cellStyle name="Followed Hyperlink" xfId="850" builtinId="9" hidden="1"/>
    <cellStyle name="Followed Hyperlink" xfId="852" builtinId="9" hidden="1"/>
    <cellStyle name="Followed Hyperlink" xfId="854" builtinId="9" hidden="1"/>
    <cellStyle name="Followed Hyperlink" xfId="856" builtinId="9" hidden="1"/>
    <cellStyle name="Followed Hyperlink" xfId="858" builtinId="9" hidden="1"/>
    <cellStyle name="Followed Hyperlink" xfId="860" builtinId="9" hidden="1"/>
    <cellStyle name="Followed Hyperlink" xfId="862" builtinId="9" hidden="1"/>
    <cellStyle name="Followed Hyperlink" xfId="864" builtinId="9" hidden="1"/>
    <cellStyle name="Followed Hyperlink" xfId="866" builtinId="9" hidden="1"/>
    <cellStyle name="Followed Hyperlink" xfId="868" builtinId="9" hidden="1"/>
    <cellStyle name="Followed Hyperlink" xfId="870" builtinId="9" hidden="1"/>
    <cellStyle name="Followed Hyperlink" xfId="872" builtinId="9" hidden="1"/>
    <cellStyle name="Followed Hyperlink" xfId="874" builtinId="9" hidden="1"/>
    <cellStyle name="Followed Hyperlink" xfId="876" builtinId="9" hidden="1"/>
    <cellStyle name="Followed Hyperlink" xfId="878" builtinId="9" hidden="1"/>
    <cellStyle name="Followed Hyperlink" xfId="880" builtinId="9" hidden="1"/>
    <cellStyle name="Followed Hyperlink" xfId="882" builtinId="9" hidden="1"/>
    <cellStyle name="Followed Hyperlink" xfId="884" builtinId="9" hidden="1"/>
    <cellStyle name="Followed Hyperlink" xfId="886" builtinId="9" hidden="1"/>
    <cellStyle name="Followed Hyperlink" xfId="888" builtinId="9" hidden="1"/>
    <cellStyle name="Followed Hyperlink" xfId="890" builtinId="9" hidden="1"/>
    <cellStyle name="Followed Hyperlink" xfId="892" builtinId="9" hidden="1"/>
    <cellStyle name="Followed Hyperlink" xfId="894" builtinId="9" hidden="1"/>
    <cellStyle name="Followed Hyperlink" xfId="896" builtinId="9" hidden="1"/>
    <cellStyle name="Followed Hyperlink" xfId="898" builtinId="9" hidden="1"/>
    <cellStyle name="Followed Hyperlink" xfId="900" builtinId="9" hidden="1"/>
    <cellStyle name="Followed Hyperlink" xfId="902" builtinId="9" hidden="1"/>
    <cellStyle name="Followed Hyperlink" xfId="904" builtinId="9" hidden="1"/>
    <cellStyle name="Followed Hyperlink" xfId="906" builtinId="9" hidden="1"/>
    <cellStyle name="Followed Hyperlink" xfId="908" builtinId="9" hidden="1"/>
    <cellStyle name="Followed Hyperlink" xfId="910" builtinId="9" hidden="1"/>
    <cellStyle name="Followed Hyperlink" xfId="912" builtinId="9" hidden="1"/>
    <cellStyle name="Followed Hyperlink" xfId="914" builtinId="9" hidden="1"/>
    <cellStyle name="Followed Hyperlink" xfId="916" builtinId="9" hidden="1"/>
    <cellStyle name="Followed Hyperlink" xfId="918" builtinId="9" hidden="1"/>
    <cellStyle name="Followed Hyperlink" xfId="920" builtinId="9" hidden="1"/>
    <cellStyle name="Followed Hyperlink" xfId="922" builtinId="9" hidden="1"/>
    <cellStyle name="Followed Hyperlink" xfId="924" builtinId="9" hidden="1"/>
    <cellStyle name="Followed Hyperlink" xfId="926" builtinId="9" hidden="1"/>
    <cellStyle name="Followed Hyperlink" xfId="928" builtinId="9" hidden="1"/>
    <cellStyle name="Followed Hyperlink" xfId="930" builtinId="9" hidden="1"/>
    <cellStyle name="Followed Hyperlink" xfId="932" builtinId="9" hidden="1"/>
    <cellStyle name="Followed Hyperlink" xfId="934" builtinId="9" hidden="1"/>
    <cellStyle name="Followed Hyperlink" xfId="936" builtinId="9" hidden="1"/>
    <cellStyle name="Followed Hyperlink" xfId="938" builtinId="9" hidden="1"/>
    <cellStyle name="Followed Hyperlink" xfId="940" builtinId="9" hidden="1"/>
    <cellStyle name="Followed Hyperlink" xfId="942" builtinId="9" hidden="1"/>
    <cellStyle name="Followed Hyperlink" xfId="944" builtinId="9" hidden="1"/>
    <cellStyle name="Followed Hyperlink" xfId="946" builtinId="9" hidden="1"/>
    <cellStyle name="Followed Hyperlink" xfId="947" builtinId="9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74" builtinId="8" hidden="1"/>
    <cellStyle name="Hyperlink" xfId="276" builtinId="8" hidden="1"/>
    <cellStyle name="Hyperlink" xfId="278" builtinId="8" hidden="1"/>
    <cellStyle name="Hyperlink" xfId="280" builtinId="8" hidden="1"/>
    <cellStyle name="Hyperlink" xfId="282" builtinId="8" hidden="1"/>
    <cellStyle name="Hyperlink" xfId="284" builtinId="8" hidden="1"/>
    <cellStyle name="Hyperlink" xfId="286" builtinId="8" hidden="1"/>
    <cellStyle name="Hyperlink" xfId="288" builtinId="8" hidden="1"/>
    <cellStyle name="Hyperlink" xfId="290" builtinId="8" hidden="1"/>
    <cellStyle name="Hyperlink" xfId="292" builtinId="8" hidden="1"/>
    <cellStyle name="Hyperlink" xfId="294" builtinId="8" hidden="1"/>
    <cellStyle name="Hyperlink" xfId="296" builtinId="8" hidden="1"/>
    <cellStyle name="Hyperlink" xfId="298" builtinId="8" hidden="1"/>
    <cellStyle name="Hyperlink" xfId="300" builtinId="8" hidden="1"/>
    <cellStyle name="Hyperlink" xfId="302" builtinId="8" hidden="1"/>
    <cellStyle name="Hyperlink" xfId="304" builtinId="8" hidden="1"/>
    <cellStyle name="Hyperlink" xfId="306" builtinId="8" hidden="1"/>
    <cellStyle name="Hyperlink" xfId="308" builtinId="8" hidden="1"/>
    <cellStyle name="Hyperlink" xfId="310" builtinId="8" hidden="1"/>
    <cellStyle name="Hyperlink" xfId="312" builtinId="8" hidden="1"/>
    <cellStyle name="Hyperlink" xfId="314" builtinId="8" hidden="1"/>
    <cellStyle name="Hyperlink" xfId="316" builtinId="8" hidden="1"/>
    <cellStyle name="Hyperlink" xfId="318" builtinId="8" hidden="1"/>
    <cellStyle name="Hyperlink" xfId="320" builtinId="8" hidden="1"/>
    <cellStyle name="Hyperlink" xfId="322" builtinId="8" hidden="1"/>
    <cellStyle name="Hyperlink" xfId="324" builtinId="8" hidden="1"/>
    <cellStyle name="Hyperlink" xfId="326" builtinId="8" hidden="1"/>
    <cellStyle name="Hyperlink" xfId="328" builtinId="8" hidden="1"/>
    <cellStyle name="Hyperlink" xfId="330" builtinId="8" hidden="1"/>
    <cellStyle name="Hyperlink" xfId="332" builtinId="8" hidden="1"/>
    <cellStyle name="Hyperlink" xfId="334" builtinId="8" hidden="1"/>
    <cellStyle name="Hyperlink" xfId="336" builtinId="8" hidden="1"/>
    <cellStyle name="Hyperlink" xfId="338" builtinId="8" hidden="1"/>
    <cellStyle name="Hyperlink" xfId="340" builtinId="8" hidden="1"/>
    <cellStyle name="Hyperlink" xfId="342" builtinId="8" hidden="1"/>
    <cellStyle name="Hyperlink" xfId="344" builtinId="8" hidden="1"/>
    <cellStyle name="Hyperlink" xfId="346" builtinId="8" hidden="1"/>
    <cellStyle name="Hyperlink" xfId="348" builtinId="8" hidden="1"/>
    <cellStyle name="Hyperlink" xfId="350" builtinId="8" hidden="1"/>
    <cellStyle name="Hyperlink" xfId="352" builtinId="8" hidden="1"/>
    <cellStyle name="Hyperlink" xfId="354" builtinId="8" hidden="1"/>
    <cellStyle name="Hyperlink" xfId="356" builtinId="8" hidden="1"/>
    <cellStyle name="Hyperlink" xfId="358" builtinId="8" hidden="1"/>
    <cellStyle name="Hyperlink" xfId="360" builtinId="8" hidden="1"/>
    <cellStyle name="Hyperlink" xfId="362" builtinId="8" hidden="1"/>
    <cellStyle name="Hyperlink" xfId="364" builtinId="8" hidden="1"/>
    <cellStyle name="Hyperlink" xfId="366" builtinId="8" hidden="1"/>
    <cellStyle name="Hyperlink" xfId="368" builtinId="8" hidden="1"/>
    <cellStyle name="Hyperlink" xfId="370" builtinId="8" hidden="1"/>
    <cellStyle name="Hyperlink" xfId="372" builtinId="8" hidden="1"/>
    <cellStyle name="Hyperlink" xfId="374" builtinId="8" hidden="1"/>
    <cellStyle name="Hyperlink" xfId="376" builtinId="8" hidden="1"/>
    <cellStyle name="Hyperlink" xfId="378" builtinId="8" hidden="1"/>
    <cellStyle name="Hyperlink" xfId="380" builtinId="8" hidden="1"/>
    <cellStyle name="Hyperlink" xfId="382" builtinId="8" hidden="1"/>
    <cellStyle name="Hyperlink" xfId="384" builtinId="8" hidden="1"/>
    <cellStyle name="Hyperlink" xfId="386" builtinId="8" hidden="1"/>
    <cellStyle name="Hyperlink" xfId="388" builtinId="8" hidden="1"/>
    <cellStyle name="Hyperlink" xfId="390" builtinId="8" hidden="1"/>
    <cellStyle name="Hyperlink" xfId="392" builtinId="8" hidden="1"/>
    <cellStyle name="Hyperlink" xfId="394" builtinId="8" hidden="1"/>
    <cellStyle name="Hyperlink" xfId="396" builtinId="8" hidden="1"/>
    <cellStyle name="Hyperlink" xfId="398" builtinId="8" hidden="1"/>
    <cellStyle name="Hyperlink" xfId="400" builtinId="8" hidden="1"/>
    <cellStyle name="Hyperlink" xfId="402" builtinId="8" hidden="1"/>
    <cellStyle name="Hyperlink" xfId="404" builtinId="8" hidden="1"/>
    <cellStyle name="Hyperlink" xfId="406" builtinId="8" hidden="1"/>
    <cellStyle name="Hyperlink" xfId="408" builtinId="8" hidden="1"/>
    <cellStyle name="Hyperlink" xfId="410" builtinId="8" hidden="1"/>
    <cellStyle name="Hyperlink" xfId="412" builtinId="8" hidden="1"/>
    <cellStyle name="Hyperlink" xfId="414" builtinId="8" hidden="1"/>
    <cellStyle name="Hyperlink" xfId="416" builtinId="8" hidden="1"/>
    <cellStyle name="Hyperlink" xfId="418" builtinId="8" hidden="1"/>
    <cellStyle name="Hyperlink" xfId="420" builtinId="8" hidden="1"/>
    <cellStyle name="Hyperlink" xfId="422" builtinId="8" hidden="1"/>
    <cellStyle name="Hyperlink" xfId="424" builtinId="8" hidden="1"/>
    <cellStyle name="Hyperlink" xfId="426" builtinId="8" hidden="1"/>
    <cellStyle name="Hyperlink" xfId="428" builtinId="8" hidden="1"/>
    <cellStyle name="Hyperlink" xfId="430" builtinId="8" hidden="1"/>
    <cellStyle name="Hyperlink" xfId="432" builtinId="8" hidden="1"/>
    <cellStyle name="Hyperlink" xfId="434" builtinId="8" hidden="1"/>
    <cellStyle name="Hyperlink" xfId="436" builtinId="8" hidden="1"/>
    <cellStyle name="Hyperlink" xfId="438" builtinId="8" hidden="1"/>
    <cellStyle name="Hyperlink" xfId="440" builtinId="8" hidden="1"/>
    <cellStyle name="Hyperlink" xfId="442" builtinId="8" hidden="1"/>
    <cellStyle name="Hyperlink" xfId="444" builtinId="8" hidden="1"/>
    <cellStyle name="Hyperlink" xfId="446" builtinId="8" hidden="1"/>
    <cellStyle name="Hyperlink" xfId="448" builtinId="8" hidden="1"/>
    <cellStyle name="Hyperlink" xfId="450" builtinId="8" hidden="1"/>
    <cellStyle name="Hyperlink" xfId="452" builtinId="8" hidden="1"/>
    <cellStyle name="Hyperlink" xfId="454" builtinId="8" hidden="1"/>
    <cellStyle name="Hyperlink" xfId="456" builtinId="8" hidden="1"/>
    <cellStyle name="Hyperlink" xfId="458" builtinId="8" hidden="1"/>
    <cellStyle name="Hyperlink" xfId="460" builtinId="8" hidden="1"/>
    <cellStyle name="Hyperlink" xfId="462" builtinId="8" hidden="1"/>
    <cellStyle name="Hyperlink" xfId="464" builtinId="8" hidden="1"/>
    <cellStyle name="Hyperlink" xfId="466" builtinId="8" hidden="1"/>
    <cellStyle name="Hyperlink" xfId="468" builtinId="8" hidden="1"/>
    <cellStyle name="Hyperlink" xfId="470" builtinId="8" hidden="1"/>
    <cellStyle name="Hyperlink" xfId="472" builtinId="8" hidden="1"/>
    <cellStyle name="Hyperlink" xfId="474" builtinId="8" hidden="1"/>
    <cellStyle name="Hyperlink" xfId="476" builtinId="8" hidden="1"/>
    <cellStyle name="Hyperlink" xfId="478" builtinId="8" hidden="1"/>
    <cellStyle name="Hyperlink" xfId="480" builtinId="8" hidden="1"/>
    <cellStyle name="Hyperlink" xfId="482" builtinId="8" hidden="1"/>
    <cellStyle name="Hyperlink" xfId="484" builtinId="8" hidden="1"/>
    <cellStyle name="Hyperlink" xfId="486" builtinId="8" hidden="1"/>
    <cellStyle name="Hyperlink" xfId="488" builtinId="8" hidden="1"/>
    <cellStyle name="Hyperlink" xfId="490" builtinId="8" hidden="1"/>
    <cellStyle name="Hyperlink" xfId="492" builtinId="8" hidden="1"/>
    <cellStyle name="Hyperlink" xfId="494" builtinId="8" hidden="1"/>
    <cellStyle name="Hyperlink" xfId="496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29" builtinId="8" hidden="1"/>
    <cellStyle name="Hyperlink" xfId="831" builtinId="8" hidden="1"/>
    <cellStyle name="Hyperlink" xfId="833" builtinId="8" hidden="1"/>
    <cellStyle name="Hyperlink" xfId="835" builtinId="8" hidden="1"/>
    <cellStyle name="Hyperlink" xfId="837" builtinId="8" hidden="1"/>
    <cellStyle name="Hyperlink" xfId="839" builtinId="8" hidden="1"/>
    <cellStyle name="Hyperlink" xfId="841" builtinId="8" hidden="1"/>
    <cellStyle name="Hyperlink" xfId="843" builtinId="8" hidden="1"/>
    <cellStyle name="Hyperlink" xfId="845" builtinId="8" hidden="1"/>
    <cellStyle name="Hyperlink" xfId="847" builtinId="8" hidden="1"/>
    <cellStyle name="Hyperlink" xfId="849" builtinId="8" hidden="1"/>
    <cellStyle name="Hyperlink" xfId="851" builtinId="8" hidden="1"/>
    <cellStyle name="Hyperlink" xfId="853" builtinId="8" hidden="1"/>
    <cellStyle name="Hyperlink" xfId="855" builtinId="8" hidden="1"/>
    <cellStyle name="Hyperlink" xfId="857" builtinId="8" hidden="1"/>
    <cellStyle name="Hyperlink" xfId="859" builtinId="8" hidden="1"/>
    <cellStyle name="Hyperlink" xfId="861" builtinId="8" hidden="1"/>
    <cellStyle name="Hyperlink" xfId="863" builtinId="8" hidden="1"/>
    <cellStyle name="Hyperlink" xfId="865" builtinId="8" hidden="1"/>
    <cellStyle name="Hyperlink" xfId="867" builtinId="8" hidden="1"/>
    <cellStyle name="Hyperlink" xfId="869" builtinId="8" hidden="1"/>
    <cellStyle name="Hyperlink" xfId="871" builtinId="8" hidden="1"/>
    <cellStyle name="Hyperlink" xfId="873" builtinId="8" hidden="1"/>
    <cellStyle name="Hyperlink" xfId="875" builtinId="8" hidden="1"/>
    <cellStyle name="Hyperlink" xfId="877" builtinId="8" hidden="1"/>
    <cellStyle name="Hyperlink" xfId="879" builtinId="8" hidden="1"/>
    <cellStyle name="Hyperlink" xfId="881" builtinId="8" hidden="1"/>
    <cellStyle name="Hyperlink" xfId="883" builtinId="8" hidden="1"/>
    <cellStyle name="Hyperlink" xfId="885" builtinId="8" hidden="1"/>
    <cellStyle name="Hyperlink" xfId="887" builtinId="8" hidden="1"/>
    <cellStyle name="Hyperlink" xfId="889" builtinId="8" hidden="1"/>
    <cellStyle name="Hyperlink" xfId="891" builtinId="8" hidden="1"/>
    <cellStyle name="Hyperlink" xfId="893" builtinId="8" hidden="1"/>
    <cellStyle name="Hyperlink" xfId="895" builtinId="8" hidden="1"/>
    <cellStyle name="Hyperlink" xfId="897" builtinId="8" hidden="1"/>
    <cellStyle name="Hyperlink" xfId="899" builtinId="8" hidden="1"/>
    <cellStyle name="Hyperlink" xfId="901" builtinId="8" hidden="1"/>
    <cellStyle name="Hyperlink" xfId="903" builtinId="8" hidden="1"/>
    <cellStyle name="Hyperlink" xfId="905" builtinId="8" hidden="1"/>
    <cellStyle name="Hyperlink" xfId="907" builtinId="8" hidden="1"/>
    <cellStyle name="Hyperlink" xfId="909" builtinId="8" hidden="1"/>
    <cellStyle name="Hyperlink" xfId="911" builtinId="8" hidden="1"/>
    <cellStyle name="Hyperlink" xfId="913" builtinId="8" hidden="1"/>
    <cellStyle name="Hyperlink" xfId="915" builtinId="8" hidden="1"/>
    <cellStyle name="Hyperlink" xfId="917" builtinId="8" hidden="1"/>
    <cellStyle name="Hyperlink" xfId="919" builtinId="8" hidden="1"/>
    <cellStyle name="Hyperlink" xfId="921" builtinId="8" hidden="1"/>
    <cellStyle name="Hyperlink" xfId="923" builtinId="8" hidden="1"/>
    <cellStyle name="Hyperlink" xfId="925" builtinId="8" hidden="1"/>
    <cellStyle name="Hyperlink" xfId="927" builtinId="8" hidden="1"/>
    <cellStyle name="Hyperlink" xfId="929" builtinId="8" hidden="1"/>
    <cellStyle name="Hyperlink" xfId="931" builtinId="8" hidden="1"/>
    <cellStyle name="Hyperlink" xfId="933" builtinId="8" hidden="1"/>
    <cellStyle name="Hyperlink" xfId="935" builtinId="8" hidden="1"/>
    <cellStyle name="Hyperlink" xfId="937" builtinId="8" hidden="1"/>
    <cellStyle name="Hyperlink" xfId="939" builtinId="8" hidden="1"/>
    <cellStyle name="Hyperlink" xfId="941" builtinId="8" hidden="1"/>
    <cellStyle name="Hyperlink" xfId="943" builtinId="8" hidden="1"/>
    <cellStyle name="Hyperlink" xfId="945" builtinId="8" hidden="1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workbookViewId="0">
      <selection activeCell="C8" sqref="C8"/>
    </sheetView>
  </sheetViews>
  <sheetFormatPr baseColWidth="10" defaultColWidth="8.83203125" defaultRowHeight="13" x14ac:dyDescent="0.15"/>
  <cols>
    <col min="1" max="1" width="9.83203125" style="28" customWidth="1"/>
    <col min="2" max="2" width="10.83203125" style="2" customWidth="1"/>
    <col min="3" max="3" width="18.83203125" style="23" customWidth="1"/>
    <col min="4" max="4" width="10.83203125" style="28" customWidth="1"/>
    <col min="5" max="5" width="9.83203125" style="28" customWidth="1"/>
    <col min="6" max="6" width="12.83203125" style="28" customWidth="1"/>
    <col min="7" max="7" width="30.83203125" style="1" customWidth="1"/>
    <col min="8" max="8" width="11.83203125" style="1" customWidth="1"/>
    <col min="9" max="9" width="4.33203125" style="12" customWidth="1"/>
    <col min="10" max="14" width="4.83203125" style="13" customWidth="1"/>
    <col min="15" max="17" width="4.83203125" style="12" customWidth="1"/>
    <col min="18" max="18" width="25.83203125" style="17" customWidth="1"/>
  </cols>
  <sheetData>
    <row r="1" spans="1:18" x14ac:dyDescent="0.15">
      <c r="A1" s="29" t="s">
        <v>43</v>
      </c>
      <c r="B1" s="6" t="s">
        <v>44</v>
      </c>
      <c r="C1" s="25" t="s">
        <v>45</v>
      </c>
      <c r="D1" s="27" t="s">
        <v>41</v>
      </c>
      <c r="E1" s="27" t="s">
        <v>46</v>
      </c>
      <c r="F1" s="29" t="s">
        <v>47</v>
      </c>
      <c r="G1" s="7" t="s">
        <v>1</v>
      </c>
      <c r="H1" s="7" t="s">
        <v>42</v>
      </c>
      <c r="I1" s="16" t="s">
        <v>4</v>
      </c>
      <c r="J1" s="10"/>
      <c r="K1" s="10"/>
      <c r="L1" s="10"/>
      <c r="M1" s="10"/>
      <c r="N1" s="10"/>
      <c r="O1" s="9"/>
      <c r="P1" s="9"/>
      <c r="Q1" s="9"/>
      <c r="R1" s="8" t="s">
        <v>2</v>
      </c>
    </row>
    <row r="2" spans="1:18" x14ac:dyDescent="0.15">
      <c r="A2" s="31">
        <v>1</v>
      </c>
      <c r="B2" s="2" t="s">
        <v>10</v>
      </c>
      <c r="C2" s="24" t="s">
        <v>11</v>
      </c>
      <c r="D2" s="28">
        <v>46751</v>
      </c>
      <c r="E2" s="32" t="s">
        <v>5</v>
      </c>
      <c r="F2" s="30">
        <v>12612077</v>
      </c>
      <c r="G2" s="22" t="s">
        <v>13</v>
      </c>
      <c r="H2" s="1" t="s">
        <v>3</v>
      </c>
      <c r="I2" s="14">
        <f>ROW()-1</f>
        <v>1</v>
      </c>
      <c r="J2" s="11" t="str">
        <f>IF($D2&lt;&gt;"",CONCATENATE("[size=85][b][color=",Definicoes_Instrucoes!$B$2,"]User ID [/color][color=",Definicoes_Instrucoes!$B$1,"]",IF(LEN(D2)&lt;LEN(MAX(D:D)),MID("      ",1,LEN(MAX(D:D))-LEN(D2)),""),D2,"[/color]"))</f>
        <v>[size=85][b][color=black]User ID [/color][color=red]46751[/color]</v>
      </c>
      <c r="K2" s="11" t="str">
        <f>IF($A2&lt;&gt;"",CONCATENATE(", ","[color=",Definicoes_Instrucoes!$B$2,"]parceiro de hit nº ",IF(LEN(A2)&lt;LEN(MAX(A:A)),MID("      ",1,LEN(MAX(A:A))-LEN(A2)),""),A2,"[/color]",))</f>
        <v>, [color=black]parceiro de hit nº   1[/color]</v>
      </c>
      <c r="L2" s="11" t="str">
        <f>IF($B2&lt;&gt;""," - ","")</f>
        <v xml:space="preserve"> - </v>
      </c>
      <c r="M2" s="20" t="str">
        <f>IF($B2&lt;&gt;"",CONCATENATE(" [color=",Definicoes_Instrucoes!$B$3,"]",$B2,"[/color]"),"")</f>
        <v xml:space="preserve"> [color=#005188]2005-12-18[/color]</v>
      </c>
      <c r="N2" s="11" t="str">
        <f>IF($E2&lt;&gt;"",CONCATENATE(" - ",$E2),"")</f>
        <v xml:space="preserve"> - :flag-pt:</v>
      </c>
      <c r="O2" s="11" t="str">
        <f>IF(AND($C2&lt;&gt;"",$F2&lt;&gt;"",$H2&lt;&gt;""),CONCATENATE(" ",IF($F2&lt;&gt;"",CONCATENATE("[url=https://pt.eurobilltracker.com/notes/?id=",$F2,"]"),""),"[color=",$H2,"]",$C2,"[/color]",IF($F2&lt;&gt;"","[/url]",""),"[/b]"))</f>
        <v xml:space="preserve"> [url=https://pt.eurobilltracker.com/notes/?id=12612077][color=black]JOMAVEMA (Jorge Pires)[/color][/url][/b]</v>
      </c>
      <c r="P2" s="14" t="str">
        <f>IF($G2&lt;&gt;"",CONCATENATE(" – [color=",Definicoes_Instrucoes!$B$4,"]",$G2,"[/color]"),"")</f>
        <v xml:space="preserve"> – [color=orange]O meu primeiro hit[/color]</v>
      </c>
      <c r="Q2" s="14" t="str">
        <f>IF($D2&lt;&gt;"","[/size]","")</f>
        <v>[/size]</v>
      </c>
      <c r="R2" s="18" t="str">
        <f>IF(AND($A2&lt;&gt;"",$B2&lt;&gt;"",$C2&lt;&gt;"",$D2&lt;&gt;"",$E2&lt;&gt;"",$F2&lt;&gt;"",$H2&lt;&gt;""),CONCATENATE(J2,K2,L2,M2,N2,O2,P2,Q2),"")</f>
        <v>[size=85][b][color=black]User ID [/color][color=red]46751[/color], [color=black]parceiro de hit nº   1[/color] -  [color=#005188]2005-12-18[/color] - :flag-pt: [url=https://pt.eurobilltracker.com/notes/?id=12612077][color=black]JOMAVEMA (Jorge Pires)[/color][/url][/b] – [color=orange]O meu primeiro hit[/color][/size]</v>
      </c>
    </row>
    <row r="3" spans="1:18" x14ac:dyDescent="0.15">
      <c r="A3" s="31">
        <v>8</v>
      </c>
      <c r="B3" s="21" t="s">
        <v>12</v>
      </c>
      <c r="C3" s="26" t="s">
        <v>26</v>
      </c>
      <c r="D3" s="28">
        <v>15731</v>
      </c>
      <c r="E3" s="33" t="s">
        <v>14</v>
      </c>
      <c r="F3" s="28">
        <v>22244525</v>
      </c>
      <c r="G3" s="22" t="s">
        <v>15</v>
      </c>
      <c r="H3" s="1" t="s">
        <v>3</v>
      </c>
      <c r="I3" s="14">
        <f t="shared" ref="I3:I7" si="0">ROW()-1</f>
        <v>2</v>
      </c>
      <c r="J3" s="11" t="str">
        <f>IF($D3&lt;&gt;"",CONCATENATE("[size=85][b][color=",Definicoes_Instrucoes!$B$2,"]User ID [/color][color=",Definicoes_Instrucoes!$B$1,"]",IF(LEN(D3)&lt;LEN(MAX(D:D)),MID("      ",1,LEN(MAX(D:D))-LEN(D3)),""),D3,"[/color]"))</f>
        <v>[size=85][b][color=black]User ID [/color][color=red]15731[/color]</v>
      </c>
      <c r="K3" s="11" t="str">
        <f>IF($A3&lt;&gt;"",CONCATENATE(", ","[color=",Definicoes_Instrucoes!$B$2,"]parceiro de hit nº ",IF(LEN(A3)&lt;LEN(MAX(A:A)),MID("      ",1,LEN(MAX(A:A))-LEN(A3)),""),A3,"[/color]",))</f>
        <v>, [color=black]parceiro de hit nº   8[/color]</v>
      </c>
      <c r="L3" s="11" t="str">
        <f t="shared" ref="L3:L7" si="1">IF($B3&lt;&gt;""," - ","")</f>
        <v xml:space="preserve"> - </v>
      </c>
      <c r="M3" s="20" t="str">
        <f>IF($B3&lt;&gt;"",CONCATENATE(" [color=",Definicoes_Instrucoes!$B$3,"]",$B3,"[/color]"),"")</f>
        <v xml:space="preserve"> [color=#005188]2006-10-09[/color]</v>
      </c>
      <c r="N3" s="11" t="str">
        <f t="shared" ref="N3:N7" si="2">IF($E3&lt;&gt;"",CONCATENATE(" - ",$E3),"")</f>
        <v xml:space="preserve"> - :flag-de:</v>
      </c>
      <c r="O3" s="11" t="str">
        <f t="shared" ref="O3:O7" si="3">IF(AND($C3&lt;&gt;"",$F3&lt;&gt;"",$H3&lt;&gt;""),CONCATENATE(" ",IF($F3&lt;&gt;"",CONCATENATE("[url=https://pt.eurobilltracker.com/notes/?id=",$F3,"]"),""),"[color=",$H3,"]",$C3,"[/color]",IF($F3&lt;&gt;"","[/url]",""),"[/b]"))</f>
        <v xml:space="preserve"> [url=https://pt.eurobilltracker.com/notes/?id=22244525][color=black]Jörg &amp; Sabine (joergb30)[/color][/url][/b]</v>
      </c>
      <c r="P3" s="14" t="str">
        <f>IF($G3&lt;&gt;"",CONCATENATE(" – [color=",Definicoes_Instrucoes!$B$4,"]",$G3,"[/color]"),"")</f>
        <v xml:space="preserve"> – [color=orange]O meu primeiro hit internacional[/color]</v>
      </c>
      <c r="Q3" s="14" t="str">
        <f t="shared" ref="Q3:Q7" si="4">IF($D3&lt;&gt;"","[/size]","")</f>
        <v>[/size]</v>
      </c>
      <c r="R3" s="18" t="str">
        <f t="shared" ref="R3:R7" si="5">IF(AND($A3&lt;&gt;"",$B3&lt;&gt;"",$C3&lt;&gt;"",$D3&lt;&gt;"",$E3&lt;&gt;"",$F3&lt;&gt;"",$H3&lt;&gt;""),CONCATENATE(J3,K3,L3,M3,N3,O3,P3,Q3),"")</f>
        <v>[size=85][b][color=black]User ID [/color][color=red]15731[/color], [color=black]parceiro de hit nº   8[/color] -  [color=#005188]2006-10-09[/color] - :flag-de: [url=https://pt.eurobilltracker.com/notes/?id=22244525][color=black]Jörg &amp; Sabine (joergb30)[/color][/url][/b] – [color=orange]O meu primeiro hit internacional[/color][/size]</v>
      </c>
    </row>
    <row r="4" spans="1:18" x14ac:dyDescent="0.15">
      <c r="A4" s="31">
        <v>30</v>
      </c>
      <c r="B4" s="21" t="s">
        <v>17</v>
      </c>
      <c r="C4" s="35" t="s">
        <v>9</v>
      </c>
      <c r="D4" s="28">
        <v>6280</v>
      </c>
      <c r="E4" s="32" t="s">
        <v>5</v>
      </c>
      <c r="F4" s="31">
        <v>32649314</v>
      </c>
      <c r="H4" s="1" t="s">
        <v>3</v>
      </c>
      <c r="I4" s="14">
        <f t="shared" si="0"/>
        <v>3</v>
      </c>
      <c r="J4" s="11" t="str">
        <f>IF($D4&lt;&gt;"",CONCATENATE("[size=85][b][color=",Definicoes_Instrucoes!$B$2,"]User ID [/color][color=",Definicoes_Instrucoes!$B$1,"]",IF(LEN(D4)&lt;LEN(MAX(D:D)),MID("      ",1,LEN(MAX(D:D))-LEN(D4)),""),D4,"[/color]"))</f>
        <v>[size=85][b][color=black]User ID [/color][color=red] 6280[/color]</v>
      </c>
      <c r="K4" s="11" t="str">
        <f>IF($A4&lt;&gt;"",CONCATENATE(", ","[color=",Definicoes_Instrucoes!$B$2,"]parceiro de hit nº ",IF(LEN(A4)&lt;LEN(MAX(A:A)),MID("      ",1,LEN(MAX(A:A))-LEN(A4)),""),A4,"[/color]",))</f>
        <v>, [color=black]parceiro de hit nº  30[/color]</v>
      </c>
      <c r="L4" s="11" t="str">
        <f t="shared" si="1"/>
        <v xml:space="preserve"> - </v>
      </c>
      <c r="M4" s="20" t="str">
        <f>IF($B4&lt;&gt;"",CONCATENATE(" [color=",Definicoes_Instrucoes!$B$3,"]",$B4,"[/color]"),"")</f>
        <v xml:space="preserve"> [color=#005188]2007-07-04[/color]</v>
      </c>
      <c r="N4" s="11" t="str">
        <f t="shared" si="2"/>
        <v xml:space="preserve"> - :flag-pt:</v>
      </c>
      <c r="O4" s="11" t="str">
        <f t="shared" si="3"/>
        <v xml:space="preserve"> [url=https://pt.eurobilltracker.com/notes/?id=32649314][color=black][[[[x]]]] (Margata)[/color][/url][/b]</v>
      </c>
      <c r="P4" s="14" t="str">
        <f>IF($G4&lt;&gt;"",CONCATENATE(" – [color=",Definicoes_Instrucoes!$B$4,"]",$G4,"[/color]"),"")</f>
        <v/>
      </c>
      <c r="Q4" s="14" t="str">
        <f t="shared" si="4"/>
        <v>[/size]</v>
      </c>
      <c r="R4" s="18" t="str">
        <f t="shared" si="5"/>
        <v>[size=85][b][color=black]User ID [/color][color=red] 6280[/color], [color=black]parceiro de hit nº  30[/color] -  [color=#005188]2007-07-04[/color] - :flag-pt: [url=https://pt.eurobilltracker.com/notes/?id=32649314][color=black][[[[x]]]] (Margata)[/color][/url][/b][/size]</v>
      </c>
    </row>
    <row r="5" spans="1:18" x14ac:dyDescent="0.15">
      <c r="A5" s="31">
        <v>31</v>
      </c>
      <c r="B5" s="21" t="s">
        <v>18</v>
      </c>
      <c r="C5" s="19" t="s">
        <v>19</v>
      </c>
      <c r="D5" s="28">
        <v>958</v>
      </c>
      <c r="E5" s="33" t="s">
        <v>35</v>
      </c>
      <c r="F5" s="28">
        <v>24959724</v>
      </c>
      <c r="G5" s="1" t="s">
        <v>36</v>
      </c>
      <c r="H5" s="1" t="s">
        <v>3</v>
      </c>
      <c r="I5" s="14">
        <f t="shared" si="0"/>
        <v>4</v>
      </c>
      <c r="J5" s="11" t="str">
        <f>IF($D5&lt;&gt;"",CONCATENATE("[size=85][b][color=",Definicoes_Instrucoes!$B$2,"]User ID [/color][color=",Definicoes_Instrucoes!$B$1,"]",IF(LEN(D5)&lt;LEN(MAX(D:D)),MID("      ",1,LEN(MAX(D:D))-LEN(D5)),""),D5,"[/color]"))</f>
        <v>[size=85][b][color=black]User ID [/color][color=red]  958[/color]</v>
      </c>
      <c r="K5" s="11" t="str">
        <f>IF($A5&lt;&gt;"",CONCATENATE(", ","[color=",Definicoes_Instrucoes!$B$2,"]parceiro de hit nº ",IF(LEN(A5)&lt;LEN(MAX(A:A)),MID("      ",1,LEN(MAX(A:A))-LEN(A5)),""),A5,"[/color]",))</f>
        <v>, [color=black]parceiro de hit nº  31[/color]</v>
      </c>
      <c r="L5" s="11" t="str">
        <f t="shared" si="1"/>
        <v xml:space="preserve"> - </v>
      </c>
      <c r="M5" s="20" t="str">
        <f>IF($B5&lt;&gt;"",CONCATENATE(" [color=",Definicoes_Instrucoes!$B$3,"]",$B5,"[/color]"),"")</f>
        <v xml:space="preserve"> [color=#005188]2007-07-18[/color]</v>
      </c>
      <c r="N5" s="11" t="str">
        <f t="shared" si="2"/>
        <v xml:space="preserve"> - :flag-fr:</v>
      </c>
      <c r="O5" s="11" t="str">
        <f t="shared" si="3"/>
        <v xml:space="preserve"> [url=https://pt.eurobilltracker.com/notes/?id=24959724][color=black]BossaNova[/color][/url][/b]</v>
      </c>
      <c r="P5" s="14" t="str">
        <f>IF($G5&lt;&gt;"",CONCATENATE(" – [color=",Definicoes_Instrucoes!$B$4,"]",$G5,"[/color]"),"")</f>
        <v xml:space="preserve"> – [color=orange]Penso que era :flag-pt: à data do hit[/color]</v>
      </c>
      <c r="Q5" s="14" t="str">
        <f t="shared" si="4"/>
        <v>[/size]</v>
      </c>
      <c r="R5" s="18" t="str">
        <f t="shared" si="5"/>
        <v>[size=85][b][color=black]User ID [/color][color=red]  958[/color], [color=black]parceiro de hit nº  31[/color] -  [color=#005188]2007-07-18[/color] - :flag-fr: [url=https://pt.eurobilltracker.com/notes/?id=24959724][color=black]BossaNova[/color][/url][/b] – [color=orange]Penso que era :flag-pt: à data do hit[/color][/size]</v>
      </c>
    </row>
    <row r="6" spans="1:18" x14ac:dyDescent="0.15">
      <c r="A6" s="28">
        <v>197</v>
      </c>
      <c r="B6" s="21" t="s">
        <v>22</v>
      </c>
      <c r="C6" s="19" t="s">
        <v>23</v>
      </c>
      <c r="D6" s="28">
        <v>851</v>
      </c>
      <c r="E6" s="33" t="s">
        <v>20</v>
      </c>
      <c r="F6" s="28">
        <v>169856137</v>
      </c>
      <c r="H6" s="1" t="s">
        <v>3</v>
      </c>
      <c r="I6" s="14">
        <f t="shared" si="0"/>
        <v>5</v>
      </c>
      <c r="J6" s="11" t="str">
        <f>IF($D6&lt;&gt;"",CONCATENATE("[size=85][b][color=",Definicoes_Instrucoes!$B$2,"]User ID [/color][color=",Definicoes_Instrucoes!$B$1,"]",IF(LEN(D6)&lt;LEN(MAX(D:D)),MID("      ",1,LEN(MAX(D:D))-LEN(D6)),""),D6,"[/color]"))</f>
        <v>[size=85][b][color=black]User ID [/color][color=red]  851[/color]</v>
      </c>
      <c r="K6" s="11" t="str">
        <f>IF($A6&lt;&gt;"",CONCATENATE(", ","[color=",Definicoes_Instrucoes!$B$2,"]parceiro de hit nº ",IF(LEN(A6)&lt;LEN(MAX(A:A)),MID("      ",1,LEN(MAX(A:A))-LEN(A6)),""),A6,"[/color]",))</f>
        <v>, [color=black]parceiro de hit nº 197[/color]</v>
      </c>
      <c r="L6" s="11" t="str">
        <f t="shared" si="1"/>
        <v xml:space="preserve"> - </v>
      </c>
      <c r="M6" s="20" t="str">
        <f>IF($B6&lt;&gt;"",CONCATENATE(" [color=",Definicoes_Instrucoes!$B$3,"]",$B6,"[/color]"),"")</f>
        <v xml:space="preserve"> [color=#005188]2016-10-30[/color]</v>
      </c>
      <c r="N6" s="11" t="str">
        <f t="shared" si="2"/>
        <v xml:space="preserve"> - :flag-be:</v>
      </c>
      <c r="O6" s="11" t="str">
        <f t="shared" si="3"/>
        <v xml:space="preserve"> [url=https://pt.eurobilltracker.com/notes/?id=169856137][color=black]bhoeyb[/color][/url][/b]</v>
      </c>
      <c r="P6" s="14" t="str">
        <f>IF($G6&lt;&gt;"",CONCATENATE(" – [color=",Definicoes_Instrucoes!$B$4,"]",$G6,"[/color]"),"")</f>
        <v/>
      </c>
      <c r="Q6" s="14" t="str">
        <f t="shared" si="4"/>
        <v>[/size]</v>
      </c>
      <c r="R6" s="18" t="str">
        <f t="shared" si="5"/>
        <v>[size=85][b][color=black]User ID [/color][color=red]  851[/color], [color=black]parceiro de hit nº 197[/color] -  [color=#005188]2016-10-30[/color] - :flag-be: [url=https://pt.eurobilltracker.com/notes/?id=169856137][color=black]bhoeyb[/color][/url][/b][/size]</v>
      </c>
    </row>
    <row r="7" spans="1:18" x14ac:dyDescent="0.15">
      <c r="A7" s="28">
        <v>304</v>
      </c>
      <c r="B7" s="2" t="s">
        <v>27</v>
      </c>
      <c r="C7" s="36" t="s">
        <v>28</v>
      </c>
      <c r="D7" s="28">
        <v>73</v>
      </c>
      <c r="E7" s="28" t="s">
        <v>21</v>
      </c>
      <c r="F7" s="28">
        <v>202930049</v>
      </c>
      <c r="H7" s="1" t="s">
        <v>3</v>
      </c>
      <c r="I7" s="14">
        <f t="shared" si="0"/>
        <v>6</v>
      </c>
      <c r="J7" s="11" t="str">
        <f>IF($D7&lt;&gt;"",CONCATENATE("[size=85][b][color=",Definicoes_Instrucoes!$B$2,"]User ID [/color][color=",Definicoes_Instrucoes!$B$1,"]",IF(LEN(D7)&lt;LEN(MAX(D:D)),MID("      ",1,LEN(MAX(D:D))-LEN(D7)),""),D7,"[/color]"))</f>
        <v>[size=85][b][color=black]User ID [/color][color=red]   73[/color]</v>
      </c>
      <c r="K7" s="11" t="str">
        <f>IF($A7&lt;&gt;"",CONCATENATE(", ","[color=",Definicoes_Instrucoes!$B$2,"]parceiro de hit nº ",IF(LEN(A7)&lt;LEN(MAX(A:A)),MID("      ",1,LEN(MAX(A:A))-LEN(A7)),""),A7,"[/color]",))</f>
        <v>, [color=black]parceiro de hit nº 304[/color]</v>
      </c>
      <c r="L7" s="11" t="str">
        <f t="shared" si="1"/>
        <v xml:space="preserve"> - </v>
      </c>
      <c r="M7" s="20" t="str">
        <f>IF($B7&lt;&gt;"",CONCATENATE(" [color=",Definicoes_Instrucoes!$B$3,"]",$B7,"[/color]"),"")</f>
        <v xml:space="preserve"> [color=#005188]2020-03-05[/color]</v>
      </c>
      <c r="N7" s="11" t="str">
        <f t="shared" si="2"/>
        <v xml:space="preserve"> - :flag-nl:</v>
      </c>
      <c r="O7" s="11" t="str">
        <f t="shared" si="3"/>
        <v xml:space="preserve"> [url=https://pt.eurobilltracker.com/notes/?id=202930049][color=black]PEKU[/color][/url][/b]</v>
      </c>
      <c r="P7" s="14" t="str">
        <f>IF($G7&lt;&gt;"",CONCATENATE(" – [color=",Definicoes_Instrucoes!$B$4,"]",$G7,"[/color]"),"")</f>
        <v/>
      </c>
      <c r="Q7" s="14" t="str">
        <f t="shared" si="4"/>
        <v>[/size]</v>
      </c>
      <c r="R7" s="18" t="str">
        <f t="shared" si="5"/>
        <v>[size=85][b][color=black]User ID [/color][color=red]   73[/color], [color=black]parceiro de hit nº 304[/color] -  [color=#005188]2020-03-05[/color] - :flag-nl: [url=https://pt.eurobilltracker.com/notes/?id=202930049][color=black]PEKU[/color][/url][/b][/size]</v>
      </c>
    </row>
  </sheetData>
  <sortState xmlns:xlrd2="http://schemas.microsoft.com/office/spreadsheetml/2017/richdata2" ref="A2:H6">
    <sortCondition ref="A2:A6"/>
  </sortState>
  <phoneticPr fontId="1" type="noConversion"/>
  <pageMargins left="0.75" right="0.75" top="1" bottom="1" header="0.5" footer="0.5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7"/>
  <sheetViews>
    <sheetView workbookViewId="0">
      <selection activeCell="A18" sqref="A18"/>
    </sheetView>
  </sheetViews>
  <sheetFormatPr baseColWidth="10" defaultRowHeight="13" x14ac:dyDescent="0.15"/>
  <cols>
    <col min="1" max="1" width="30.83203125" style="2" customWidth="1"/>
    <col min="2" max="2" width="10.83203125" style="1"/>
  </cols>
  <sheetData>
    <row r="1" spans="1:2" x14ac:dyDescent="0.15">
      <c r="A1" s="34" t="s">
        <v>30</v>
      </c>
      <c r="B1" s="22" t="s">
        <v>8</v>
      </c>
    </row>
    <row r="2" spans="1:2" x14ac:dyDescent="0.15">
      <c r="A2" s="34" t="s">
        <v>31</v>
      </c>
      <c r="B2" s="22" t="s">
        <v>3</v>
      </c>
    </row>
    <row r="3" spans="1:2" x14ac:dyDescent="0.15">
      <c r="A3" s="3" t="s">
        <v>6</v>
      </c>
      <c r="B3" s="22" t="s">
        <v>16</v>
      </c>
    </row>
    <row r="4" spans="1:2" x14ac:dyDescent="0.15">
      <c r="A4" s="3" t="s">
        <v>0</v>
      </c>
      <c r="B4" s="1" t="s">
        <v>7</v>
      </c>
    </row>
    <row r="6" spans="1:2" ht="16" x14ac:dyDescent="0.2">
      <c r="A6" s="5" t="s">
        <v>37</v>
      </c>
    </row>
    <row r="8" spans="1:2" ht="14" x14ac:dyDescent="0.15">
      <c r="A8" s="15" t="s">
        <v>29</v>
      </c>
    </row>
    <row r="9" spans="1:2" x14ac:dyDescent="0.15">
      <c r="A9" s="4"/>
    </row>
    <row r="10" spans="1:2" x14ac:dyDescent="0.15">
      <c r="A10" s="4" t="s">
        <v>24</v>
      </c>
    </row>
    <row r="11" spans="1:2" x14ac:dyDescent="0.15">
      <c r="A11" s="4" t="s">
        <v>32</v>
      </c>
    </row>
    <row r="12" spans="1:2" x14ac:dyDescent="0.15">
      <c r="A12" s="4" t="s">
        <v>38</v>
      </c>
    </row>
    <row r="13" spans="1:2" x14ac:dyDescent="0.15">
      <c r="A13" s="4" t="s">
        <v>39</v>
      </c>
    </row>
    <row r="14" spans="1:2" x14ac:dyDescent="0.15">
      <c r="A14" s="4" t="s">
        <v>33</v>
      </c>
    </row>
    <row r="15" spans="1:2" x14ac:dyDescent="0.15">
      <c r="A15" s="4" t="s">
        <v>40</v>
      </c>
    </row>
    <row r="16" spans="1:2" x14ac:dyDescent="0.15">
      <c r="A16" s="4" t="s">
        <v>34</v>
      </c>
    </row>
    <row r="17" spans="1:1" x14ac:dyDescent="0.15">
      <c r="A17" s="4" t="s">
        <v>25</v>
      </c>
    </row>
  </sheetData>
  <phoneticPr fontId="3" type="noConversion"/>
  <pageMargins left="0.75" right="0.75" top="1" bottom="1" header="0.5" footer="0.5"/>
  <pageSetup paperSize="9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Utilizadores com hits</vt:lpstr>
      <vt:lpstr>Definicoes_Instrucoes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Castanhola</dc:creator>
  <cp:keywords/>
  <dc:description/>
  <cp:lastModifiedBy>Castanhola</cp:lastModifiedBy>
  <dcterms:created xsi:type="dcterms:W3CDTF">2007-11-17T23:20:17Z</dcterms:created>
  <dcterms:modified xsi:type="dcterms:W3CDTF">2020-03-07T09:32:38Z</dcterms:modified>
  <cp:category/>
</cp:coreProperties>
</file>