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castanhola/Documents/EuroBillTracker/JogosForumEBT/HitsConcelhosDistritos/02_ParticipacaoCastanhola/"/>
    </mc:Choice>
  </mc:AlternateContent>
  <xr:revisionPtr revIDLastSave="0" documentId="13_ncr:1_{8CE8BDE6-623F-8E41-9BB6-CCC7AC99238B}" xr6:coauthVersionLast="45" xr6:coauthVersionMax="45" xr10:uidLastSave="{00000000-0000-0000-0000-000000000000}"/>
  <bookViews>
    <workbookView xWindow="760" yWindow="9180" windowWidth="31400" windowHeight="12380" tabRatio="702" xr2:uid="{00000000-000D-0000-FFFF-FFFF00000000}"/>
  </bookViews>
  <sheets>
    <sheet name="Hits Concelho Distrito" sheetId="1" r:id="rId1"/>
    <sheet name="Definicoes_Instrucoes" sheetId="4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93" i="1" l="1"/>
  <c r="I93" i="1"/>
  <c r="J93" i="1"/>
  <c r="K93" i="1"/>
  <c r="L93" i="1"/>
  <c r="M93" i="1"/>
  <c r="N93" i="1"/>
  <c r="O93" i="1" s="1"/>
  <c r="H3" i="1"/>
  <c r="I3" i="1" s="1"/>
  <c r="J3" i="1"/>
  <c r="K3" i="1"/>
  <c r="L3" i="1"/>
  <c r="M3" i="1"/>
  <c r="N3" i="1"/>
  <c r="H4" i="1"/>
  <c r="I4" i="1" s="1"/>
  <c r="J4" i="1"/>
  <c r="K4" i="1"/>
  <c r="L4" i="1"/>
  <c r="M4" i="1"/>
  <c r="N4" i="1"/>
  <c r="H5" i="1"/>
  <c r="I5" i="1" s="1"/>
  <c r="O5" i="1" s="1"/>
  <c r="J5" i="1"/>
  <c r="K5" i="1"/>
  <c r="L5" i="1"/>
  <c r="M5" i="1"/>
  <c r="N5" i="1"/>
  <c r="H6" i="1"/>
  <c r="I6" i="1" s="1"/>
  <c r="J6" i="1"/>
  <c r="K6" i="1"/>
  <c r="L6" i="1"/>
  <c r="M6" i="1"/>
  <c r="N6" i="1"/>
  <c r="H7" i="1"/>
  <c r="I7" i="1" s="1"/>
  <c r="J7" i="1"/>
  <c r="K7" i="1"/>
  <c r="L7" i="1"/>
  <c r="M7" i="1"/>
  <c r="N7" i="1"/>
  <c r="H8" i="1"/>
  <c r="I8" i="1" s="1"/>
  <c r="O8" i="1" s="1"/>
  <c r="J8" i="1"/>
  <c r="K8" i="1"/>
  <c r="L8" i="1"/>
  <c r="M8" i="1"/>
  <c r="N8" i="1"/>
  <c r="H9" i="1"/>
  <c r="I9" i="1" s="1"/>
  <c r="J9" i="1"/>
  <c r="K9" i="1"/>
  <c r="L9" i="1"/>
  <c r="M9" i="1"/>
  <c r="N9" i="1"/>
  <c r="H10" i="1"/>
  <c r="I10" i="1" s="1"/>
  <c r="J10" i="1"/>
  <c r="K10" i="1"/>
  <c r="L10" i="1"/>
  <c r="M10" i="1"/>
  <c r="N10" i="1"/>
  <c r="H11" i="1"/>
  <c r="I11" i="1" s="1"/>
  <c r="J11" i="1"/>
  <c r="K11" i="1"/>
  <c r="L11" i="1"/>
  <c r="M11" i="1"/>
  <c r="N11" i="1"/>
  <c r="H12" i="1"/>
  <c r="I12" i="1" s="1"/>
  <c r="J12" i="1"/>
  <c r="K12" i="1"/>
  <c r="L12" i="1"/>
  <c r="M12" i="1"/>
  <c r="N12" i="1"/>
  <c r="H13" i="1"/>
  <c r="I13" i="1" s="1"/>
  <c r="O13" i="1" s="1"/>
  <c r="J13" i="1"/>
  <c r="K13" i="1"/>
  <c r="L13" i="1"/>
  <c r="M13" i="1"/>
  <c r="N13" i="1"/>
  <c r="H14" i="1"/>
  <c r="I14" i="1" s="1"/>
  <c r="J14" i="1"/>
  <c r="K14" i="1"/>
  <c r="L14" i="1"/>
  <c r="M14" i="1"/>
  <c r="N14" i="1"/>
  <c r="H15" i="1"/>
  <c r="I15" i="1" s="1"/>
  <c r="J15" i="1"/>
  <c r="K15" i="1"/>
  <c r="L15" i="1"/>
  <c r="M15" i="1"/>
  <c r="N15" i="1"/>
  <c r="H16" i="1"/>
  <c r="I16" i="1" s="1"/>
  <c r="O16" i="1" s="1"/>
  <c r="J16" i="1"/>
  <c r="K16" i="1"/>
  <c r="L16" i="1"/>
  <c r="M16" i="1"/>
  <c r="N16" i="1"/>
  <c r="H17" i="1"/>
  <c r="I17" i="1" s="1"/>
  <c r="J17" i="1"/>
  <c r="K17" i="1"/>
  <c r="L17" i="1"/>
  <c r="M17" i="1"/>
  <c r="N17" i="1"/>
  <c r="H18" i="1"/>
  <c r="I18" i="1"/>
  <c r="J18" i="1"/>
  <c r="K18" i="1"/>
  <c r="L18" i="1"/>
  <c r="M18" i="1"/>
  <c r="N18" i="1"/>
  <c r="H19" i="1"/>
  <c r="I19" i="1" s="1"/>
  <c r="J19" i="1"/>
  <c r="K19" i="1"/>
  <c r="L19" i="1"/>
  <c r="M19" i="1"/>
  <c r="N19" i="1"/>
  <c r="H20" i="1"/>
  <c r="I20" i="1"/>
  <c r="J20" i="1"/>
  <c r="K20" i="1"/>
  <c r="L20" i="1"/>
  <c r="M20" i="1"/>
  <c r="N20" i="1"/>
  <c r="H21" i="1"/>
  <c r="I21" i="1" s="1"/>
  <c r="O21" i="1" s="1"/>
  <c r="J21" i="1"/>
  <c r="K21" i="1"/>
  <c r="L21" i="1"/>
  <c r="M21" i="1"/>
  <c r="N21" i="1"/>
  <c r="H22" i="1"/>
  <c r="I22" i="1"/>
  <c r="J22" i="1"/>
  <c r="K22" i="1"/>
  <c r="L22" i="1"/>
  <c r="M22" i="1"/>
  <c r="N22" i="1"/>
  <c r="H23" i="1"/>
  <c r="I23" i="1" s="1"/>
  <c r="J23" i="1"/>
  <c r="K23" i="1"/>
  <c r="L23" i="1"/>
  <c r="M23" i="1"/>
  <c r="N23" i="1"/>
  <c r="H24" i="1"/>
  <c r="I24" i="1"/>
  <c r="J24" i="1"/>
  <c r="K24" i="1"/>
  <c r="O24" i="1" s="1"/>
  <c r="L24" i="1"/>
  <c r="M24" i="1"/>
  <c r="N24" i="1"/>
  <c r="H25" i="1"/>
  <c r="I25" i="1" s="1"/>
  <c r="J25" i="1"/>
  <c r="K25" i="1"/>
  <c r="L25" i="1"/>
  <c r="M25" i="1"/>
  <c r="N25" i="1"/>
  <c r="H26" i="1"/>
  <c r="I26" i="1"/>
  <c r="J26" i="1"/>
  <c r="K26" i="1"/>
  <c r="L26" i="1"/>
  <c r="M26" i="1"/>
  <c r="N26" i="1"/>
  <c r="H27" i="1"/>
  <c r="I27" i="1" s="1"/>
  <c r="J27" i="1"/>
  <c r="K27" i="1"/>
  <c r="L27" i="1"/>
  <c r="M27" i="1"/>
  <c r="N27" i="1"/>
  <c r="H28" i="1"/>
  <c r="I28" i="1"/>
  <c r="O28" i="1" s="1"/>
  <c r="J28" i="1"/>
  <c r="K28" i="1"/>
  <c r="L28" i="1"/>
  <c r="M28" i="1"/>
  <c r="N28" i="1"/>
  <c r="H29" i="1"/>
  <c r="I29" i="1" s="1"/>
  <c r="J29" i="1"/>
  <c r="K29" i="1"/>
  <c r="L29" i="1"/>
  <c r="M29" i="1"/>
  <c r="N29" i="1"/>
  <c r="H30" i="1"/>
  <c r="I30" i="1"/>
  <c r="J30" i="1"/>
  <c r="K30" i="1"/>
  <c r="L30" i="1"/>
  <c r="M30" i="1"/>
  <c r="N30" i="1"/>
  <c r="H31" i="1"/>
  <c r="I31" i="1" s="1"/>
  <c r="J31" i="1"/>
  <c r="K31" i="1"/>
  <c r="L31" i="1"/>
  <c r="M31" i="1"/>
  <c r="N31" i="1"/>
  <c r="H32" i="1"/>
  <c r="I32" i="1"/>
  <c r="J32" i="1"/>
  <c r="K32" i="1"/>
  <c r="L32" i="1"/>
  <c r="M32" i="1"/>
  <c r="N32" i="1"/>
  <c r="H33" i="1"/>
  <c r="I33" i="1" s="1"/>
  <c r="O33" i="1" s="1"/>
  <c r="J33" i="1"/>
  <c r="K33" i="1"/>
  <c r="L33" i="1"/>
  <c r="M33" i="1"/>
  <c r="N33" i="1"/>
  <c r="H34" i="1"/>
  <c r="I34" i="1"/>
  <c r="J34" i="1"/>
  <c r="K34" i="1"/>
  <c r="L34" i="1"/>
  <c r="M34" i="1"/>
  <c r="N34" i="1"/>
  <c r="H35" i="1"/>
  <c r="I35" i="1" s="1"/>
  <c r="J35" i="1"/>
  <c r="K35" i="1"/>
  <c r="L35" i="1"/>
  <c r="M35" i="1"/>
  <c r="N35" i="1"/>
  <c r="H36" i="1"/>
  <c r="I36" i="1"/>
  <c r="J36" i="1"/>
  <c r="K36" i="1"/>
  <c r="L36" i="1"/>
  <c r="M36" i="1"/>
  <c r="N36" i="1"/>
  <c r="H37" i="1"/>
  <c r="I37" i="1" s="1"/>
  <c r="J37" i="1"/>
  <c r="K37" i="1"/>
  <c r="L37" i="1"/>
  <c r="M37" i="1"/>
  <c r="N37" i="1"/>
  <c r="H38" i="1"/>
  <c r="I38" i="1"/>
  <c r="J38" i="1"/>
  <c r="K38" i="1"/>
  <c r="L38" i="1"/>
  <c r="M38" i="1"/>
  <c r="N38" i="1"/>
  <c r="H39" i="1"/>
  <c r="I39" i="1" s="1"/>
  <c r="J39" i="1"/>
  <c r="K39" i="1"/>
  <c r="L39" i="1"/>
  <c r="M39" i="1"/>
  <c r="N39" i="1"/>
  <c r="H40" i="1"/>
  <c r="I40" i="1"/>
  <c r="J40" i="1"/>
  <c r="K40" i="1"/>
  <c r="L40" i="1"/>
  <c r="M40" i="1"/>
  <c r="N40" i="1"/>
  <c r="H41" i="1"/>
  <c r="I41" i="1" s="1"/>
  <c r="J41" i="1"/>
  <c r="K41" i="1"/>
  <c r="L41" i="1"/>
  <c r="M41" i="1"/>
  <c r="N41" i="1"/>
  <c r="H42" i="1"/>
  <c r="I42" i="1"/>
  <c r="J42" i="1"/>
  <c r="K42" i="1"/>
  <c r="L42" i="1"/>
  <c r="M42" i="1"/>
  <c r="N42" i="1"/>
  <c r="H43" i="1"/>
  <c r="I43" i="1" s="1"/>
  <c r="J43" i="1"/>
  <c r="K43" i="1"/>
  <c r="L43" i="1"/>
  <c r="M43" i="1"/>
  <c r="N43" i="1"/>
  <c r="H44" i="1"/>
  <c r="I44" i="1"/>
  <c r="O44" i="1" s="1"/>
  <c r="J44" i="1"/>
  <c r="K44" i="1"/>
  <c r="L44" i="1"/>
  <c r="M44" i="1"/>
  <c r="N44" i="1"/>
  <c r="H45" i="1"/>
  <c r="I45" i="1" s="1"/>
  <c r="J45" i="1"/>
  <c r="K45" i="1"/>
  <c r="L45" i="1"/>
  <c r="M45" i="1"/>
  <c r="N45" i="1"/>
  <c r="H46" i="1"/>
  <c r="I46" i="1"/>
  <c r="J46" i="1"/>
  <c r="K46" i="1"/>
  <c r="L46" i="1"/>
  <c r="M46" i="1"/>
  <c r="N46" i="1"/>
  <c r="H47" i="1"/>
  <c r="I47" i="1" s="1"/>
  <c r="J47" i="1"/>
  <c r="K47" i="1"/>
  <c r="L47" i="1"/>
  <c r="M47" i="1"/>
  <c r="N47" i="1"/>
  <c r="H48" i="1"/>
  <c r="I48" i="1"/>
  <c r="O48" i="1" s="1"/>
  <c r="J48" i="1"/>
  <c r="K48" i="1"/>
  <c r="L48" i="1"/>
  <c r="M48" i="1"/>
  <c r="N48" i="1"/>
  <c r="H49" i="1"/>
  <c r="I49" i="1" s="1"/>
  <c r="O49" i="1" s="1"/>
  <c r="J49" i="1"/>
  <c r="K49" i="1"/>
  <c r="L49" i="1"/>
  <c r="M49" i="1"/>
  <c r="N49" i="1"/>
  <c r="H50" i="1"/>
  <c r="I50" i="1"/>
  <c r="J50" i="1"/>
  <c r="K50" i="1"/>
  <c r="L50" i="1"/>
  <c r="M50" i="1"/>
  <c r="N50" i="1"/>
  <c r="H51" i="1"/>
  <c r="I51" i="1" s="1"/>
  <c r="J51" i="1"/>
  <c r="K51" i="1"/>
  <c r="L51" i="1"/>
  <c r="M51" i="1"/>
  <c r="N51" i="1"/>
  <c r="H52" i="1"/>
  <c r="I52" i="1"/>
  <c r="J52" i="1"/>
  <c r="K52" i="1"/>
  <c r="L52" i="1"/>
  <c r="M52" i="1"/>
  <c r="N52" i="1"/>
  <c r="H53" i="1"/>
  <c r="I53" i="1" s="1"/>
  <c r="O53" i="1" s="1"/>
  <c r="J53" i="1"/>
  <c r="K53" i="1"/>
  <c r="L53" i="1"/>
  <c r="M53" i="1"/>
  <c r="N53" i="1"/>
  <c r="H54" i="1"/>
  <c r="I54" i="1"/>
  <c r="J54" i="1"/>
  <c r="K54" i="1"/>
  <c r="L54" i="1"/>
  <c r="M54" i="1"/>
  <c r="N54" i="1"/>
  <c r="H55" i="1"/>
  <c r="I55" i="1" s="1"/>
  <c r="J55" i="1"/>
  <c r="K55" i="1"/>
  <c r="L55" i="1"/>
  <c r="M55" i="1"/>
  <c r="N55" i="1"/>
  <c r="H56" i="1"/>
  <c r="I56" i="1"/>
  <c r="J56" i="1"/>
  <c r="K56" i="1"/>
  <c r="L56" i="1"/>
  <c r="M56" i="1"/>
  <c r="N56" i="1"/>
  <c r="H57" i="1"/>
  <c r="I57" i="1" s="1"/>
  <c r="J57" i="1"/>
  <c r="K57" i="1"/>
  <c r="L57" i="1"/>
  <c r="M57" i="1"/>
  <c r="N57" i="1"/>
  <c r="H58" i="1"/>
  <c r="I58" i="1"/>
  <c r="O58" i="1" s="1"/>
  <c r="J58" i="1"/>
  <c r="K58" i="1"/>
  <c r="L58" i="1"/>
  <c r="M58" i="1"/>
  <c r="N58" i="1"/>
  <c r="H59" i="1"/>
  <c r="I59" i="1" s="1"/>
  <c r="J59" i="1"/>
  <c r="K59" i="1"/>
  <c r="L59" i="1"/>
  <c r="M59" i="1"/>
  <c r="N59" i="1"/>
  <c r="H60" i="1"/>
  <c r="I60" i="1"/>
  <c r="O60" i="1" s="1"/>
  <c r="J60" i="1"/>
  <c r="K60" i="1"/>
  <c r="L60" i="1"/>
  <c r="M60" i="1"/>
  <c r="N60" i="1"/>
  <c r="H61" i="1"/>
  <c r="I61" i="1" s="1"/>
  <c r="J61" i="1"/>
  <c r="K61" i="1"/>
  <c r="L61" i="1"/>
  <c r="M61" i="1"/>
  <c r="N61" i="1"/>
  <c r="H62" i="1"/>
  <c r="I62" i="1"/>
  <c r="J62" i="1"/>
  <c r="K62" i="1"/>
  <c r="L62" i="1"/>
  <c r="M62" i="1"/>
  <c r="N62" i="1"/>
  <c r="H63" i="1"/>
  <c r="I63" i="1" s="1"/>
  <c r="O63" i="1" s="1"/>
  <c r="J63" i="1"/>
  <c r="K63" i="1"/>
  <c r="L63" i="1"/>
  <c r="M63" i="1"/>
  <c r="N63" i="1"/>
  <c r="H64" i="1"/>
  <c r="I64" i="1"/>
  <c r="J64" i="1"/>
  <c r="K64" i="1"/>
  <c r="L64" i="1"/>
  <c r="M64" i="1"/>
  <c r="N64" i="1"/>
  <c r="H65" i="1"/>
  <c r="I65" i="1" s="1"/>
  <c r="O65" i="1" s="1"/>
  <c r="J65" i="1"/>
  <c r="K65" i="1"/>
  <c r="L65" i="1"/>
  <c r="M65" i="1"/>
  <c r="N65" i="1"/>
  <c r="H66" i="1"/>
  <c r="I66" i="1"/>
  <c r="J66" i="1"/>
  <c r="K66" i="1"/>
  <c r="L66" i="1"/>
  <c r="M66" i="1"/>
  <c r="N66" i="1"/>
  <c r="H67" i="1"/>
  <c r="I67" i="1" s="1"/>
  <c r="J67" i="1"/>
  <c r="K67" i="1"/>
  <c r="L67" i="1"/>
  <c r="M67" i="1"/>
  <c r="N67" i="1"/>
  <c r="H68" i="1"/>
  <c r="I68" i="1"/>
  <c r="J68" i="1"/>
  <c r="K68" i="1"/>
  <c r="L68" i="1"/>
  <c r="M68" i="1"/>
  <c r="N68" i="1"/>
  <c r="H69" i="1"/>
  <c r="I69" i="1" s="1"/>
  <c r="J69" i="1"/>
  <c r="K69" i="1"/>
  <c r="L69" i="1"/>
  <c r="M69" i="1"/>
  <c r="N69" i="1"/>
  <c r="H70" i="1"/>
  <c r="I70" i="1"/>
  <c r="J70" i="1"/>
  <c r="K70" i="1"/>
  <c r="L70" i="1"/>
  <c r="M70" i="1"/>
  <c r="N70" i="1"/>
  <c r="H71" i="1"/>
  <c r="I71" i="1" s="1"/>
  <c r="J71" i="1"/>
  <c r="K71" i="1"/>
  <c r="L71" i="1"/>
  <c r="M71" i="1"/>
  <c r="N71" i="1"/>
  <c r="H72" i="1"/>
  <c r="I72" i="1"/>
  <c r="J72" i="1"/>
  <c r="K72" i="1"/>
  <c r="L72" i="1"/>
  <c r="M72" i="1"/>
  <c r="N72" i="1"/>
  <c r="H73" i="1"/>
  <c r="I73" i="1" s="1"/>
  <c r="J73" i="1"/>
  <c r="K73" i="1"/>
  <c r="L73" i="1"/>
  <c r="M73" i="1"/>
  <c r="N73" i="1"/>
  <c r="H74" i="1"/>
  <c r="I74" i="1"/>
  <c r="J74" i="1"/>
  <c r="K74" i="1"/>
  <c r="L74" i="1"/>
  <c r="M74" i="1"/>
  <c r="N74" i="1"/>
  <c r="H75" i="1"/>
  <c r="I75" i="1" s="1"/>
  <c r="J75" i="1"/>
  <c r="K75" i="1"/>
  <c r="L75" i="1"/>
  <c r="M75" i="1"/>
  <c r="N75" i="1"/>
  <c r="H76" i="1"/>
  <c r="I76" i="1"/>
  <c r="J76" i="1"/>
  <c r="K76" i="1"/>
  <c r="L76" i="1"/>
  <c r="M76" i="1"/>
  <c r="N76" i="1"/>
  <c r="H77" i="1"/>
  <c r="I77" i="1" s="1"/>
  <c r="J77" i="1"/>
  <c r="K77" i="1"/>
  <c r="L77" i="1"/>
  <c r="M77" i="1"/>
  <c r="N77" i="1"/>
  <c r="H78" i="1"/>
  <c r="I78" i="1"/>
  <c r="J78" i="1"/>
  <c r="K78" i="1"/>
  <c r="L78" i="1"/>
  <c r="M78" i="1"/>
  <c r="N78" i="1"/>
  <c r="H79" i="1"/>
  <c r="I79" i="1" s="1"/>
  <c r="J79" i="1"/>
  <c r="K79" i="1"/>
  <c r="L79" i="1"/>
  <c r="M79" i="1"/>
  <c r="N79" i="1"/>
  <c r="H80" i="1"/>
  <c r="I80" i="1"/>
  <c r="O80" i="1" s="1"/>
  <c r="J80" i="1"/>
  <c r="K80" i="1"/>
  <c r="L80" i="1"/>
  <c r="M80" i="1"/>
  <c r="N80" i="1"/>
  <c r="H81" i="1"/>
  <c r="I81" i="1" s="1"/>
  <c r="J81" i="1"/>
  <c r="K81" i="1"/>
  <c r="L81" i="1"/>
  <c r="M81" i="1"/>
  <c r="N81" i="1"/>
  <c r="H82" i="1"/>
  <c r="I82" i="1"/>
  <c r="J82" i="1"/>
  <c r="K82" i="1"/>
  <c r="L82" i="1"/>
  <c r="M82" i="1"/>
  <c r="N82" i="1"/>
  <c r="H83" i="1"/>
  <c r="I83" i="1" s="1"/>
  <c r="J83" i="1"/>
  <c r="K83" i="1"/>
  <c r="L83" i="1"/>
  <c r="M83" i="1"/>
  <c r="N83" i="1"/>
  <c r="H84" i="1"/>
  <c r="I84" i="1"/>
  <c r="J84" i="1"/>
  <c r="K84" i="1"/>
  <c r="L84" i="1"/>
  <c r="M84" i="1"/>
  <c r="N84" i="1"/>
  <c r="H85" i="1"/>
  <c r="I85" i="1" s="1"/>
  <c r="O85" i="1" s="1"/>
  <c r="J85" i="1"/>
  <c r="K85" i="1"/>
  <c r="L85" i="1"/>
  <c r="M85" i="1"/>
  <c r="N85" i="1"/>
  <c r="H86" i="1"/>
  <c r="I86" i="1"/>
  <c r="J86" i="1"/>
  <c r="K86" i="1"/>
  <c r="L86" i="1"/>
  <c r="M86" i="1"/>
  <c r="N86" i="1"/>
  <c r="H87" i="1"/>
  <c r="I87" i="1" s="1"/>
  <c r="J87" i="1"/>
  <c r="K87" i="1"/>
  <c r="L87" i="1"/>
  <c r="M87" i="1"/>
  <c r="N87" i="1"/>
  <c r="H88" i="1"/>
  <c r="I88" i="1"/>
  <c r="J88" i="1"/>
  <c r="K88" i="1"/>
  <c r="L88" i="1"/>
  <c r="M88" i="1"/>
  <c r="N88" i="1"/>
  <c r="H89" i="1"/>
  <c r="I89" i="1" s="1"/>
  <c r="J89" i="1"/>
  <c r="K89" i="1"/>
  <c r="L89" i="1"/>
  <c r="M89" i="1"/>
  <c r="N89" i="1"/>
  <c r="H90" i="1"/>
  <c r="I90" i="1"/>
  <c r="O90" i="1" s="1"/>
  <c r="J90" i="1"/>
  <c r="K90" i="1"/>
  <c r="L90" i="1"/>
  <c r="M90" i="1"/>
  <c r="N90" i="1"/>
  <c r="H91" i="1"/>
  <c r="I91" i="1" s="1"/>
  <c r="J91" i="1"/>
  <c r="K91" i="1"/>
  <c r="L91" i="1"/>
  <c r="M91" i="1"/>
  <c r="N91" i="1"/>
  <c r="H92" i="1"/>
  <c r="I92" i="1"/>
  <c r="J92" i="1"/>
  <c r="K92" i="1"/>
  <c r="L92" i="1"/>
  <c r="M92" i="1"/>
  <c r="N92" i="1"/>
  <c r="I2" i="1"/>
  <c r="N2" i="1"/>
  <c r="M2" i="1"/>
  <c r="L2" i="1"/>
  <c r="K2" i="1"/>
  <c r="J2" i="1"/>
  <c r="O31" i="1" l="1"/>
  <c r="O75" i="1"/>
  <c r="O70" i="1"/>
  <c r="O43" i="1"/>
  <c r="O38" i="1"/>
  <c r="O18" i="1"/>
  <c r="O92" i="1"/>
  <c r="O87" i="1"/>
  <c r="O82" i="1"/>
  <c r="O55" i="1"/>
  <c r="O50" i="1"/>
  <c r="O23" i="1"/>
  <c r="O77" i="1"/>
  <c r="O72" i="1"/>
  <c r="O45" i="1"/>
  <c r="O40" i="1"/>
  <c r="O20" i="1"/>
  <c r="O10" i="1"/>
  <c r="O67" i="1"/>
  <c r="O62" i="1"/>
  <c r="O35" i="1"/>
  <c r="O30" i="1"/>
  <c r="O57" i="1"/>
  <c r="O52" i="1"/>
  <c r="O25" i="1"/>
  <c r="O15" i="1"/>
  <c r="O7" i="1"/>
  <c r="O79" i="1"/>
  <c r="O74" i="1"/>
  <c r="O47" i="1"/>
  <c r="O42" i="1"/>
  <c r="O22" i="1"/>
  <c r="O64" i="1"/>
  <c r="O37" i="1"/>
  <c r="O32" i="1"/>
  <c r="O12" i="1"/>
  <c r="O4" i="1"/>
  <c r="O91" i="1"/>
  <c r="O59" i="1"/>
  <c r="O54" i="1"/>
  <c r="O27" i="1"/>
  <c r="O17" i="1"/>
  <c r="O9" i="1"/>
  <c r="O89" i="1"/>
  <c r="O86" i="1"/>
  <c r="O71" i="1"/>
  <c r="O66" i="1"/>
  <c r="O39" i="1"/>
  <c r="O34" i="1"/>
  <c r="O88" i="1"/>
  <c r="O61" i="1"/>
  <c r="O56" i="1"/>
  <c r="O29" i="1"/>
  <c r="O14" i="1"/>
  <c r="O6" i="1"/>
  <c r="O84" i="1"/>
  <c r="O76" i="1"/>
  <c r="O83" i="1"/>
  <c r="O78" i="1"/>
  <c r="O51" i="1"/>
  <c r="O46" i="1"/>
  <c r="O26" i="1"/>
  <c r="O19" i="1"/>
  <c r="O69" i="1"/>
  <c r="O81" i="1"/>
  <c r="O73" i="1"/>
  <c r="O68" i="1"/>
  <c r="O41" i="1"/>
  <c r="O36" i="1"/>
  <c r="O11" i="1"/>
  <c r="O3" i="1"/>
  <c r="O2" i="1"/>
  <c r="H2" i="1" l="1"/>
</calcChain>
</file>

<file path=xl/sharedStrings.xml><?xml version="1.0" encoding="utf-8"?>
<sst xmlns="http://schemas.openxmlformats.org/spreadsheetml/2006/main" count="927" uniqueCount="834">
  <si>
    <t>Cor para comentários =</t>
    <phoneticPr fontId="3" type="noConversion"/>
  </si>
  <si>
    <t>Cor de fundo dos posts escuros =</t>
  </si>
  <si>
    <t>Cor de fundo dos posts claros =</t>
    <phoneticPr fontId="3" type="noConversion"/>
  </si>
  <si>
    <t>Comentário</t>
  </si>
  <si>
    <t>Cor</t>
  </si>
  <si>
    <t>Copiar esta coluna para o fórum</t>
  </si>
  <si>
    <t>black</t>
  </si>
  <si>
    <t>Nº</t>
  </si>
  <si>
    <t>#E1EBF2</t>
  </si>
  <si>
    <t>#ECF3F7</t>
  </si>
  <si>
    <t>Data</t>
  </si>
  <si>
    <t>Cor para a data =</t>
  </si>
  <si>
    <t>Cor para a numeração =</t>
  </si>
  <si>
    <t>Bandeira</t>
  </si>
  <si>
    <t>Concelhos ou distritos =</t>
  </si>
  <si>
    <t>Instruções para a tabela classificativa dos participantes no Hits Concelhos Distritos</t>
  </si>
  <si>
    <t>Total de concelhos ou distritos =</t>
  </si>
  <si>
    <t>2005-12-18</t>
  </si>
  <si>
    <t>Lisboa</t>
  </si>
  <si>
    <t>(deve ser colocada aqui a palavra "concelhos" ou "distritos" consoante o tabela classificativa que está a ser construída)</t>
  </si>
  <si>
    <t>(deve ser colocado aqui a o total de concelhos, 308, ou de distritos, 20, consoante a tabela classificativa que está a ser construída)</t>
  </si>
  <si>
    <t>NConcelhos</t>
  </si>
  <si>
    <t>308</t>
  </si>
  <si>
    <t>concelhos</t>
  </si>
  <si>
    <t>2006-12-24</t>
  </si>
  <si>
    <t>Amadora</t>
  </si>
  <si>
    <t>13 concelhos em 2006</t>
  </si>
  <si>
    <t>1 concelho em 2005</t>
  </si>
  <si>
    <t>2007-12-25</t>
  </si>
  <si>
    <t>Odivelas</t>
  </si>
  <si>
    <t>2008-12-31</t>
  </si>
  <si>
    <t>Moita</t>
  </si>
  <si>
    <t>2009-10-12</t>
  </si>
  <si>
    <t>Torres Vedras</t>
  </si>
  <si>
    <t>14 concelhos em 2009</t>
  </si>
  <si>
    <t>2010-09-02</t>
  </si>
  <si>
    <t>Estremoz</t>
  </si>
  <si>
    <t>5 concelhos em 2010</t>
  </si>
  <si>
    <t>2011-05-03</t>
  </si>
  <si>
    <t>Seixal</t>
  </si>
  <si>
    <t>2 concelhos em 2011</t>
  </si>
  <si>
    <t>2012-11-26</t>
  </si>
  <si>
    <t>Fornos de Algodres</t>
  </si>
  <si>
    <t>2013-07-14</t>
  </si>
  <si>
    <t>Ovar</t>
  </si>
  <si>
    <t>4 concelhos em 2012</t>
  </si>
  <si>
    <t>3 concelhos em 2013</t>
  </si>
  <si>
    <t>2014-06-22</t>
  </si>
  <si>
    <t>São João da Madeira</t>
  </si>
  <si>
    <t>1 concelho em 2014</t>
  </si>
  <si>
    <t>2015-05-29</t>
  </si>
  <si>
    <t>Sátão</t>
  </si>
  <si>
    <t>2 concelhos em 2015</t>
  </si>
  <si>
    <t>Sintra</t>
  </si>
  <si>
    <t>2006-05-26</t>
  </si>
  <si>
    <t>2006-07-02</t>
  </si>
  <si>
    <t>Faro</t>
  </si>
  <si>
    <t>Vila Nova de Gaia</t>
  </si>
  <si>
    <t>2006-07-07</t>
  </si>
  <si>
    <t>2006-10-07</t>
  </si>
  <si>
    <t>Santa Maria da Feira</t>
  </si>
  <si>
    <t>2006-10-09</t>
  </si>
  <si>
    <t>Mafra</t>
  </si>
  <si>
    <t>2006-10-10</t>
  </si>
  <si>
    <t>Valongo</t>
  </si>
  <si>
    <t>2006-10-24</t>
  </si>
  <si>
    <t>Cascais</t>
  </si>
  <si>
    <t>2006-11-03</t>
  </si>
  <si>
    <t>Coimbra</t>
  </si>
  <si>
    <t>Vale de Cambra</t>
  </si>
  <si>
    <t>2006-11-10</t>
  </si>
  <si>
    <t>2006-11-13</t>
  </si>
  <si>
    <t>Porto</t>
  </si>
  <si>
    <t>2006-11-18</t>
  </si>
  <si>
    <t>Mealhada</t>
  </si>
  <si>
    <t>2006-12-03</t>
  </si>
  <si>
    <t>Aveiro</t>
  </si>
  <si>
    <t>2007-02-04</t>
  </si>
  <si>
    <t>Águeda</t>
  </si>
  <si>
    <t>2007-02-10</t>
  </si>
  <si>
    <t>Cantanhede</t>
  </si>
  <si>
    <t>2007-02-16</t>
  </si>
  <si>
    <t>Tondela</t>
  </si>
  <si>
    <t>2007-03-19</t>
  </si>
  <si>
    <t>Alfândega da Fé</t>
  </si>
  <si>
    <t>Viana do Castelo</t>
  </si>
  <si>
    <t>2007-03-20</t>
  </si>
  <si>
    <t>Matosinhos</t>
  </si>
  <si>
    <t>2007-06-02</t>
  </si>
  <si>
    <t>Loures</t>
  </si>
  <si>
    <t>2007-06-10</t>
  </si>
  <si>
    <t>Sesimbra</t>
  </si>
  <si>
    <t>2007-06-27</t>
  </si>
  <si>
    <t>Oliveira de Azeméis</t>
  </si>
  <si>
    <t>2007-07-04</t>
  </si>
  <si>
    <t>Santo Tirso</t>
  </si>
  <si>
    <t>2007-07-18</t>
  </si>
  <si>
    <t>Barcelos</t>
  </si>
  <si>
    <t>2007-09-10</t>
  </si>
  <si>
    <t>Odemira</t>
  </si>
  <si>
    <t>2007-09-14</t>
  </si>
  <si>
    <t>Santa Comba Dão</t>
  </si>
  <si>
    <t>2007-09-18</t>
  </si>
  <si>
    <t>Maia</t>
  </si>
  <si>
    <t>2007-10-11</t>
  </si>
  <si>
    <t>Lousada</t>
  </si>
  <si>
    <t>2007-10-13</t>
  </si>
  <si>
    <t>Oeiras</t>
  </si>
  <si>
    <t>2007-11-04</t>
  </si>
  <si>
    <t>Portimão</t>
  </si>
  <si>
    <t>2007-11-17</t>
  </si>
  <si>
    <t>Alcochete</t>
  </si>
  <si>
    <t>2008-01-08</t>
  </si>
  <si>
    <t>18 concelhos em 2007</t>
  </si>
  <si>
    <t>Póvoa de Varzim</t>
  </si>
  <si>
    <t>2008-01-30</t>
  </si>
  <si>
    <t>Penafiel</t>
  </si>
  <si>
    <t>2008-03-18</t>
  </si>
  <si>
    <t>Vila Nova de Famalicão</t>
  </si>
  <si>
    <t>2008-03-28</t>
  </si>
  <si>
    <t>Braga</t>
  </si>
  <si>
    <t>2008-05-29</t>
  </si>
  <si>
    <t>Évora</t>
  </si>
  <si>
    <t>2008-06-07</t>
  </si>
  <si>
    <t>Anadia</t>
  </si>
  <si>
    <t>2008-07-05</t>
  </si>
  <si>
    <t>Penela</t>
  </si>
  <si>
    <t>2008-08-16</t>
  </si>
  <si>
    <t>Oliveira do Bairro</t>
  </si>
  <si>
    <t>2008-08-19</t>
  </si>
  <si>
    <t>Leiria</t>
  </si>
  <si>
    <t>2008-08-25</t>
  </si>
  <si>
    <t>Santarém</t>
  </si>
  <si>
    <t>2008-10-04</t>
  </si>
  <si>
    <t>Mirandela</t>
  </si>
  <si>
    <t>2008-10-16</t>
  </si>
  <si>
    <t>Rio Maior</t>
  </si>
  <si>
    <t>2008-10-30</t>
  </si>
  <si>
    <t>Aljustrel</t>
  </si>
  <si>
    <t>2008-11-07</t>
  </si>
  <si>
    <t>Covilhã</t>
  </si>
  <si>
    <t>2008-12-14</t>
  </si>
  <si>
    <t>16 concelhos em 2008</t>
  </si>
  <si>
    <t>Gondomar</t>
  </si>
  <si>
    <t>2009-03-23</t>
  </si>
  <si>
    <t>Almada</t>
  </si>
  <si>
    <t>2009-03-29</t>
  </si>
  <si>
    <t>Guimarães</t>
  </si>
  <si>
    <t>2009-04-08</t>
  </si>
  <si>
    <t>Tomar</t>
  </si>
  <si>
    <t>2009-04-10</t>
  </si>
  <si>
    <t>Trofa</t>
  </si>
  <si>
    <t>2009-04-11</t>
  </si>
  <si>
    <t>Figueira da Foz</t>
  </si>
  <si>
    <t>2009-04-25</t>
  </si>
  <si>
    <t>Caldas da Rainha</t>
  </si>
  <si>
    <t>2009-05-14</t>
  </si>
  <si>
    <t>Gouveia</t>
  </si>
  <si>
    <t>2009-07-06</t>
  </si>
  <si>
    <t>Lamego</t>
  </si>
  <si>
    <t>2009-07-15</t>
  </si>
  <si>
    <t>Cartaxo</t>
  </si>
  <si>
    <t>2009-07-24</t>
  </si>
  <si>
    <t>Setúbal</t>
  </si>
  <si>
    <t>2009-08-04</t>
  </si>
  <si>
    <t>2009-08-17</t>
  </si>
  <si>
    <t>Barreiro</t>
  </si>
  <si>
    <t>Marinha Grande</t>
  </si>
  <si>
    <t>2010-01-13</t>
  </si>
  <si>
    <t>Elvas</t>
  </si>
  <si>
    <t>2010-01-16</t>
  </si>
  <si>
    <t>Bragança</t>
  </si>
  <si>
    <t>2010-04-17</t>
  </si>
  <si>
    <t>Entroncamento</t>
  </si>
  <si>
    <t>2010-08-10</t>
  </si>
  <si>
    <t>Macedo de Cavaleiros</t>
  </si>
  <si>
    <t>2011-01-12</t>
  </si>
  <si>
    <t>Felgueiras</t>
  </si>
  <si>
    <t>2012-06-12</t>
  </si>
  <si>
    <t>Pombal</t>
  </si>
  <si>
    <t>2012-08-23</t>
  </si>
  <si>
    <t>Albufeira</t>
  </si>
  <si>
    <t>2012-10-06</t>
  </si>
  <si>
    <t>Albergaria-a-Velha</t>
  </si>
  <si>
    <t>2013-03-27</t>
  </si>
  <si>
    <t>Vila do Bispo</t>
  </si>
  <si>
    <t>2013-07-06</t>
  </si>
  <si>
    <t>Vila do Conde</t>
  </si>
  <si>
    <t>2015-04-29</t>
  </si>
  <si>
    <t>Estarreja</t>
  </si>
  <si>
    <t>2016-01-21</t>
  </si>
  <si>
    <t>1 concelho em 2016</t>
  </si>
  <si>
    <t>Vila Franca de Xira</t>
  </si>
  <si>
    <t>2017-01-15</t>
  </si>
  <si>
    <t>Castelo Branco</t>
  </si>
  <si>
    <t>2017-08-19</t>
  </si>
  <si>
    <t>Vila Real de Santo António</t>
  </si>
  <si>
    <t>2017-08-27</t>
  </si>
  <si>
    <t>Ílhavo</t>
  </si>
  <si>
    <t>2018-01-20</t>
  </si>
  <si>
    <t>Portalegre</t>
  </si>
  <si>
    <t>2018-03-25</t>
  </si>
  <si>
    <t>Moimenta da Beira</t>
  </si>
  <si>
    <t>2018-04-12</t>
  </si>
  <si>
    <t>Fundão</t>
  </si>
  <si>
    <t>2018-04-26</t>
  </si>
  <si>
    <t>Redondo</t>
  </si>
  <si>
    <t>2018-07-16</t>
  </si>
  <si>
    <t>Coruche</t>
  </si>
  <si>
    <t>2018-08-10</t>
  </si>
  <si>
    <t>Peniche</t>
  </si>
  <si>
    <t>2018-11-22</t>
  </si>
  <si>
    <t>3 concelhos em 2017</t>
  </si>
  <si>
    <t>7 concelhos em 2018</t>
  </si>
  <si>
    <t>Castanheira de Pera</t>
  </si>
  <si>
    <t>Abrantes</t>
  </si>
  <si>
    <t>Aguiar da Beira</t>
  </si>
  <si>
    <t>Alandroal</t>
  </si>
  <si>
    <t>Alcácer do Sal</t>
  </si>
  <si>
    <t>Alcanena</t>
  </si>
  <si>
    <t>Alcobaça</t>
  </si>
  <si>
    <t>Alcoutim</t>
  </si>
  <si>
    <t>Alenquer</t>
  </si>
  <si>
    <t>Alijó</t>
  </si>
  <si>
    <t>Aljezur</t>
  </si>
  <si>
    <t>Almeida</t>
  </si>
  <si>
    <t>Almeirim</t>
  </si>
  <si>
    <t>Almodôvar</t>
  </si>
  <si>
    <t>Alpiarça</t>
  </si>
  <si>
    <t>Alter do Chão</t>
  </si>
  <si>
    <t>Alvaiázere</t>
  </si>
  <si>
    <t>Alvito</t>
  </si>
  <si>
    <t>Amarante</t>
  </si>
  <si>
    <t>Amares</t>
  </si>
  <si>
    <t>Angra do Heroísmo</t>
  </si>
  <si>
    <t>Ansião</t>
  </si>
  <si>
    <t>Arcos de Valdevez</t>
  </si>
  <si>
    <t>Arganil</t>
  </si>
  <si>
    <t>Armamar</t>
  </si>
  <si>
    <t>Arouca</t>
  </si>
  <si>
    <t>Arraiolos</t>
  </si>
  <si>
    <t>Arronches</t>
  </si>
  <si>
    <t>Arruda dos Vinhos</t>
  </si>
  <si>
    <t>Avis</t>
  </si>
  <si>
    <t>Azambuja</t>
  </si>
  <si>
    <t>Baião</t>
  </si>
  <si>
    <t>Barrancos</t>
  </si>
  <si>
    <t>Batalha</t>
  </si>
  <si>
    <t>Beja</t>
  </si>
  <si>
    <t>Belmonte</t>
  </si>
  <si>
    <t>Benavente</t>
  </si>
  <si>
    <t>Bombarral</t>
  </si>
  <si>
    <t>Borba</t>
  </si>
  <si>
    <t>Boticas</t>
  </si>
  <si>
    <t>Cabeceiras de Basto</t>
  </si>
  <si>
    <t>Cadaval</t>
  </si>
  <si>
    <t>Calheta (Madeira)</t>
  </si>
  <si>
    <t>Calheta (São Jorge)</t>
  </si>
  <si>
    <t>Câmara de Lobos</t>
  </si>
  <si>
    <t>Caminha</t>
  </si>
  <si>
    <t>Campo Maior</t>
  </si>
  <si>
    <t>Carrazeda de Ansiães</t>
  </si>
  <si>
    <t>Carregal do Sal</t>
  </si>
  <si>
    <t>Castelo de Paiva</t>
  </si>
  <si>
    <t>Castelo de Vide</t>
  </si>
  <si>
    <t>Castro Daire</t>
  </si>
  <si>
    <t>Castro Marim</t>
  </si>
  <si>
    <t>Castro Verde</t>
  </si>
  <si>
    <t>Celorico da Beira</t>
  </si>
  <si>
    <t>Celorico de Basto</t>
  </si>
  <si>
    <t>Chamusca</t>
  </si>
  <si>
    <t>Chaves</t>
  </si>
  <si>
    <t>Cinfães</t>
  </si>
  <si>
    <t>Condeixa-a-Nova</t>
  </si>
  <si>
    <t>Constância</t>
  </si>
  <si>
    <t>Corvo</t>
  </si>
  <si>
    <t>Crato</t>
  </si>
  <si>
    <t>Cuba</t>
  </si>
  <si>
    <t>Espinho</t>
  </si>
  <si>
    <t>Esposende</t>
  </si>
  <si>
    <t>Fafe</t>
  </si>
  <si>
    <t>Ferreira do Alentejo</t>
  </si>
  <si>
    <t>Ferreira do Zêzere</t>
  </si>
  <si>
    <t>Figueira de Castelo Rodrigo</t>
  </si>
  <si>
    <t>Figueiró dos Vinhos</t>
  </si>
  <si>
    <t>Freixo de Espada à Cinta</t>
  </si>
  <si>
    <t>Fronteira</t>
  </si>
  <si>
    <t>Funchal</t>
  </si>
  <si>
    <t>Gavião</t>
  </si>
  <si>
    <t>Góis</t>
  </si>
  <si>
    <t>Golegã</t>
  </si>
  <si>
    <t>Grândola</t>
  </si>
  <si>
    <t>Guarda</t>
  </si>
  <si>
    <t>Horta</t>
  </si>
  <si>
    <t>Idanha-a-Nova</t>
  </si>
  <si>
    <t>Lagoa (Faro)</t>
  </si>
  <si>
    <t>Lagoa (São Miguel)</t>
  </si>
  <si>
    <t>Lagos</t>
  </si>
  <si>
    <t>Lajes das Flores</t>
  </si>
  <si>
    <t>Lajes do Pico</t>
  </si>
  <si>
    <t>Loulé</t>
  </si>
  <si>
    <t>Lourinhã</t>
  </si>
  <si>
    <t>Lousã</t>
  </si>
  <si>
    <t>Mação</t>
  </si>
  <si>
    <t>Machico</t>
  </si>
  <si>
    <t>Madalena</t>
  </si>
  <si>
    <t>Mangualde</t>
  </si>
  <si>
    <t>Manteigas</t>
  </si>
  <si>
    <t>Marco de Canaveses</t>
  </si>
  <si>
    <t>Marvão</t>
  </si>
  <si>
    <t>Mêda</t>
  </si>
  <si>
    <t>Melgaço</t>
  </si>
  <si>
    <t>Mértola</t>
  </si>
  <si>
    <t>Mesão Frio</t>
  </si>
  <si>
    <t>Mira</t>
  </si>
  <si>
    <t>Miranda do Corvo</t>
  </si>
  <si>
    <t>Miranda do Douro</t>
  </si>
  <si>
    <t>Mogadouro</t>
  </si>
  <si>
    <t>Monção</t>
  </si>
  <si>
    <t>Monchique</t>
  </si>
  <si>
    <t>Mondim de Basto</t>
  </si>
  <si>
    <t>Monforte</t>
  </si>
  <si>
    <t>Montalegre</t>
  </si>
  <si>
    <t>Montemor-o-Novo</t>
  </si>
  <si>
    <t>Montemor-o-Velho</t>
  </si>
  <si>
    <t>Montijo</t>
  </si>
  <si>
    <t>Mora</t>
  </si>
  <si>
    <t>Mortágua</t>
  </si>
  <si>
    <t>Moura</t>
  </si>
  <si>
    <t>Mourão</t>
  </si>
  <si>
    <t>Murça</t>
  </si>
  <si>
    <t>Murtosa</t>
  </si>
  <si>
    <t>Nazaré</t>
  </si>
  <si>
    <t>Nelas</t>
  </si>
  <si>
    <t>Nisa</t>
  </si>
  <si>
    <t>Nordeste</t>
  </si>
  <si>
    <t>Óbidos</t>
  </si>
  <si>
    <t>Oleiros</t>
  </si>
  <si>
    <t>Olhão</t>
  </si>
  <si>
    <t>Oliveira de Frades</t>
  </si>
  <si>
    <t>Oliveira do Hospital</t>
  </si>
  <si>
    <t>Ourém</t>
  </si>
  <si>
    <t>Ourique</t>
  </si>
  <si>
    <t>Paços de Ferreira</t>
  </si>
  <si>
    <t>Palmela</t>
  </si>
  <si>
    <t>Pampilhosa da Serra</t>
  </si>
  <si>
    <t>Paredes</t>
  </si>
  <si>
    <t>Paredes de Coura</t>
  </si>
  <si>
    <t>Pedrógão Grande</t>
  </si>
  <si>
    <t>Penacova</t>
  </si>
  <si>
    <t>Penalva do Castelo</t>
  </si>
  <si>
    <t>Penamacor</t>
  </si>
  <si>
    <t>Penedono</t>
  </si>
  <si>
    <t>Peso da Régua</t>
  </si>
  <si>
    <t>Pinhel</t>
  </si>
  <si>
    <t>Ponta Delgada</t>
  </si>
  <si>
    <t>Ponta do Sol</t>
  </si>
  <si>
    <t>Ponte da Barca</t>
  </si>
  <si>
    <t>Ponte de Lima</t>
  </si>
  <si>
    <t>Ponte de Sor</t>
  </si>
  <si>
    <t>Portel</t>
  </si>
  <si>
    <t>Porto de Mós</t>
  </si>
  <si>
    <t>Porto Moniz</t>
  </si>
  <si>
    <t>Porto Santo</t>
  </si>
  <si>
    <t>Póvoa de Lanhoso</t>
  </si>
  <si>
    <t>Povoação</t>
  </si>
  <si>
    <t>Praia da Vitória</t>
  </si>
  <si>
    <t>Proença-a-Nova</t>
  </si>
  <si>
    <t>Reguengos de Monsaraz</t>
  </si>
  <si>
    <t>Resende</t>
  </si>
  <si>
    <t>Ribeira Brava</t>
  </si>
  <si>
    <t>Ribeira de Pena</t>
  </si>
  <si>
    <t>Ribeira Grande</t>
  </si>
  <si>
    <t>Sabrosa</t>
  </si>
  <si>
    <t>Sabugal</t>
  </si>
  <si>
    <t>Salvaterra de Magos</t>
  </si>
  <si>
    <t>Santa Cruz</t>
  </si>
  <si>
    <t>Santa Cruz da Graciosa</t>
  </si>
  <si>
    <t>Santa Cruz das Flores</t>
  </si>
  <si>
    <t>Santa Marta de Penaguião</t>
  </si>
  <si>
    <t>Santana</t>
  </si>
  <si>
    <t>Santiago do Cacém</t>
  </si>
  <si>
    <t>São Brás de Alportel</t>
  </si>
  <si>
    <t>São João da Pesqueira</t>
  </si>
  <si>
    <t>São Pedro do Sul</t>
  </si>
  <si>
    <t>São Roque do Pico</t>
  </si>
  <si>
    <t>São Vicente</t>
  </si>
  <si>
    <t>Sardoal</t>
  </si>
  <si>
    <t>Seia</t>
  </si>
  <si>
    <t>Sernancelhe</t>
  </si>
  <si>
    <t>Serpa</t>
  </si>
  <si>
    <t>Sertã</t>
  </si>
  <si>
    <t>Sever do Vouga</t>
  </si>
  <si>
    <t>Silves</t>
  </si>
  <si>
    <t>Sines</t>
  </si>
  <si>
    <t>Sobral de Monte Agraço</t>
  </si>
  <si>
    <t>Soure</t>
  </si>
  <si>
    <t>Sousel</t>
  </si>
  <si>
    <t>Tábua</t>
  </si>
  <si>
    <t>Tabuaço</t>
  </si>
  <si>
    <t>Tarouca</t>
  </si>
  <si>
    <t>Tavira</t>
  </si>
  <si>
    <t>Terras de Bouro</t>
  </si>
  <si>
    <t>Torre de Moncorvo</t>
  </si>
  <si>
    <t>Torres Novas</t>
  </si>
  <si>
    <t>Trancoso</t>
  </si>
  <si>
    <t>Vagos</t>
  </si>
  <si>
    <t>Valença</t>
  </si>
  <si>
    <t>Valpaços</t>
  </si>
  <si>
    <t>Velas</t>
  </si>
  <si>
    <t>Vendas Novas</t>
  </si>
  <si>
    <t>Viana do Alentejo</t>
  </si>
  <si>
    <t>Vidigueira</t>
  </si>
  <si>
    <t>Vieira do Minho</t>
  </si>
  <si>
    <t>Vila de Rei</t>
  </si>
  <si>
    <t>Vila do Porto</t>
  </si>
  <si>
    <t>Vila Flor</t>
  </si>
  <si>
    <t>Vila Franca do Campo</t>
  </si>
  <si>
    <t>Vila Nova da Barquinha</t>
  </si>
  <si>
    <t>Vila Nova de Cerveira</t>
  </si>
  <si>
    <t>Vila Nova de Foz Côa</t>
  </si>
  <si>
    <t>Vila Nova de Paiva</t>
  </si>
  <si>
    <t>Vila Nova de Poiares</t>
  </si>
  <si>
    <t>Vila Pouca de Aguiar</t>
  </si>
  <si>
    <t>Vila Real</t>
  </si>
  <si>
    <t>Vila Velha de Ródão</t>
  </si>
  <si>
    <t>Vila Verde</t>
  </si>
  <si>
    <t>Vila Viçosa</t>
  </si>
  <si>
    <t>Vimioso</t>
  </si>
  <si>
    <t>Vinhais</t>
  </si>
  <si>
    <t>Viseu</t>
  </si>
  <si>
    <t>Vizela</t>
  </si>
  <si>
    <t>Vouzela</t>
  </si>
  <si>
    <t>2020-06-30</t>
  </si>
  <si>
    <t>https://pt.eurobilltracker.com/img/flags/3969.gif</t>
  </si>
  <si>
    <t>https://pt.eurobilltracker.com/img/flags/3925.gif</t>
  </si>
  <si>
    <t>https://pt.eurobilltracker.com/img/flags/3930.gif</t>
  </si>
  <si>
    <t>https://pt.eurobilltracker.com/img/flags/3758.gif</t>
  </si>
  <si>
    <t>https://pt.eurobilltracker.com/img/flags/3967.gif</t>
  </si>
  <si>
    <t>https://pt.eurobilltracker.com/img/flags/3781.gif</t>
  </si>
  <si>
    <t>https://pt.eurobilltracker.com/img/flags/3928.gif</t>
  </si>
  <si>
    <t>https://pt.eurobilltracker.com/img/flags/3965.gif</t>
  </si>
  <si>
    <t>https://pt.eurobilltracker.com/img/flags/3924.gif</t>
  </si>
  <si>
    <t>https://pt.eurobilltracker.com/img/flags/3756.gif</t>
  </si>
  <si>
    <t>https://pt.eurobilltracker.com/img/flags/3791.gif</t>
  </si>
  <si>
    <t>https://pt.eurobilltracker.com/img/flags/3962.gif</t>
  </si>
  <si>
    <t>https://pt.eurobilltracker.com/img/flags/3783.gif</t>
  </si>
  <si>
    <t>https://pt.eurobilltracker.com/img/flags/3777.gif</t>
  </si>
  <si>
    <t>https://pt.eurobilltracker.com/img/flags/3934.gif</t>
  </si>
  <si>
    <t>https://pt.eurobilltracker.com/img/flags/3773.gif</t>
  </si>
  <si>
    <t>https://pt.eurobilltracker.com/img/flags/3844.gif</t>
  </si>
  <si>
    <t>https://pt.eurobilltracker.com/img/flags/4047.gif</t>
  </si>
  <si>
    <t>https://pt.eurobilltracker.com/img/flags/3820.gif</t>
  </si>
  <si>
    <t>https://pt.eurobilltracker.com/img/flags/4011.gif</t>
  </si>
  <si>
    <t>https://pt.eurobilltracker.com/img/flags/3958.gif</t>
  </si>
  <si>
    <t>https://pt.eurobilltracker.com/img/flags/3926.gif</t>
  </si>
  <si>
    <t>https://pt.eurobilltracker.com/img/flags/4000.gif</t>
  </si>
  <si>
    <t>https://pt.eurobilltracker.com/img/flags/3785.gif</t>
  </si>
  <si>
    <t>https://pt.eurobilltracker.com/img/flags/3964.gif</t>
  </si>
  <si>
    <t>https://pt.eurobilltracker.com/img/flags/3807.gif</t>
  </si>
  <si>
    <t>https://pt.eurobilltracker.com/img/flags/3802.gif</t>
  </si>
  <si>
    <t>https://pt.eurobilltracker.com/img/flags/4040.gif</t>
  </si>
  <si>
    <t>https://pt.eurobilltracker.com/img/flags/3956.gif</t>
  </si>
  <si>
    <t>https://pt.eurobilltracker.com/img/flags/3955.gif</t>
  </si>
  <si>
    <t>https://pt.eurobilltracker.com/img/flags/3929.gif</t>
  </si>
  <si>
    <t>https://pt.eurobilltracker.com/img/flags/3884.gif</t>
  </si>
  <si>
    <t>https://pt.eurobilltracker.com/img/flags/3935.gif</t>
  </si>
  <si>
    <t>https://pt.eurobilltracker.com/img/flags/3991.gif</t>
  </si>
  <si>
    <t>https://pt.eurobilltracker.com/img/flags/3963.gif</t>
  </si>
  <si>
    <t>https://pt.eurobilltracker.com/img/flags/3961.gif</t>
  </si>
  <si>
    <t>https://pt.eurobilltracker.com/img/flags/3817.gif</t>
  </si>
  <si>
    <t>https://pt.eurobilltracker.com/img/flags/3808.gif</t>
  </si>
  <si>
    <t>https://pt.eurobilltracker.com/img/flags/3757.gif</t>
  </si>
  <si>
    <t>https://pt.eurobilltracker.com/img/flags/3775.gif</t>
  </si>
  <si>
    <t>https://pt.eurobilltracker.com/img/flags/3856.gif</t>
  </si>
  <si>
    <t>https://pt.eurobilltracker.com/img/flags/3786.gif</t>
  </si>
  <si>
    <t>https://pt.eurobilltracker.com/img/flags/3912.gif</t>
  </si>
  <si>
    <t>https://pt.eurobilltracker.com/img/flags/3984.gif</t>
  </si>
  <si>
    <t>https://pt.eurobilltracker.com/img/flags/3826.gif</t>
  </si>
  <si>
    <t>https://pt.eurobilltracker.com/img/flags/3982.gif</t>
  </si>
  <si>
    <t>https://pt.eurobilltracker.com/img/flags/3792.gif</t>
  </si>
  <si>
    <t>https://pt.eurobilltracker.com/img/flags/3834.gif</t>
  </si>
  <si>
    <t>https://pt.eurobilltracker.com/img/flags/3995.gif</t>
  </si>
  <si>
    <t>https://pt.eurobilltracker.com/img/flags/3954.gif</t>
  </si>
  <si>
    <t>https://pt.eurobilltracker.com/img/flags/3992.gif</t>
  </si>
  <si>
    <t>https://pt.eurobilltracker.com/img/flags/3813.gif</t>
  </si>
  <si>
    <t>https://pt.eurobilltracker.com/img/flags/3986.gif</t>
  </si>
  <si>
    <t>https://pt.eurobilltracker.com/img/flags/3968.gif</t>
  </si>
  <si>
    <t>https://pt.eurobilltracker.com/img/flags/3847.gif</t>
  </si>
  <si>
    <t>https://pt.eurobilltracker.com/img/flags/3909.gif</t>
  </si>
  <si>
    <t>https://pt.eurobilltracker.com/img/flags/3895.gif</t>
  </si>
  <si>
    <t>https://pt.eurobilltracker.com/img/flags/4031.gif</t>
  </si>
  <si>
    <t>https://pt.eurobilltracker.com/img/flags/3974.gif</t>
  </si>
  <si>
    <t>https://pt.eurobilltracker.com/img/flags/4001.gif</t>
  </si>
  <si>
    <t>https://pt.eurobilltracker.com/img/flags/3910.gif</t>
  </si>
  <si>
    <t>https://pt.eurobilltracker.com/img/flags/3993.gif</t>
  </si>
  <si>
    <t>https://pt.eurobilltracker.com/img/flags/3932.gif</t>
  </si>
  <si>
    <t>https://pt.eurobilltracker.com/img/flags/3913.gif</t>
  </si>
  <si>
    <t>https://pt.eurobilltracker.com/img/flags/3942.gif</t>
  </si>
  <si>
    <t>https://pt.eurobilltracker.com/img/flags/3754.gif</t>
  </si>
  <si>
    <t>https://pt.eurobilltracker.com/img/flags/3978.gif</t>
  </si>
  <si>
    <t>https://pt.eurobilltracker.com/img/flags/3863.gif</t>
  </si>
  <si>
    <t>https://pt.eurobilltracker.com/img/flags/3824.gif</t>
  </si>
  <si>
    <t>https://pt.eurobilltracker.com/img/flags/3999.gif</t>
  </si>
  <si>
    <t>https://pt.eurobilltracker.com/img/flags/3953.gif</t>
  </si>
  <si>
    <t>https://pt.eurobilltracker.com/img/flags/3918.gif</t>
  </si>
  <si>
    <t>https://pt.eurobilltracker.com/img/flags/3874.gif</t>
  </si>
  <si>
    <t>https://pt.eurobilltracker.com/img/flags/3894.gif</t>
  </si>
  <si>
    <t>https://pt.eurobilltracker.com/img/flags/3774.gif</t>
  </si>
  <si>
    <t>https://pt.eurobilltracker.com/img/flags/3888.gif</t>
  </si>
  <si>
    <t>https://pt.eurobilltracker.com/img/flags/3787.gif</t>
  </si>
  <si>
    <t>https://pt.eurobilltracker.com/img/flags/3788.gif</t>
  </si>
  <si>
    <t>https://pt.eurobilltracker.com/img/flags/3966.gif</t>
  </si>
  <si>
    <t>https://pt.eurobilltracker.com/img/flags/4043.gif</t>
  </si>
  <si>
    <t>https://pt.eurobilltracker.com/img/flags/3780.gif</t>
  </si>
  <si>
    <t>https://pt.eurobilltracker.com/img/flags/3933.gif</t>
  </si>
  <si>
    <t>https://pt.eurobilltracker.com/img/flags/3755.gif</t>
  </si>
  <si>
    <t>https://pt.eurobilltracker.com/img/flags/3889.gif</t>
  </si>
  <si>
    <t>https://pt.eurobilltracker.com/img/flags/3782.gif</t>
  </si>
  <si>
    <t>https://pt.eurobilltracker.com/img/flags/3949.gif</t>
  </si>
  <si>
    <t>https://pt.eurobilltracker.com/img/flags/4033.gif</t>
  </si>
  <si>
    <t>https://pt.eurobilltracker.com/img/flags/3835.gif</t>
  </si>
  <si>
    <t>https://pt.eurobilltracker.com/img/flags/3869.gif</t>
  </si>
  <si>
    <t>https://pt.eurobilltracker.com/img/flags/3977.gif</t>
  </si>
  <si>
    <t>https://pt.eurobilltracker.com/img/flags/3917.gif</t>
  </si>
  <si>
    <t>https://pt.eurobilltracker.com/img/flags/3890.gif</t>
  </si>
  <si>
    <t>https://pt.eurobilltracker.com/img/flags/3860.gif</t>
  </si>
  <si>
    <t>https://pt.eurobilltracker.com/img/flags/3990.gif</t>
  </si>
  <si>
    <t>https://pt.eurobilltracker.com/img/flags/3970.gif</t>
  </si>
  <si>
    <t>https://pt.eurobilltracker.com/img/flags/3904.gif</t>
  </si>
  <si>
    <t>https://pt.eurobilltracker.com/img/flags/3875.gif</t>
  </si>
  <si>
    <t>https://pt.eurobilltracker.com/img/flags/3920.gif</t>
  </si>
  <si>
    <t>https://pt.eurobilltracker.com/img/flags/4013.gif</t>
  </si>
  <si>
    <t>https://pt.eurobilltracker.com/img/flags/3876.gif</t>
  </si>
  <si>
    <t>https://pt.eurobilltracker.com/img/flags/3891.gif</t>
  </si>
  <si>
    <t>https://pt.eurobilltracker.com/img/flags/3971.gif</t>
  </si>
  <si>
    <t>https://pt.eurobilltracker.com/img/flags/3793.gif</t>
  </si>
  <si>
    <t>https://pt.eurobilltracker.com/img/flags/3972.gif</t>
  </si>
  <si>
    <t>https://pt.eurobilltracker.com/img/flags/3936.gif</t>
  </si>
  <si>
    <t>https://pt.eurobilltracker.com/img/flags/3905.gif</t>
  </si>
  <si>
    <t>https://pt.eurobilltracker.com/img/flags/3794.gif</t>
  </si>
  <si>
    <t>https://pt.eurobilltracker.com/img/flags/3951.gif</t>
  </si>
  <si>
    <t>https://pt.eurobilltracker.com/img/flags/3806.gif</t>
  </si>
  <si>
    <t>https://pt.eurobilltracker.com/img/flags/4069.gif</t>
  </si>
  <si>
    <t>https://pt.eurobilltracker.com/img/flags/3906.gif</t>
  </si>
  <si>
    <t>https://pt.eurobilltracker.com/img/flags/4003.gif</t>
  </si>
  <si>
    <t>https://pt.eurobilltracker.com/img/flags/3843.gif</t>
  </si>
  <si>
    <t>https://pt.eurobilltracker.com/img/flags/4027.gif</t>
  </si>
  <si>
    <t>https://pt.eurobilltracker.com/img/flags/3776.gif</t>
  </si>
  <si>
    <t>https://pt.eurobilltracker.com/img/flags/3861.gif</t>
  </si>
  <si>
    <t>https://pt.eurobilltracker.com/img/flags/3937.gif</t>
  </si>
  <si>
    <t>https://pt.eurobilltracker.com/img/flags/3921.gif</t>
  </si>
  <si>
    <t>https://pt.eurobilltracker.com/img/flags/3938.gif</t>
  </si>
  <si>
    <t>https://pt.eurobilltracker.com/img/flags/3922.gif</t>
  </si>
  <si>
    <t>https://pt.eurobilltracker.com/img/flags/3952.gif</t>
  </si>
  <si>
    <t>https://pt.eurobilltracker.com/img/flags/3795.gif</t>
  </si>
  <si>
    <t>https://pt.eurobilltracker.com/img/flags/3907.gif</t>
  </si>
  <si>
    <t>https://pt.eurobilltracker.com/img/flags/3796.gif</t>
  </si>
  <si>
    <t>https://pt.eurobilltracker.com/img/flags/3832.gif</t>
  </si>
  <si>
    <t>https://pt.eurobilltracker.com/img/flags/3973.gif</t>
  </si>
  <si>
    <t>https://pt.eurobilltracker.com/img/flags/3908.gif</t>
  </si>
  <si>
    <t>https://pt.eurobilltracker.com/img/flags/3862.gif</t>
  </si>
  <si>
    <t>https://pt.eurobilltracker.com/img/flags/4014.gif</t>
  </si>
  <si>
    <t>https://pt.eurobilltracker.com/img/flags/3809.gif</t>
  </si>
  <si>
    <t>https://pt.eurobilltracker.com/img/flags/3923.gif</t>
  </si>
  <si>
    <t>https://pt.eurobilltracker.com/img/flags/4051.gif</t>
  </si>
  <si>
    <t>https://pt.eurobilltracker.com/img/flags/4072.gif</t>
  </si>
  <si>
    <t>https://pt.eurobilltracker.com/img/flags/4052.gif</t>
  </si>
  <si>
    <t>https://pt.eurobilltracker.com/img/flags/4004.gif</t>
  </si>
  <si>
    <t>https://pt.eurobilltracker.com/img/flags/3939.gif</t>
  </si>
  <si>
    <t>https://pt.eurobilltracker.com/img/flags/3822.gif</t>
  </si>
  <si>
    <t>https://pt.eurobilltracker.com/img/flags/4028.gif</t>
  </si>
  <si>
    <t>https://pt.eurobilltracker.com/img/flags/3778.gif</t>
  </si>
  <si>
    <t>https://pt.eurobilltracker.com/img/flags/3940.gif</t>
  </si>
  <si>
    <t>https://pt.eurobilltracker.com/img/flags/4029.gif</t>
  </si>
  <si>
    <t>https://pt.eurobilltracker.com/img/flags/3877.gif</t>
  </si>
  <si>
    <t>https://pt.eurobilltracker.com/img/flags/3797.gif</t>
  </si>
  <si>
    <t>https://pt.eurobilltracker.com/img/flags/3892.gif</t>
  </si>
  <si>
    <t>https://pt.eurobilltracker.com/img/flags/3810.gif</t>
  </si>
  <si>
    <t>https://pt.eurobilltracker.com/img/flags/3975.gif</t>
  </si>
  <si>
    <t>https://pt.eurobilltracker.com/img/flags/4015.gif</t>
  </si>
  <si>
    <t>https://pt.eurobilltracker.com/img/flags/4030.gif</t>
  </si>
  <si>
    <t>https://pt.eurobilltracker.com/img/flags/3846.gif</t>
  </si>
  <si>
    <t>https://pt.eurobilltracker.com/img/flags/3976.gif</t>
  </si>
  <si>
    <t>https://pt.eurobilltracker.com/img/flags/4080.gif</t>
  </si>
  <si>
    <t>https://pt.eurobilltracker.com/img/flags/3941.gif</t>
  </si>
  <si>
    <t>https://pt.eurobilltracker.com/img/flags/3798.gif</t>
  </si>
  <si>
    <t>https://pt.eurobilltracker.com/img/flags/3779.gif</t>
  </si>
  <si>
    <t>https://pt.eurobilltracker.com/img/flags/3811.gif</t>
  </si>
  <si>
    <t>https://pt.eurobilltracker.com/img/flags/3812.gif</t>
  </si>
  <si>
    <t>https://pt.eurobilltracker.com/img/flags/3799.gif</t>
  </si>
  <si>
    <t>https://pt.eurobilltracker.com/img/flags/3979.gif</t>
  </si>
  <si>
    <t>https://pt.eurobilltracker.com/img/flags/3893.gif</t>
  </si>
  <si>
    <t>https://pt.eurobilltracker.com/img/flags/3911.gif</t>
  </si>
  <si>
    <t>https://pt.eurobilltracker.com/img/flags/3823.gif</t>
  </si>
  <si>
    <t>https://pt.eurobilltracker.com/img/flags/3943.gif</t>
  </si>
  <si>
    <t>https://pt.eurobilltracker.com/img/flags/4053.gif</t>
  </si>
  <si>
    <t>https://pt.eurobilltracker.com/img/flags/3944.gif</t>
  </si>
  <si>
    <t>https://pt.eurobilltracker.com/img/flags/3848.gif</t>
  </si>
  <si>
    <t>https://pt.eurobilltracker.com/img/flags/3980.gif</t>
  </si>
  <si>
    <t>https://pt.eurobilltracker.com/img/flags/3994.gif</t>
  </si>
  <si>
    <t>https://pt.eurobilltracker.com/img/flags/3896.gif</t>
  </si>
  <si>
    <t>https://pt.eurobilltracker.com/img/flags/4077.gif</t>
  </si>
  <si>
    <t>https://pt.eurobilltracker.com/img/flags/3836.gif</t>
  </si>
  <si>
    <t>https://pt.eurobilltracker.com/img/flags/3879.gif</t>
  </si>
  <si>
    <t>https://pt.eurobilltracker.com/img/flags/4063.gif</t>
  </si>
  <si>
    <t>https://pt.eurobilltracker.com/img/flags/3880.gif</t>
  </si>
  <si>
    <t>https://pt.eurobilltracker.com/img/flags/4078.gif</t>
  </si>
  <si>
    <t>https://pt.eurobilltracker.com/img/flags/4074.gif</t>
  </si>
  <si>
    <t>https://pt.eurobilltracker.com/img/flags/3881.gif</t>
  </si>
  <si>
    <t>https://pt.eurobilltracker.com/img/flags/3927.gif</t>
  </si>
  <si>
    <t>https://pt.eurobilltracker.com/img/flags/3849.gif</t>
  </si>
  <si>
    <t>https://pt.eurobilltracker.com/img/flags/3981.gif</t>
  </si>
  <si>
    <t>https://pt.eurobilltracker.com/img/flags/4054.gif</t>
  </si>
  <si>
    <t>https://pt.eurobilltracker.com/img/flags/4075.gif</t>
  </si>
  <si>
    <t>https://pt.eurobilltracker.com/img/flags/4032.gif</t>
  </si>
  <si>
    <t>https://pt.eurobilltracker.com/img/flags/3897.gif</t>
  </si>
  <si>
    <t>https://pt.eurobilltracker.com/img/flags/3957.gif</t>
  </si>
  <si>
    <t>https://pt.eurobilltracker.com/img/flags/3945.gif</t>
  </si>
  <si>
    <t>https://pt.eurobilltracker.com/img/flags/3898.gif</t>
  </si>
  <si>
    <t>https://pt.eurobilltracker.com/img/flags/4005.gif</t>
  </si>
  <si>
    <t>https://pt.eurobilltracker.com/img/flags/3800.gif</t>
  </si>
  <si>
    <t>https://pt.eurobilltracker.com/img/flags/4016.gif</t>
  </si>
  <si>
    <t>https://pt.eurobilltracker.com/img/flags/3850.gif</t>
  </si>
  <si>
    <t>https://pt.eurobilltracker.com/img/flags/3851.gif</t>
  </si>
  <si>
    <t>https://pt.eurobilltracker.com/img/flags/3825.gif</t>
  </si>
  <si>
    <t>https://pt.eurobilltracker.com/img/flags/3827.gif</t>
  </si>
  <si>
    <t>https://pt.eurobilltracker.com/img/flags/4006.gif</t>
  </si>
  <si>
    <t>https://pt.eurobilltracker.com/img/flags/3882.gif</t>
  </si>
  <si>
    <t>https://pt.eurobilltracker.com/img/flags/4017.gif</t>
  </si>
  <si>
    <t>https://pt.eurobilltracker.com/img/flags/3946.gif</t>
  </si>
  <si>
    <t>https://pt.eurobilltracker.com/img/flags/4018.gif</t>
  </si>
  <si>
    <t>https://pt.eurobilltracker.com/img/flags/3865.gif</t>
  </si>
  <si>
    <t>https://pt.eurobilltracker.com/img/flags/3852.gif</t>
  </si>
  <si>
    <t>https://pt.eurobilltracker.com/img/flags/3996.gif</t>
  </si>
  <si>
    <t>https://pt.eurobilltracker.com/img/flags/3866.gif</t>
  </si>
  <si>
    <t>https://pt.eurobilltracker.com/img/flags/4034.gif</t>
  </si>
  <si>
    <t>https://pt.eurobilltracker.com/img/flags/3801.gif</t>
  </si>
  <si>
    <t>https://pt.eurobilltracker.com/img/flags/3867.gif</t>
  </si>
  <si>
    <t>https://pt.eurobilltracker.com/img/flags/4019.gif</t>
  </si>
  <si>
    <t>https://pt.eurobilltracker.com/img/flags/3784.gif</t>
  </si>
  <si>
    <t>https://pt.eurobilltracker.com/img/flags/3914.gif</t>
  </si>
  <si>
    <t>https://pt.eurobilltracker.com/img/flags/4035.gif</t>
  </si>
  <si>
    <t>https://pt.eurobilltracker.com/img/flags/3947.gif</t>
  </si>
  <si>
    <t>https://pt.eurobilltracker.com/img/flags/4064.gif</t>
  </si>
  <si>
    <t>https://pt.eurobilltracker.com/img/flags/3915.gif</t>
  </si>
  <si>
    <t>https://pt.eurobilltracker.com/img/flags/3837.gif</t>
  </si>
  <si>
    <t>https://pt.eurobilltracker.com/img/flags/3883.gif</t>
  </si>
  <si>
    <t>https://pt.eurobilltracker.com/img/flags/4036.gif</t>
  </si>
  <si>
    <t>https://pt.eurobilltracker.com/img/flags/3853.gif</t>
  </si>
  <si>
    <t>https://pt.eurobilltracker.com/img/flags/3989.gif</t>
  </si>
  <si>
    <t>https://pt.eurobilltracker.com/img/flags/3803.gif</t>
  </si>
  <si>
    <t>https://pt.eurobilltracker.com/img/flags/3959.gif</t>
  </si>
  <si>
    <t>https://pt.eurobilltracker.com/img/flags/3997.gif</t>
  </si>
  <si>
    <t>https://pt.eurobilltracker.com/img/flags/3854.gif</t>
  </si>
  <si>
    <t>https://pt.eurobilltracker.com/img/flags/3960.gif</t>
  </si>
  <si>
    <t>https://pt.eurobilltracker.com/img/flags/4007.gif</t>
  </si>
  <si>
    <t>https://pt.eurobilltracker.com/img/flags/3916.gif</t>
  </si>
  <si>
    <t>https://pt.eurobilltracker.com/img/flags/3855.gif</t>
  </si>
  <si>
    <t>https://pt.eurobilltracker.com/img/flags/4037.gif</t>
  </si>
  <si>
    <t>https://pt.eurobilltracker.com/img/flags/3838.gif</t>
  </si>
  <si>
    <t>https://pt.eurobilltracker.com/img/flags/4038.gif</t>
  </si>
  <si>
    <t>https://pt.eurobilltracker.com/img/flags/4020.gif</t>
  </si>
  <si>
    <t>https://pt.eurobilltracker.com/img/flags/3899.gif</t>
  </si>
  <si>
    <t>https://pt.eurobilltracker.com/img/flags/4065.gif</t>
  </si>
  <si>
    <t>https://pt.eurobilltracker.com/img/flags/4055.gif</t>
  </si>
  <si>
    <t>https://pt.eurobilltracker.com/img/flags/4008.gif</t>
  </si>
  <si>
    <t>https://pt.eurobilltracker.com/img/flags/4009.gif</t>
  </si>
  <si>
    <t>https://pt.eurobilltracker.com/img/flags/3948.gif</t>
  </si>
  <si>
    <t>https://pt.eurobilltracker.com/img/flags/3868.gif</t>
  </si>
  <si>
    <t>https://pt.eurobilltracker.com/img/flags/3919.gif</t>
  </si>
  <si>
    <t>https://pt.eurobilltracker.com/img/flags/4056.gif</t>
  </si>
  <si>
    <t>https://pt.eurobilltracker.com/img/flags/4061.gif</t>
  </si>
  <si>
    <t>https://pt.eurobilltracker.com/img/flags/3814.gif</t>
  </si>
  <si>
    <t>https://pt.eurobilltracker.com/img/flags/4066.gif</t>
  </si>
  <si>
    <t>https://pt.eurobilltracker.com/img/flags/4070.gif</t>
  </si>
  <si>
    <t>https://pt.eurobilltracker.com/img/flags/3839.gif</t>
  </si>
  <si>
    <t>https://pt.eurobilltracker.com/img/flags/3870.gif</t>
  </si>
  <si>
    <t>https://pt.eurobilltracker.com/img/flags/4039.gif</t>
  </si>
  <si>
    <t>https://pt.eurobilltracker.com/img/flags/4057.gif</t>
  </si>
  <si>
    <t>https://pt.eurobilltracker.com/img/flags/4021.gif</t>
  </si>
  <si>
    <t>https://pt.eurobilltracker.com/img/flags/4067.gif</t>
  </si>
  <si>
    <t>https://pt.eurobilltracker.com/img/flags/4022.gif</t>
  </si>
  <si>
    <t>https://pt.eurobilltracker.com/img/flags/3900.gif</t>
  </si>
  <si>
    <t>https://pt.eurobilltracker.com/img/flags/3983.gif</t>
  </si>
  <si>
    <t>https://pt.eurobilltracker.com/img/flags/4058.gif</t>
  </si>
  <si>
    <t>https://pt.eurobilltracker.com/img/flags/4071.gif</t>
  </si>
  <si>
    <t>https://pt.eurobilltracker.com/img/flags/4079.gif</t>
  </si>
  <si>
    <t>https://pt.eurobilltracker.com/img/flags/4023.gif</t>
  </si>
  <si>
    <t>https://pt.eurobilltracker.com/img/flags/4059.gif</t>
  </si>
  <si>
    <t>https://pt.eurobilltracker.com/img/flags/3998.gif</t>
  </si>
  <si>
    <t>https://pt.eurobilltracker.com/img/flags/3885.gif</t>
  </si>
  <si>
    <t>https://pt.eurobilltracker.com/img/flags/4041.gif</t>
  </si>
  <si>
    <t>https://pt.eurobilltracker.com/img/flags/4042.gif</t>
  </si>
  <si>
    <t>https://pt.eurobilltracker.com/img/flags/4076.gif</t>
  </si>
  <si>
    <t>https://pt.eurobilltracker.com/img/flags/4060.gif</t>
  </si>
  <si>
    <t>https://pt.eurobilltracker.com/img/flags/3985.gif</t>
  </si>
  <si>
    <t>https://pt.eurobilltracker.com/img/flags/3901.gif</t>
  </si>
  <si>
    <t>https://pt.eurobilltracker.com/img/flags/4044.gif</t>
  </si>
  <si>
    <t>https://pt.eurobilltracker.com/img/flags/3804.gif</t>
  </si>
  <si>
    <t>https://pt.eurobilltracker.com/img/flags/3840.gif</t>
  </si>
  <si>
    <t>https://pt.eurobilltracker.com/img/flags/3789.gif</t>
  </si>
  <si>
    <t>https://pt.eurobilltracker.com/img/flags/3886.gif</t>
  </si>
  <si>
    <t>https://pt.eurobilltracker.com/img/flags/4002.gif</t>
  </si>
  <si>
    <t>https://pt.eurobilltracker.com/img/flags/3931.gif</t>
  </si>
  <si>
    <t>https://pt.eurobilltracker.com/img/flags/3857.gif</t>
  </si>
  <si>
    <t>https://pt.eurobilltracker.com/img/flags/3950.gif</t>
  </si>
  <si>
    <t>https://pt.eurobilltracker.com/img/flags/3858.gif</t>
  </si>
  <si>
    <t>https://pt.eurobilltracker.com/img/flags/4045.gif</t>
  </si>
  <si>
    <t>https://pt.eurobilltracker.com/img/flags/4046.gif</t>
  </si>
  <si>
    <t>https://pt.eurobilltracker.com/img/flags/3887.gif</t>
  </si>
  <si>
    <t>https://pt.eurobilltracker.com/img/flags/3815.gif</t>
  </si>
  <si>
    <t>https://pt.eurobilltracker.com/img/flags/3828.gif</t>
  </si>
  <si>
    <t>https://pt.eurobilltracker.com/img/flags/3987.gif</t>
  </si>
  <si>
    <t>https://pt.eurobilltracker.com/img/flags/3902.gif</t>
  </si>
  <si>
    <t>https://pt.eurobilltracker.com/img/flags/3790.gif</t>
  </si>
  <si>
    <t>https://pt.eurobilltracker.com/img/flags/4010.gif</t>
  </si>
  <si>
    <t>https://pt.eurobilltracker.com/img/flags/4024.gif</t>
  </si>
  <si>
    <t>https://pt.eurobilltracker.com/img/flags/4073.gif</t>
  </si>
  <si>
    <t>https://pt.eurobilltracker.com/img/flags/3871.gif</t>
  </si>
  <si>
    <t>https://pt.eurobilltracker.com/img/flags/3872.gif</t>
  </si>
  <si>
    <t>https://pt.eurobilltracker.com/img/flags/3805.gif</t>
  </si>
  <si>
    <t>https://pt.eurobilltracker.com/img/flags/3816.gif</t>
  </si>
  <si>
    <t>https://pt.eurobilltracker.com/img/flags/3841.gif</t>
  </si>
  <si>
    <t>https://pt.eurobilltracker.com/img/flags/4062.gif</t>
  </si>
  <si>
    <t>https://pt.eurobilltracker.com/img/flags/3829.gif</t>
  </si>
  <si>
    <t>https://pt.eurobilltracker.com/img/flags/4068.gif</t>
  </si>
  <si>
    <t>https://pt.eurobilltracker.com/img/flags/3988.gif</t>
  </si>
  <si>
    <t>https://pt.eurobilltracker.com/img/flags/4012.gif</t>
  </si>
  <si>
    <t>https://pt.eurobilltracker.com/img/flags/3903.gif</t>
  </si>
  <si>
    <t>https://pt.eurobilltracker.com/img/flags/4048.gif</t>
  </si>
  <si>
    <t>https://pt.eurobilltracker.com/img/flags/3859.gif</t>
  </si>
  <si>
    <t>https://pt.eurobilltracker.com/img/flags/4025.gif</t>
  </si>
  <si>
    <t>https://pt.eurobilltracker.com/img/flags/4026.gif</t>
  </si>
  <si>
    <t>https://pt.eurobilltracker.com/img/flags/3842.gif</t>
  </si>
  <si>
    <t>https://pt.eurobilltracker.com/img/flags/3818.gif</t>
  </si>
  <si>
    <t>https://pt.eurobilltracker.com/img/flags/3873.gif</t>
  </si>
  <si>
    <t>https://pt.eurobilltracker.com/img/flags/3830.gif</t>
  </si>
  <si>
    <t>https://pt.eurobilltracker.com/img/flags/3831.gif</t>
  </si>
  <si>
    <t>https://pt.eurobilltracker.com/img/flags/4049.gif</t>
  </si>
  <si>
    <t>https://pt.eurobilltracker.com/img/flags/3819.gif</t>
  </si>
  <si>
    <t>https://pt.eurobilltracker.com/img/flags/4050.gif</t>
  </si>
  <si>
    <t>Concelho</t>
  </si>
  <si>
    <t>26440265</t>
  </si>
  <si>
    <t>122726050</t>
  </si>
  <si>
    <t>109006576</t>
  </si>
  <si>
    <t>37504597</t>
  </si>
  <si>
    <t>28166611</t>
  </si>
  <si>
    <t>50849563</t>
  </si>
  <si>
    <t>61039149</t>
  </si>
  <si>
    <t>24908783</t>
  </si>
  <si>
    <t>45559503</t>
  </si>
  <si>
    <t>24146944</t>
  </si>
  <si>
    <t>32775779</t>
  </si>
  <si>
    <t>67570511</t>
  </si>
  <si>
    <t>45883886</t>
  </si>
  <si>
    <t>78798500</t>
  </si>
  <si>
    <t>52967905</t>
  </si>
  <si>
    <t>24860685</t>
  </si>
  <si>
    <t>42310858</t>
  </si>
  <si>
    <t>13043322</t>
  </si>
  <si>
    <t>67568052</t>
  </si>
  <si>
    <t>178670655</t>
  </si>
  <si>
    <t>22606367</t>
  </si>
  <si>
    <t>151834844</t>
  </si>
  <si>
    <t>50844461</t>
  </si>
  <si>
    <t>74666484</t>
  </si>
  <si>
    <t>78019535</t>
  </si>
  <si>
    <t>144870253</t>
  </si>
  <si>
    <t>84641869</t>
  </si>
  <si>
    <t>47477051</t>
  </si>
  <si>
    <t>16167708</t>
  </si>
  <si>
    <t>112416069</t>
  </si>
  <si>
    <t>58809789</t>
  </si>
  <si>
    <t>115242673</t>
  </si>
  <si>
    <t>185493553</t>
  </si>
  <si>
    <t>54302633</t>
  </si>
  <si>
    <t>65602543</t>
  </si>
  <si>
    <t>61478820</t>
  </si>
  <si>
    <t>158003620</t>
  </si>
  <si>
    <t>66012843</t>
  </si>
  <si>
    <t>50846428</t>
  </si>
  <si>
    <t>12612077</t>
  </si>
  <si>
    <t>23463611</t>
  </si>
  <si>
    <t>36930406</t>
  </si>
  <si>
    <t>90608623</t>
  </si>
  <si>
    <t>22244520</t>
  </si>
  <si>
    <t>36813572</t>
  </si>
  <si>
    <t>73867027</t>
  </si>
  <si>
    <t>31271808</t>
  </si>
  <si>
    <t>23602384</t>
  </si>
  <si>
    <t>38096333</t>
  </si>
  <si>
    <t>185141327</t>
  </si>
  <si>
    <t>45940293</t>
  </si>
  <si>
    <t>20742818</t>
  </si>
  <si>
    <t>25794420</t>
  </si>
  <si>
    <t>36986976</t>
  </si>
  <si>
    <t>32649314</t>
  </si>
  <si>
    <t>38182492</t>
  </si>
  <si>
    <t>120290117</t>
  </si>
  <si>
    <t>37285635</t>
  </si>
  <si>
    <t>21826451</t>
  </si>
  <si>
    <t>173255855</t>
  </si>
  <si>
    <t>86023464</t>
  </si>
  <si>
    <t>179418695</t>
  </si>
  <si>
    <t>38431365</t>
  </si>
  <si>
    <t>21315299</t>
  </si>
  <si>
    <t>37591601</t>
  </si>
  <si>
    <t>173682765</t>
  </si>
  <si>
    <t>50848108</t>
  </si>
  <si>
    <t>35872104</t>
  </si>
  <si>
    <t>22186441</t>
  </si>
  <si>
    <t>37761749</t>
  </si>
  <si>
    <t>24959724</t>
  </si>
  <si>
    <t>130650307</t>
  </si>
  <si>
    <t>152463432</t>
  </si>
  <si>
    <t>95317096</t>
  </si>
  <si>
    <t>32301726</t>
  </si>
  <si>
    <t>66972206</t>
  </si>
  <si>
    <t>ID hit concelho</t>
  </si>
  <si>
    <t>#E57308</t>
  </si>
  <si>
    <t>#005188</t>
  </si>
  <si>
    <r>
      <t xml:space="preserve">Para este </t>
    </r>
    <r>
      <rPr>
        <b/>
        <i/>
        <sz val="12"/>
        <rFont val="Arial"/>
        <family val="2"/>
      </rPr>
      <t>"ficheiro mágico"</t>
    </r>
    <r>
      <rPr>
        <b/>
        <sz val="12"/>
        <rFont val="Arial"/>
        <family val="2"/>
      </rPr>
      <t xml:space="preserve"> funcionar correctamente é muito importante não alterar o conteúdo das colunas H a O, a menos que saibam o que estão a fazer.  ;-)</t>
    </r>
  </si>
  <si>
    <r>
      <t>1.</t>
    </r>
    <r>
      <rPr>
        <sz val="10"/>
        <rFont val="Arial"/>
        <family val="2"/>
      </rPr>
      <t xml:space="preserve"> Colocar nas colunas A e B, a data (aaaa-mm-dd) em que foi conseguido o número indicado de concelhos/distritos com hits, e o número de concelhos/distritos com hits à data indicada (só contam os concelhos/distritos dos parceiros de hit)</t>
    </r>
  </si>
  <si>
    <r>
      <t>2.</t>
    </r>
    <r>
      <rPr>
        <sz val="10"/>
        <rFont val="Arial"/>
        <family val="2"/>
      </rPr>
      <t xml:space="preserve"> Colocar na coluna C o nome do concelho/distrito conquistado, que aparecerá com a cor indicada na coluna G.</t>
    </r>
  </si>
  <si>
    <r>
      <t>3.</t>
    </r>
    <r>
      <rPr>
        <sz val="10"/>
        <rFont val="Arial"/>
        <family val="2"/>
      </rPr>
      <t xml:space="preserve"> Colocar na coluna D o link para a bandeira do concelho/distrito conquistado.</t>
    </r>
  </si>
  <si>
    <r>
      <t>4.</t>
    </r>
    <r>
      <rPr>
        <sz val="10"/>
        <rFont val="Arial"/>
        <family val="2"/>
      </rPr>
      <t xml:space="preserve"> Colocar na coluna E o número que identifica o hit que permitiu conquistar o concelho/distrito (o link ficará ativo no nome do concelho/distrito conquistado).</t>
    </r>
  </si>
  <si>
    <r>
      <t>5.</t>
    </r>
    <r>
      <rPr>
        <sz val="10"/>
        <rFont val="Arial"/>
        <family val="2"/>
      </rPr>
      <t xml:space="preserve"> Colocar na coluna F outros eventuais comentários, informações ou chamadas de atenção, que serão escritos sem bold, com a cor indicada mais acima nesta página.</t>
    </r>
  </si>
  <si>
    <r>
      <t>6.</t>
    </r>
    <r>
      <rPr>
        <sz val="10"/>
        <rFont val="Arial"/>
        <family val="2"/>
      </rPr>
      <t xml:space="preserve"> Colocar na coluna G a cor com que se deve escrever o nome do concelho/distrito.</t>
    </r>
  </si>
  <si>
    <r>
      <t>7.</t>
    </r>
    <r>
      <rPr>
        <sz val="10"/>
        <rFont val="Arial"/>
        <family val="2"/>
      </rPr>
      <t xml:space="preserve"> Se precisar de ordenar a tabela, selecionar nas colunas A a G as linhas com informação e ordenar por ordem crescente da data (coluna A) / ordem crescente do ID do hit (coluna E), ou por ordem crescente do número de concelhos/distritos (coluna B), por exemplo.</t>
    </r>
  </si>
  <si>
    <t>205028680</t>
  </si>
  <si>
    <t>2020-10-30</t>
  </si>
  <si>
    <t>202802784</t>
  </si>
  <si>
    <t>2 concelhos em 2020, até agora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</si>
</sst>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8"/>
      <name val="Verdana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1"/>
      <name val="Arial"/>
      <family val="2"/>
    </font>
    <font>
      <u/>
      <sz val="10"/>
      <color theme="11"/>
      <name val="Arial"/>
      <family val="2"/>
    </font>
    <font>
      <u/>
      <sz val="10"/>
      <color theme="10"/>
      <name val="Arial"/>
      <family val="2"/>
    </font>
    <font>
      <sz val="10"/>
      <color rgb="FF333333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rgb="FF000000"/>
      </patternFill>
    </fill>
  </fills>
  <borders count="1">
    <border>
      <left/>
      <right/>
      <top/>
      <bottom/>
      <diagonal/>
    </border>
  </borders>
  <cellStyleXfs count="1210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49" fontId="2" fillId="0" borderId="0" xfId="0" applyNumberFormat="1" applyFont="1" applyAlignment="1">
      <alignment horizontal="left"/>
    </xf>
    <xf numFmtId="49" fontId="0" fillId="0" borderId="0" xfId="0" applyNumberFormat="1" applyFill="1"/>
    <xf numFmtId="49" fontId="4" fillId="0" borderId="0" xfId="0" applyNumberFormat="1" applyFont="1" applyAlignment="1">
      <alignment horizontal="left"/>
    </xf>
    <xf numFmtId="49" fontId="0" fillId="2" borderId="0" xfId="0" applyNumberFormat="1" applyFill="1"/>
    <xf numFmtId="0" fontId="0" fillId="2" borderId="0" xfId="0" applyFill="1"/>
    <xf numFmtId="0" fontId="0" fillId="2" borderId="0" xfId="0" applyNumberFormat="1" applyFill="1" applyAlignment="1">
      <alignment shrinkToFit="1"/>
    </xf>
    <xf numFmtId="0" fontId="0" fillId="2" borderId="0" xfId="0" applyFill="1" applyAlignment="1">
      <alignment shrinkToFit="1"/>
    </xf>
    <xf numFmtId="0" fontId="0" fillId="3" borderId="0" xfId="0" applyFill="1" applyAlignment="1">
      <alignment shrinkToFit="1"/>
    </xf>
    <xf numFmtId="0" fontId="0" fillId="0" borderId="0" xfId="0" applyNumberFormat="1" applyFill="1" applyAlignment="1">
      <alignment shrinkToFit="1"/>
    </xf>
    <xf numFmtId="0" fontId="0" fillId="0" borderId="0" xfId="0" applyFill="1" applyAlignment="1">
      <alignment shrinkToFit="1"/>
    </xf>
    <xf numFmtId="0" fontId="0" fillId="3" borderId="0" xfId="0" applyNumberFormat="1" applyFill="1" applyAlignment="1">
      <alignment shrinkToFit="1"/>
    </xf>
    <xf numFmtId="49" fontId="6" fillId="0" borderId="0" xfId="0" applyNumberFormat="1" applyFont="1" applyAlignment="1">
      <alignment horizontal="left"/>
    </xf>
    <xf numFmtId="0" fontId="0" fillId="2" borderId="0" xfId="0" applyNumberFormat="1" applyFill="1" applyAlignment="1">
      <alignment horizontal="center" shrinkToFit="1"/>
    </xf>
    <xf numFmtId="0" fontId="0" fillId="0" borderId="0" xfId="0" applyAlignment="1">
      <alignment horizontal="left"/>
    </xf>
    <xf numFmtId="0" fontId="0" fillId="0" borderId="0" xfId="0" applyFill="1"/>
    <xf numFmtId="0" fontId="0" fillId="4" borderId="0" xfId="0" applyFill="1"/>
    <xf numFmtId="0" fontId="9" fillId="0" borderId="0" xfId="0" applyFont="1"/>
    <xf numFmtId="49" fontId="0" fillId="0" borderId="0" xfId="0" applyNumberFormat="1" applyBorder="1" applyAlignment="1">
      <alignment horizontal="left"/>
    </xf>
    <xf numFmtId="49" fontId="0" fillId="5" borderId="0" xfId="0" applyNumberFormat="1" applyFill="1" applyAlignment="1">
      <alignment horizontal="left"/>
    </xf>
    <xf numFmtId="0" fontId="0" fillId="5" borderId="0" xfId="0" applyFill="1" applyAlignment="1">
      <alignment horizontal="center"/>
    </xf>
    <xf numFmtId="49" fontId="0" fillId="5" borderId="0" xfId="0" applyNumberFormat="1" applyFill="1"/>
    <xf numFmtId="49" fontId="0" fillId="0" borderId="0" xfId="0" applyNumberFormat="1" applyFill="1" applyBorder="1"/>
    <xf numFmtId="0" fontId="9" fillId="0" borderId="0" xfId="0" applyFont="1" applyFill="1"/>
    <xf numFmtId="49" fontId="10" fillId="0" borderId="0" xfId="0" applyNumberFormat="1" applyFont="1"/>
    <xf numFmtId="49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49" fontId="0" fillId="5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</cellXfs>
  <cellStyles count="1210">
    <cellStyle name="Followed Hyperlink" xfId="1" builtinId="9" hidden="1"/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5" builtinId="9" hidden="1"/>
    <cellStyle name="Followed Hyperlink" xfId="287" builtinId="9" hidden="1"/>
    <cellStyle name="Followed Hyperlink" xfId="289" builtinId="9" hidden="1"/>
    <cellStyle name="Followed Hyperlink" xfId="291" builtinId="9" hidden="1"/>
    <cellStyle name="Followed Hyperlink" xfId="293" builtinId="9" hidden="1"/>
    <cellStyle name="Followed Hyperlink" xfId="295" builtinId="9" hidden="1"/>
    <cellStyle name="Followed Hyperlink" xfId="297" builtinId="9" hidden="1"/>
    <cellStyle name="Followed Hyperlink" xfId="299" builtinId="9" hidden="1"/>
    <cellStyle name="Followed Hyperlink" xfId="301" builtinId="9" hidden="1"/>
    <cellStyle name="Followed Hyperlink" xfId="303" builtinId="9" hidden="1"/>
    <cellStyle name="Followed Hyperlink" xfId="305" builtinId="9" hidden="1"/>
    <cellStyle name="Followed Hyperlink" xfId="307" builtinId="9" hidden="1"/>
    <cellStyle name="Followed Hyperlink" xfId="309" builtinId="9" hidden="1"/>
    <cellStyle name="Followed Hyperlink" xfId="311" builtinId="9" hidden="1"/>
    <cellStyle name="Followed Hyperlink" xfId="313" builtinId="9" hidden="1"/>
    <cellStyle name="Followed Hyperlink" xfId="315" builtinId="9" hidden="1"/>
    <cellStyle name="Followed Hyperlink" xfId="317" builtinId="9" hidden="1"/>
    <cellStyle name="Followed Hyperlink" xfId="319" builtinId="9" hidden="1"/>
    <cellStyle name="Followed Hyperlink" xfId="321" builtinId="9" hidden="1"/>
    <cellStyle name="Followed Hyperlink" xfId="323" builtinId="9" hidden="1"/>
    <cellStyle name="Followed Hyperlink" xfId="325" builtinId="9" hidden="1"/>
    <cellStyle name="Followed Hyperlink" xfId="327" builtinId="9" hidden="1"/>
    <cellStyle name="Followed Hyperlink" xfId="329" builtinId="9" hidden="1"/>
    <cellStyle name="Followed Hyperlink" xfId="331" builtinId="9" hidden="1"/>
    <cellStyle name="Followed Hyperlink" xfId="333" builtinId="9" hidden="1"/>
    <cellStyle name="Followed Hyperlink" xfId="335" builtinId="9" hidden="1"/>
    <cellStyle name="Followed Hyperlink" xfId="337" builtinId="9" hidden="1"/>
    <cellStyle name="Followed Hyperlink" xfId="339" builtinId="9" hidden="1"/>
    <cellStyle name="Followed Hyperlink" xfId="341" builtinId="9" hidden="1"/>
    <cellStyle name="Followed Hyperlink" xfId="343" builtinId="9" hidden="1"/>
    <cellStyle name="Followed Hyperlink" xfId="345" builtinId="9" hidden="1"/>
    <cellStyle name="Followed Hyperlink" xfId="347" builtinId="9" hidden="1"/>
    <cellStyle name="Followed Hyperlink" xfId="349" builtinId="9" hidden="1"/>
    <cellStyle name="Followed Hyperlink" xfId="351" builtinId="9" hidden="1"/>
    <cellStyle name="Followed Hyperlink" xfId="353" builtinId="9" hidden="1"/>
    <cellStyle name="Followed Hyperlink" xfId="355" builtinId="9" hidden="1"/>
    <cellStyle name="Followed Hyperlink" xfId="357" builtinId="9" hidden="1"/>
    <cellStyle name="Followed Hyperlink" xfId="359" builtinId="9" hidden="1"/>
    <cellStyle name="Followed Hyperlink" xfId="361" builtinId="9" hidden="1"/>
    <cellStyle name="Followed Hyperlink" xfId="363" builtinId="9" hidden="1"/>
    <cellStyle name="Followed Hyperlink" xfId="365" builtinId="9" hidden="1"/>
    <cellStyle name="Followed Hyperlink" xfId="367" builtinId="9" hidden="1"/>
    <cellStyle name="Followed Hyperlink" xfId="369" builtinId="9" hidden="1"/>
    <cellStyle name="Followed Hyperlink" xfId="371" builtinId="9" hidden="1"/>
    <cellStyle name="Followed Hyperlink" xfId="373" builtinId="9" hidden="1"/>
    <cellStyle name="Followed Hyperlink" xfId="375" builtinId="9" hidden="1"/>
    <cellStyle name="Followed Hyperlink" xfId="377" builtinId="9" hidden="1"/>
    <cellStyle name="Followed Hyperlink" xfId="379" builtinId="9" hidden="1"/>
    <cellStyle name="Followed Hyperlink" xfId="381" builtinId="9" hidden="1"/>
    <cellStyle name="Followed Hyperlink" xfId="383" builtinId="9" hidden="1"/>
    <cellStyle name="Followed Hyperlink" xfId="385" builtinId="9" hidden="1"/>
    <cellStyle name="Followed Hyperlink" xfId="387" builtinId="9" hidden="1"/>
    <cellStyle name="Followed Hyperlink" xfId="389" builtinId="9" hidden="1"/>
    <cellStyle name="Followed Hyperlink" xfId="391" builtinId="9" hidden="1"/>
    <cellStyle name="Followed Hyperlink" xfId="393" builtinId="9" hidden="1"/>
    <cellStyle name="Followed Hyperlink" xfId="395" builtinId="9" hidden="1"/>
    <cellStyle name="Followed Hyperlink" xfId="397" builtinId="9" hidden="1"/>
    <cellStyle name="Followed Hyperlink" xfId="399" builtinId="9" hidden="1"/>
    <cellStyle name="Followed Hyperlink" xfId="401" builtinId="9" hidden="1"/>
    <cellStyle name="Followed Hyperlink" xfId="403" builtinId="9" hidden="1"/>
    <cellStyle name="Followed Hyperlink" xfId="405" builtinId="9" hidden="1"/>
    <cellStyle name="Followed Hyperlink" xfId="407" builtinId="9" hidden="1"/>
    <cellStyle name="Followed Hyperlink" xfId="409" builtinId="9" hidden="1"/>
    <cellStyle name="Followed Hyperlink" xfId="411" builtinId="9" hidden="1"/>
    <cellStyle name="Followed Hyperlink" xfId="413" builtinId="9" hidden="1"/>
    <cellStyle name="Followed Hyperlink" xfId="415" builtinId="9" hidden="1"/>
    <cellStyle name="Followed Hyperlink" xfId="417" builtinId="9" hidden="1"/>
    <cellStyle name="Followed Hyperlink" xfId="419" builtinId="9" hidden="1"/>
    <cellStyle name="Followed Hyperlink" xfId="421" builtinId="9" hidden="1"/>
    <cellStyle name="Followed Hyperlink" xfId="423" builtinId="9" hidden="1"/>
    <cellStyle name="Followed Hyperlink" xfId="425" builtinId="9" hidden="1"/>
    <cellStyle name="Followed Hyperlink" xfId="427" builtinId="9" hidden="1"/>
    <cellStyle name="Followed Hyperlink" xfId="429" builtinId="9" hidden="1"/>
    <cellStyle name="Followed Hyperlink" xfId="431" builtinId="9" hidden="1"/>
    <cellStyle name="Followed Hyperlink" xfId="433" builtinId="9" hidden="1"/>
    <cellStyle name="Followed Hyperlink" xfId="435" builtinId="9" hidden="1"/>
    <cellStyle name="Followed Hyperlink" xfId="437" builtinId="9" hidden="1"/>
    <cellStyle name="Followed Hyperlink" xfId="439" builtinId="9" hidden="1"/>
    <cellStyle name="Followed Hyperlink" xfId="441" builtinId="9" hidden="1"/>
    <cellStyle name="Followed Hyperlink" xfId="443" builtinId="9" hidden="1"/>
    <cellStyle name="Followed Hyperlink" xfId="445" builtinId="9" hidden="1"/>
    <cellStyle name="Followed Hyperlink" xfId="447" builtinId="9" hidden="1"/>
    <cellStyle name="Followed Hyperlink" xfId="449" builtinId="9" hidden="1"/>
    <cellStyle name="Followed Hyperlink" xfId="451" builtinId="9" hidden="1"/>
    <cellStyle name="Followed Hyperlink" xfId="453" builtinId="9" hidden="1"/>
    <cellStyle name="Followed Hyperlink" xfId="455" builtinId="9" hidden="1"/>
    <cellStyle name="Followed Hyperlink" xfId="457" builtinId="9" hidden="1"/>
    <cellStyle name="Followed Hyperlink" xfId="459" builtinId="9" hidden="1"/>
    <cellStyle name="Followed Hyperlink" xfId="461" builtinId="9" hidden="1"/>
    <cellStyle name="Followed Hyperlink" xfId="463" builtinId="9" hidden="1"/>
    <cellStyle name="Followed Hyperlink" xfId="465" builtinId="9" hidden="1"/>
    <cellStyle name="Followed Hyperlink" xfId="467" builtinId="9" hidden="1"/>
    <cellStyle name="Followed Hyperlink" xfId="469" builtinId="9" hidden="1"/>
    <cellStyle name="Followed Hyperlink" xfId="471" builtinId="9" hidden="1"/>
    <cellStyle name="Followed Hyperlink" xfId="473" builtinId="9" hidden="1"/>
    <cellStyle name="Followed Hyperlink" xfId="475" builtinId="9" hidden="1"/>
    <cellStyle name="Followed Hyperlink" xfId="477" builtinId="9" hidden="1"/>
    <cellStyle name="Followed Hyperlink" xfId="479" builtinId="9" hidden="1"/>
    <cellStyle name="Followed Hyperlink" xfId="481" builtinId="9" hidden="1"/>
    <cellStyle name="Followed Hyperlink" xfId="483" builtinId="9" hidden="1"/>
    <cellStyle name="Followed Hyperlink" xfId="485" builtinId="9" hidden="1"/>
    <cellStyle name="Followed Hyperlink" xfId="487" builtinId="9" hidden="1"/>
    <cellStyle name="Followed Hyperlink" xfId="489" builtinId="9" hidden="1"/>
    <cellStyle name="Followed Hyperlink" xfId="491" builtinId="9" hidden="1"/>
    <cellStyle name="Followed Hyperlink" xfId="493" builtinId="9" hidden="1"/>
    <cellStyle name="Followed Hyperlink" xfId="495" builtinId="9" hidden="1"/>
    <cellStyle name="Followed Hyperlink" xfId="497" builtinId="9" hidden="1"/>
    <cellStyle name="Followed Hyperlink" xfId="498" builtinId="9" hidden="1"/>
    <cellStyle name="Followed Hyperlink" xfId="499" builtinId="9" hidden="1"/>
    <cellStyle name="Followed Hyperlink" xfId="500" builtinId="9" hidden="1"/>
    <cellStyle name="Followed Hyperlink" xfId="501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Followed Hyperlink" xfId="828" builtinId="9" hidden="1"/>
    <cellStyle name="Followed Hyperlink" xfId="830" builtinId="9" hidden="1"/>
    <cellStyle name="Followed Hyperlink" xfId="832" builtinId="9" hidden="1"/>
    <cellStyle name="Followed Hyperlink" xfId="834" builtinId="9" hidden="1"/>
    <cellStyle name="Followed Hyperlink" xfId="836" builtinId="9" hidden="1"/>
    <cellStyle name="Followed Hyperlink" xfId="838" builtinId="9" hidden="1"/>
    <cellStyle name="Followed Hyperlink" xfId="840" builtinId="9" hidden="1"/>
    <cellStyle name="Followed Hyperlink" xfId="842" builtinId="9" hidden="1"/>
    <cellStyle name="Followed Hyperlink" xfId="844" builtinId="9" hidden="1"/>
    <cellStyle name="Followed Hyperlink" xfId="846" builtinId="9" hidden="1"/>
    <cellStyle name="Followed Hyperlink" xfId="848" builtinId="9" hidden="1"/>
    <cellStyle name="Followed Hyperlink" xfId="850" builtinId="9" hidden="1"/>
    <cellStyle name="Followed Hyperlink" xfId="852" builtinId="9" hidden="1"/>
    <cellStyle name="Followed Hyperlink" xfId="854" builtinId="9" hidden="1"/>
    <cellStyle name="Followed Hyperlink" xfId="856" builtinId="9" hidden="1"/>
    <cellStyle name="Followed Hyperlink" xfId="858" builtinId="9" hidden="1"/>
    <cellStyle name="Followed Hyperlink" xfId="860" builtinId="9" hidden="1"/>
    <cellStyle name="Followed Hyperlink" xfId="862" builtinId="9" hidden="1"/>
    <cellStyle name="Followed Hyperlink" xfId="864" builtinId="9" hidden="1"/>
    <cellStyle name="Followed Hyperlink" xfId="866" builtinId="9" hidden="1"/>
    <cellStyle name="Followed Hyperlink" xfId="868" builtinId="9" hidden="1"/>
    <cellStyle name="Followed Hyperlink" xfId="870" builtinId="9" hidden="1"/>
    <cellStyle name="Followed Hyperlink" xfId="872" builtinId="9" hidden="1"/>
    <cellStyle name="Followed Hyperlink" xfId="874" builtinId="9" hidden="1"/>
    <cellStyle name="Followed Hyperlink" xfId="876" builtinId="9" hidden="1"/>
    <cellStyle name="Followed Hyperlink" xfId="878" builtinId="9" hidden="1"/>
    <cellStyle name="Followed Hyperlink" xfId="880" builtinId="9" hidden="1"/>
    <cellStyle name="Followed Hyperlink" xfId="882" builtinId="9" hidden="1"/>
    <cellStyle name="Followed Hyperlink" xfId="884" builtinId="9" hidden="1"/>
    <cellStyle name="Followed Hyperlink" xfId="886" builtinId="9" hidden="1"/>
    <cellStyle name="Followed Hyperlink" xfId="888" builtinId="9" hidden="1"/>
    <cellStyle name="Followed Hyperlink" xfId="890" builtinId="9" hidden="1"/>
    <cellStyle name="Followed Hyperlink" xfId="892" builtinId="9" hidden="1"/>
    <cellStyle name="Followed Hyperlink" xfId="894" builtinId="9" hidden="1"/>
    <cellStyle name="Followed Hyperlink" xfId="896" builtinId="9" hidden="1"/>
    <cellStyle name="Followed Hyperlink" xfId="898" builtinId="9" hidden="1"/>
    <cellStyle name="Followed Hyperlink" xfId="900" builtinId="9" hidden="1"/>
    <cellStyle name="Followed Hyperlink" xfId="902" builtinId="9" hidden="1"/>
    <cellStyle name="Followed Hyperlink" xfId="904" builtinId="9" hidden="1"/>
    <cellStyle name="Followed Hyperlink" xfId="906" builtinId="9" hidden="1"/>
    <cellStyle name="Followed Hyperlink" xfId="908" builtinId="9" hidden="1"/>
    <cellStyle name="Followed Hyperlink" xfId="910" builtinId="9" hidden="1"/>
    <cellStyle name="Followed Hyperlink" xfId="912" builtinId="9" hidden="1"/>
    <cellStyle name="Followed Hyperlink" xfId="914" builtinId="9" hidden="1"/>
    <cellStyle name="Followed Hyperlink" xfId="916" builtinId="9" hidden="1"/>
    <cellStyle name="Followed Hyperlink" xfId="918" builtinId="9" hidden="1"/>
    <cellStyle name="Followed Hyperlink" xfId="920" builtinId="9" hidden="1"/>
    <cellStyle name="Followed Hyperlink" xfId="922" builtinId="9" hidden="1"/>
    <cellStyle name="Followed Hyperlink" xfId="924" builtinId="9" hidden="1"/>
    <cellStyle name="Followed Hyperlink" xfId="926" builtinId="9" hidden="1"/>
    <cellStyle name="Followed Hyperlink" xfId="928" builtinId="9" hidden="1"/>
    <cellStyle name="Followed Hyperlink" xfId="930" builtinId="9" hidden="1"/>
    <cellStyle name="Followed Hyperlink" xfId="932" builtinId="9" hidden="1"/>
    <cellStyle name="Followed Hyperlink" xfId="934" builtinId="9" hidden="1"/>
    <cellStyle name="Followed Hyperlink" xfId="936" builtinId="9" hidden="1"/>
    <cellStyle name="Followed Hyperlink" xfId="938" builtinId="9" hidden="1"/>
    <cellStyle name="Followed Hyperlink" xfId="940" builtinId="9" hidden="1"/>
    <cellStyle name="Followed Hyperlink" xfId="942" builtinId="9" hidden="1"/>
    <cellStyle name="Followed Hyperlink" xfId="944" builtinId="9" hidden="1"/>
    <cellStyle name="Followed Hyperlink" xfId="946" builtinId="9" hidden="1"/>
    <cellStyle name="Followed Hyperlink" xfId="948" builtinId="9" hidden="1"/>
    <cellStyle name="Followed Hyperlink" xfId="950" builtinId="9" hidden="1"/>
    <cellStyle name="Followed Hyperlink" xfId="952" builtinId="9" hidden="1"/>
    <cellStyle name="Followed Hyperlink" xfId="954" builtinId="9" hidden="1"/>
    <cellStyle name="Followed Hyperlink" xfId="956" builtinId="9" hidden="1"/>
    <cellStyle name="Followed Hyperlink" xfId="958" builtinId="9" hidden="1"/>
    <cellStyle name="Followed Hyperlink" xfId="960" builtinId="9" hidden="1"/>
    <cellStyle name="Followed Hyperlink" xfId="962" builtinId="9" hidden="1"/>
    <cellStyle name="Followed Hyperlink" xfId="964" builtinId="9" hidden="1"/>
    <cellStyle name="Followed Hyperlink" xfId="966" builtinId="9" hidden="1"/>
    <cellStyle name="Followed Hyperlink" xfId="968" builtinId="9" hidden="1"/>
    <cellStyle name="Followed Hyperlink" xfId="970" builtinId="9" hidden="1"/>
    <cellStyle name="Followed Hyperlink" xfId="971" builtinId="9" hidden="1"/>
    <cellStyle name="Followed Hyperlink" xfId="972" builtinId="9" hidden="1"/>
    <cellStyle name="Followed Hyperlink" xfId="973" builtinId="9" hidden="1"/>
    <cellStyle name="Followed Hyperlink" xfId="974" builtinId="9" hidden="1"/>
    <cellStyle name="Followed Hyperlink" xfId="975" builtinId="9" hidden="1"/>
    <cellStyle name="Followed Hyperlink" xfId="976" builtinId="9" hidden="1"/>
    <cellStyle name="Followed Hyperlink" xfId="977" builtinId="9" hidden="1"/>
    <cellStyle name="Followed Hyperlink" xfId="978" builtinId="9" hidden="1"/>
    <cellStyle name="Followed Hyperlink" xfId="979" builtinId="9" hidden="1"/>
    <cellStyle name="Followed Hyperlink" xfId="981" builtinId="9" hidden="1"/>
    <cellStyle name="Followed Hyperlink" xfId="983" builtinId="9" hidden="1"/>
    <cellStyle name="Followed Hyperlink" xfId="985" builtinId="9" hidden="1"/>
    <cellStyle name="Followed Hyperlink" xfId="987" builtinId="9" hidden="1"/>
    <cellStyle name="Followed Hyperlink" xfId="989" builtinId="9" hidden="1"/>
    <cellStyle name="Followed Hyperlink" xfId="991" builtinId="9" hidden="1"/>
    <cellStyle name="Followed Hyperlink" xfId="993" builtinId="9" hidden="1"/>
    <cellStyle name="Followed Hyperlink" xfId="995" builtinId="9" hidden="1"/>
    <cellStyle name="Followed Hyperlink" xfId="997" builtinId="9" hidden="1"/>
    <cellStyle name="Followed Hyperlink" xfId="999" builtinId="9" hidden="1"/>
    <cellStyle name="Followed Hyperlink" xfId="1001" builtinId="9" hidden="1"/>
    <cellStyle name="Followed Hyperlink" xfId="1003" builtinId="9" hidden="1"/>
    <cellStyle name="Followed Hyperlink" xfId="1005" builtinId="9" hidden="1"/>
    <cellStyle name="Followed Hyperlink" xfId="1007" builtinId="9" hidden="1"/>
    <cellStyle name="Followed Hyperlink" xfId="1009" builtinId="9" hidden="1"/>
    <cellStyle name="Followed Hyperlink" xfId="1011" builtinId="9" hidden="1"/>
    <cellStyle name="Followed Hyperlink" xfId="1013" builtinId="9" hidden="1"/>
    <cellStyle name="Followed Hyperlink" xfId="1015" builtinId="9" hidden="1"/>
    <cellStyle name="Followed Hyperlink" xfId="1017" builtinId="9" hidden="1"/>
    <cellStyle name="Followed Hyperlink" xfId="1019" builtinId="9" hidden="1"/>
    <cellStyle name="Followed Hyperlink" xfId="1021" builtinId="9" hidden="1"/>
    <cellStyle name="Followed Hyperlink" xfId="1023" builtinId="9" hidden="1"/>
    <cellStyle name="Followed Hyperlink" xfId="1025" builtinId="9" hidden="1"/>
    <cellStyle name="Followed Hyperlink" xfId="1027" builtinId="9" hidden="1"/>
    <cellStyle name="Followed Hyperlink" xfId="1029" builtinId="9" hidden="1"/>
    <cellStyle name="Followed Hyperlink" xfId="1031" builtinId="9" hidden="1"/>
    <cellStyle name="Followed Hyperlink" xfId="1033" builtinId="9" hidden="1"/>
    <cellStyle name="Followed Hyperlink" xfId="1035" builtinId="9" hidden="1"/>
    <cellStyle name="Followed Hyperlink" xfId="1037" builtinId="9" hidden="1"/>
    <cellStyle name="Followed Hyperlink" xfId="1039" builtinId="9" hidden="1"/>
    <cellStyle name="Followed Hyperlink" xfId="1041" builtinId="9" hidden="1"/>
    <cellStyle name="Followed Hyperlink" xfId="1043" builtinId="9" hidden="1"/>
    <cellStyle name="Followed Hyperlink" xfId="1045" builtinId="9" hidden="1"/>
    <cellStyle name="Followed Hyperlink" xfId="1047" builtinId="9" hidden="1"/>
    <cellStyle name="Followed Hyperlink" xfId="1049" builtinId="9" hidden="1"/>
    <cellStyle name="Followed Hyperlink" xfId="1051" builtinId="9" hidden="1"/>
    <cellStyle name="Followed Hyperlink" xfId="1053" builtinId="9" hidden="1"/>
    <cellStyle name="Followed Hyperlink" xfId="1055" builtinId="9" hidden="1"/>
    <cellStyle name="Followed Hyperlink" xfId="1057" builtinId="9" hidden="1"/>
    <cellStyle name="Followed Hyperlink" xfId="1059" builtinId="9" hidden="1"/>
    <cellStyle name="Followed Hyperlink" xfId="1061" builtinId="9" hidden="1"/>
    <cellStyle name="Followed Hyperlink" xfId="1063" builtinId="9" hidden="1"/>
    <cellStyle name="Followed Hyperlink" xfId="1065" builtinId="9" hidden="1"/>
    <cellStyle name="Followed Hyperlink" xfId="1067" builtinId="9" hidden="1"/>
    <cellStyle name="Followed Hyperlink" xfId="1069" builtinId="9" hidden="1"/>
    <cellStyle name="Followed Hyperlink" xfId="1071" builtinId="9" hidden="1"/>
    <cellStyle name="Followed Hyperlink" xfId="1073" builtinId="9" hidden="1"/>
    <cellStyle name="Followed Hyperlink" xfId="1075" builtinId="9" hidden="1"/>
    <cellStyle name="Followed Hyperlink" xfId="1077" builtinId="9" hidden="1"/>
    <cellStyle name="Followed Hyperlink" xfId="1079" builtinId="9" hidden="1"/>
    <cellStyle name="Followed Hyperlink" xfId="1081" builtinId="9" hidden="1"/>
    <cellStyle name="Followed Hyperlink" xfId="1083" builtinId="9" hidden="1"/>
    <cellStyle name="Followed Hyperlink" xfId="1085" builtinId="9" hidden="1"/>
    <cellStyle name="Followed Hyperlink" xfId="1087" builtinId="9" hidden="1"/>
    <cellStyle name="Followed Hyperlink" xfId="1089" builtinId="9" hidden="1"/>
    <cellStyle name="Followed Hyperlink" xfId="1091" builtinId="9" hidden="1"/>
    <cellStyle name="Followed Hyperlink" xfId="1093" builtinId="9" hidden="1"/>
    <cellStyle name="Followed Hyperlink" xfId="1095" builtinId="9" hidden="1"/>
    <cellStyle name="Followed Hyperlink" xfId="1097" builtinId="9" hidden="1"/>
    <cellStyle name="Followed Hyperlink" xfId="1099" builtinId="9" hidden="1"/>
    <cellStyle name="Followed Hyperlink" xfId="1101" builtinId="9" hidden="1"/>
    <cellStyle name="Followed Hyperlink" xfId="1103" builtinId="9" hidden="1"/>
    <cellStyle name="Followed Hyperlink" xfId="1105" builtinId="9" hidden="1"/>
    <cellStyle name="Followed Hyperlink" xfId="1107" builtinId="9" hidden="1"/>
    <cellStyle name="Followed Hyperlink" xfId="1109" builtinId="9" hidden="1"/>
    <cellStyle name="Followed Hyperlink" xfId="1111" builtinId="9" hidden="1"/>
    <cellStyle name="Followed Hyperlink" xfId="1113" builtinId="9" hidden="1"/>
    <cellStyle name="Followed Hyperlink" xfId="1115" builtinId="9" hidden="1"/>
    <cellStyle name="Followed Hyperlink" xfId="1117" builtinId="9" hidden="1"/>
    <cellStyle name="Followed Hyperlink" xfId="1119" builtinId="9" hidden="1"/>
    <cellStyle name="Followed Hyperlink" xfId="1121" builtinId="9" hidden="1"/>
    <cellStyle name="Followed Hyperlink" xfId="1123" builtinId="9" hidden="1"/>
    <cellStyle name="Followed Hyperlink" xfId="1125" builtinId="9" hidden="1"/>
    <cellStyle name="Followed Hyperlink" xfId="1127" builtinId="9" hidden="1"/>
    <cellStyle name="Followed Hyperlink" xfId="1129" builtinId="9" hidden="1"/>
    <cellStyle name="Followed Hyperlink" xfId="1131" builtinId="9" hidden="1"/>
    <cellStyle name="Followed Hyperlink" xfId="1133" builtinId="9" hidden="1"/>
    <cellStyle name="Followed Hyperlink" xfId="1135" builtinId="9" hidden="1"/>
    <cellStyle name="Followed Hyperlink" xfId="1137" builtinId="9" hidden="1"/>
    <cellStyle name="Followed Hyperlink" xfId="1139" builtinId="9" hidden="1"/>
    <cellStyle name="Followed Hyperlink" xfId="1141" builtinId="9" hidden="1"/>
    <cellStyle name="Followed Hyperlink" xfId="1143" builtinId="9" hidden="1"/>
    <cellStyle name="Followed Hyperlink" xfId="1145" builtinId="9" hidden="1"/>
    <cellStyle name="Followed Hyperlink" xfId="1147" builtinId="9" hidden="1"/>
    <cellStyle name="Followed Hyperlink" xfId="1149" builtinId="9" hidden="1"/>
    <cellStyle name="Followed Hyperlink" xfId="1151" builtinId="9" hidden="1"/>
    <cellStyle name="Followed Hyperlink" xfId="1153" builtinId="9" hidden="1"/>
    <cellStyle name="Followed Hyperlink" xfId="1155" builtinId="9" hidden="1"/>
    <cellStyle name="Followed Hyperlink" xfId="1157" builtinId="9" hidden="1"/>
    <cellStyle name="Followed Hyperlink" xfId="1159" builtinId="9" hidden="1"/>
    <cellStyle name="Followed Hyperlink" xfId="1161" builtinId="9" hidden="1"/>
    <cellStyle name="Followed Hyperlink" xfId="1163" builtinId="9" hidden="1"/>
    <cellStyle name="Followed Hyperlink" xfId="1165" builtinId="9" hidden="1"/>
    <cellStyle name="Followed Hyperlink" xfId="1167" builtinId="9" hidden="1"/>
    <cellStyle name="Followed Hyperlink" xfId="1169" builtinId="9" hidden="1"/>
    <cellStyle name="Followed Hyperlink" xfId="1171" builtinId="9" hidden="1"/>
    <cellStyle name="Followed Hyperlink" xfId="1173" builtinId="9" hidden="1"/>
    <cellStyle name="Followed Hyperlink" xfId="1175" builtinId="9" hidden="1"/>
    <cellStyle name="Followed Hyperlink" xfId="1177" builtinId="9" hidden="1"/>
    <cellStyle name="Followed Hyperlink" xfId="1179" builtinId="9" hidden="1"/>
    <cellStyle name="Followed Hyperlink" xfId="1181" builtinId="9" hidden="1"/>
    <cellStyle name="Followed Hyperlink" xfId="1183" builtinId="9" hidden="1"/>
    <cellStyle name="Followed Hyperlink" xfId="1185" builtinId="9" hidden="1"/>
    <cellStyle name="Followed Hyperlink" xfId="1187" builtinId="9" hidden="1"/>
    <cellStyle name="Followed Hyperlink" xfId="1189" builtinId="9" hidden="1"/>
    <cellStyle name="Followed Hyperlink" xfId="1191" builtinId="9" hidden="1"/>
    <cellStyle name="Followed Hyperlink" xfId="1193" builtinId="9" hidden="1"/>
    <cellStyle name="Followed Hyperlink" xfId="1195" builtinId="9" hidden="1"/>
    <cellStyle name="Followed Hyperlink" xfId="1197" builtinId="9" hidden="1"/>
    <cellStyle name="Followed Hyperlink" xfId="1199" builtinId="9" hidden="1"/>
    <cellStyle name="Followed Hyperlink" xfId="1201" builtinId="9" hidden="1"/>
    <cellStyle name="Followed Hyperlink" xfId="1203" builtinId="9" hidden="1"/>
    <cellStyle name="Followed Hyperlink" xfId="1205" builtinId="9" hidden="1"/>
    <cellStyle name="Followed Hyperlink" xfId="1207" builtinId="9" hidden="1"/>
    <cellStyle name="Followed Hyperlink" xfId="1209" builtinId="9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Hyperlink" xfId="282" builtinId="8" hidden="1"/>
    <cellStyle name="Hyperlink" xfId="284" builtinId="8" hidden="1"/>
    <cellStyle name="Hyperlink" xfId="286" builtinId="8" hidden="1"/>
    <cellStyle name="Hyperlink" xfId="288" builtinId="8" hidden="1"/>
    <cellStyle name="Hyperlink" xfId="290" builtinId="8" hidden="1"/>
    <cellStyle name="Hyperlink" xfId="292" builtinId="8" hidden="1"/>
    <cellStyle name="Hyperlink" xfId="294" builtinId="8" hidden="1"/>
    <cellStyle name="Hyperlink" xfId="296" builtinId="8" hidden="1"/>
    <cellStyle name="Hyperlink" xfId="298" builtinId="8" hidden="1"/>
    <cellStyle name="Hyperlink" xfId="300" builtinId="8" hidden="1"/>
    <cellStyle name="Hyperlink" xfId="302" builtinId="8" hidden="1"/>
    <cellStyle name="Hyperlink" xfId="304" builtinId="8" hidden="1"/>
    <cellStyle name="Hyperlink" xfId="306" builtinId="8" hidden="1"/>
    <cellStyle name="Hyperlink" xfId="308" builtinId="8" hidden="1"/>
    <cellStyle name="Hyperlink" xfId="310" builtinId="8" hidden="1"/>
    <cellStyle name="Hyperlink" xfId="312" builtinId="8" hidden="1"/>
    <cellStyle name="Hyperlink" xfId="314" builtinId="8" hidden="1"/>
    <cellStyle name="Hyperlink" xfId="316" builtinId="8" hidden="1"/>
    <cellStyle name="Hyperlink" xfId="318" builtinId="8" hidden="1"/>
    <cellStyle name="Hyperlink" xfId="320" builtinId="8" hidden="1"/>
    <cellStyle name="Hyperlink" xfId="322" builtinId="8" hidden="1"/>
    <cellStyle name="Hyperlink" xfId="324" builtinId="8" hidden="1"/>
    <cellStyle name="Hyperlink" xfId="326" builtinId="8" hidden="1"/>
    <cellStyle name="Hyperlink" xfId="328" builtinId="8" hidden="1"/>
    <cellStyle name="Hyperlink" xfId="330" builtinId="8" hidden="1"/>
    <cellStyle name="Hyperlink" xfId="332" builtinId="8" hidden="1"/>
    <cellStyle name="Hyperlink" xfId="334" builtinId="8" hidden="1"/>
    <cellStyle name="Hyperlink" xfId="336" builtinId="8" hidden="1"/>
    <cellStyle name="Hyperlink" xfId="338" builtinId="8" hidden="1"/>
    <cellStyle name="Hyperlink" xfId="340" builtinId="8" hidden="1"/>
    <cellStyle name="Hyperlink" xfId="342" builtinId="8" hidden="1"/>
    <cellStyle name="Hyperlink" xfId="344" builtinId="8" hidden="1"/>
    <cellStyle name="Hyperlink" xfId="346" builtinId="8" hidden="1"/>
    <cellStyle name="Hyperlink" xfId="348" builtinId="8" hidden="1"/>
    <cellStyle name="Hyperlink" xfId="350" builtinId="8" hidden="1"/>
    <cellStyle name="Hyperlink" xfId="352" builtinId="8" hidden="1"/>
    <cellStyle name="Hyperlink" xfId="354" builtinId="8" hidden="1"/>
    <cellStyle name="Hyperlink" xfId="356" builtinId="8" hidden="1"/>
    <cellStyle name="Hyperlink" xfId="358" builtinId="8" hidden="1"/>
    <cellStyle name="Hyperlink" xfId="360" builtinId="8" hidden="1"/>
    <cellStyle name="Hyperlink" xfId="362" builtinId="8" hidden="1"/>
    <cellStyle name="Hyperlink" xfId="364" builtinId="8" hidden="1"/>
    <cellStyle name="Hyperlink" xfId="366" builtinId="8" hidden="1"/>
    <cellStyle name="Hyperlink" xfId="368" builtinId="8" hidden="1"/>
    <cellStyle name="Hyperlink" xfId="370" builtinId="8" hidden="1"/>
    <cellStyle name="Hyperlink" xfId="372" builtinId="8" hidden="1"/>
    <cellStyle name="Hyperlink" xfId="374" builtinId="8" hidden="1"/>
    <cellStyle name="Hyperlink" xfId="376" builtinId="8" hidden="1"/>
    <cellStyle name="Hyperlink" xfId="378" builtinId="8" hidden="1"/>
    <cellStyle name="Hyperlink" xfId="380" builtinId="8" hidden="1"/>
    <cellStyle name="Hyperlink" xfId="382" builtinId="8" hidden="1"/>
    <cellStyle name="Hyperlink" xfId="384" builtinId="8" hidden="1"/>
    <cellStyle name="Hyperlink" xfId="386" builtinId="8" hidden="1"/>
    <cellStyle name="Hyperlink" xfId="388" builtinId="8" hidden="1"/>
    <cellStyle name="Hyperlink" xfId="390" builtinId="8" hidden="1"/>
    <cellStyle name="Hyperlink" xfId="392" builtinId="8" hidden="1"/>
    <cellStyle name="Hyperlink" xfId="394" builtinId="8" hidden="1"/>
    <cellStyle name="Hyperlink" xfId="396" builtinId="8" hidden="1"/>
    <cellStyle name="Hyperlink" xfId="398" builtinId="8" hidden="1"/>
    <cellStyle name="Hyperlink" xfId="400" builtinId="8" hidden="1"/>
    <cellStyle name="Hyperlink" xfId="402" builtinId="8" hidden="1"/>
    <cellStyle name="Hyperlink" xfId="404" builtinId="8" hidden="1"/>
    <cellStyle name="Hyperlink" xfId="406" builtinId="8" hidden="1"/>
    <cellStyle name="Hyperlink" xfId="408" builtinId="8" hidden="1"/>
    <cellStyle name="Hyperlink" xfId="410" builtinId="8" hidden="1"/>
    <cellStyle name="Hyperlink" xfId="412" builtinId="8" hidden="1"/>
    <cellStyle name="Hyperlink" xfId="414" builtinId="8" hidden="1"/>
    <cellStyle name="Hyperlink" xfId="416" builtinId="8" hidden="1"/>
    <cellStyle name="Hyperlink" xfId="418" builtinId="8" hidden="1"/>
    <cellStyle name="Hyperlink" xfId="420" builtinId="8" hidden="1"/>
    <cellStyle name="Hyperlink" xfId="422" builtinId="8" hidden="1"/>
    <cellStyle name="Hyperlink" xfId="424" builtinId="8" hidden="1"/>
    <cellStyle name="Hyperlink" xfId="426" builtinId="8" hidden="1"/>
    <cellStyle name="Hyperlink" xfId="428" builtinId="8" hidden="1"/>
    <cellStyle name="Hyperlink" xfId="430" builtinId="8" hidden="1"/>
    <cellStyle name="Hyperlink" xfId="432" builtinId="8" hidden="1"/>
    <cellStyle name="Hyperlink" xfId="434" builtinId="8" hidden="1"/>
    <cellStyle name="Hyperlink" xfId="436" builtinId="8" hidden="1"/>
    <cellStyle name="Hyperlink" xfId="438" builtinId="8" hidden="1"/>
    <cellStyle name="Hyperlink" xfId="440" builtinId="8" hidden="1"/>
    <cellStyle name="Hyperlink" xfId="442" builtinId="8" hidden="1"/>
    <cellStyle name="Hyperlink" xfId="444" builtinId="8" hidden="1"/>
    <cellStyle name="Hyperlink" xfId="446" builtinId="8" hidden="1"/>
    <cellStyle name="Hyperlink" xfId="448" builtinId="8" hidden="1"/>
    <cellStyle name="Hyperlink" xfId="450" builtinId="8" hidden="1"/>
    <cellStyle name="Hyperlink" xfId="452" builtinId="8" hidden="1"/>
    <cellStyle name="Hyperlink" xfId="454" builtinId="8" hidden="1"/>
    <cellStyle name="Hyperlink" xfId="456" builtinId="8" hidden="1"/>
    <cellStyle name="Hyperlink" xfId="458" builtinId="8" hidden="1"/>
    <cellStyle name="Hyperlink" xfId="460" builtinId="8" hidden="1"/>
    <cellStyle name="Hyperlink" xfId="462" builtinId="8" hidden="1"/>
    <cellStyle name="Hyperlink" xfId="464" builtinId="8" hidden="1"/>
    <cellStyle name="Hyperlink" xfId="466" builtinId="8" hidden="1"/>
    <cellStyle name="Hyperlink" xfId="468" builtinId="8" hidden="1"/>
    <cellStyle name="Hyperlink" xfId="470" builtinId="8" hidden="1"/>
    <cellStyle name="Hyperlink" xfId="472" builtinId="8" hidden="1"/>
    <cellStyle name="Hyperlink" xfId="474" builtinId="8" hidden="1"/>
    <cellStyle name="Hyperlink" xfId="476" builtinId="8" hidden="1"/>
    <cellStyle name="Hyperlink" xfId="478" builtinId="8" hidden="1"/>
    <cellStyle name="Hyperlink" xfId="480" builtinId="8" hidden="1"/>
    <cellStyle name="Hyperlink" xfId="482" builtinId="8" hidden="1"/>
    <cellStyle name="Hyperlink" xfId="484" builtinId="8" hidden="1"/>
    <cellStyle name="Hyperlink" xfId="486" builtinId="8" hidden="1"/>
    <cellStyle name="Hyperlink" xfId="488" builtinId="8" hidden="1"/>
    <cellStyle name="Hyperlink" xfId="490" builtinId="8" hidden="1"/>
    <cellStyle name="Hyperlink" xfId="492" builtinId="8" hidden="1"/>
    <cellStyle name="Hyperlink" xfId="494" builtinId="8" hidden="1"/>
    <cellStyle name="Hyperlink" xfId="496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80" builtinId="8" hidden="1"/>
    <cellStyle name="Hyperlink" xfId="982" builtinId="8" hidden="1"/>
    <cellStyle name="Hyperlink" xfId="984" builtinId="8" hidden="1"/>
    <cellStyle name="Hyperlink" xfId="986" builtinId="8" hidden="1"/>
    <cellStyle name="Hyperlink" xfId="988" builtinId="8" hidden="1"/>
    <cellStyle name="Hyperlink" xfId="990" builtinId="8" hidden="1"/>
    <cellStyle name="Hyperlink" xfId="992" builtinId="8" hidden="1"/>
    <cellStyle name="Hyperlink" xfId="994" builtinId="8" hidden="1"/>
    <cellStyle name="Hyperlink" xfId="996" builtinId="8" hidden="1"/>
    <cellStyle name="Hyperlink" xfId="998" builtinId="8" hidden="1"/>
    <cellStyle name="Hyperlink" xfId="1000" builtinId="8" hidden="1"/>
    <cellStyle name="Hyperlink" xfId="1002" builtinId="8" hidden="1"/>
    <cellStyle name="Hyperlink" xfId="1004" builtinId="8" hidden="1"/>
    <cellStyle name="Hyperlink" xfId="1006" builtinId="8" hidden="1"/>
    <cellStyle name="Hyperlink" xfId="1008" builtinId="8" hidden="1"/>
    <cellStyle name="Hyperlink" xfId="1010" builtinId="8" hidden="1"/>
    <cellStyle name="Hyperlink" xfId="1012" builtinId="8" hidden="1"/>
    <cellStyle name="Hyperlink" xfId="1014" builtinId="8" hidden="1"/>
    <cellStyle name="Hyperlink" xfId="1016" builtinId="8" hidden="1"/>
    <cellStyle name="Hyperlink" xfId="1018" builtinId="8" hidden="1"/>
    <cellStyle name="Hyperlink" xfId="1020" builtinId="8" hidden="1"/>
    <cellStyle name="Hyperlink" xfId="1022" builtinId="8" hidden="1"/>
    <cellStyle name="Hyperlink" xfId="1024" builtinId="8" hidden="1"/>
    <cellStyle name="Hyperlink" xfId="1026" builtinId="8" hidden="1"/>
    <cellStyle name="Hyperlink" xfId="1028" builtinId="8" hidden="1"/>
    <cellStyle name="Hyperlink" xfId="1030" builtinId="8" hidden="1"/>
    <cellStyle name="Hyperlink" xfId="1032" builtinId="8" hidden="1"/>
    <cellStyle name="Hyperlink" xfId="1034" builtinId="8" hidden="1"/>
    <cellStyle name="Hyperlink" xfId="1036" builtinId="8" hidden="1"/>
    <cellStyle name="Hyperlink" xfId="1038" builtinId="8" hidden="1"/>
    <cellStyle name="Hyperlink" xfId="1040" builtinId="8" hidden="1"/>
    <cellStyle name="Hyperlink" xfId="1042" builtinId="8" hidden="1"/>
    <cellStyle name="Hyperlink" xfId="1044" builtinId="8" hidden="1"/>
    <cellStyle name="Hyperlink" xfId="1046" builtinId="8" hidden="1"/>
    <cellStyle name="Hyperlink" xfId="1048" builtinId="8" hidden="1"/>
    <cellStyle name="Hyperlink" xfId="1050" builtinId="8" hidden="1"/>
    <cellStyle name="Hyperlink" xfId="1052" builtinId="8" hidden="1"/>
    <cellStyle name="Hyperlink" xfId="1054" builtinId="8" hidden="1"/>
    <cellStyle name="Hyperlink" xfId="1056" builtinId="8" hidden="1"/>
    <cellStyle name="Hyperlink" xfId="1058" builtinId="8" hidden="1"/>
    <cellStyle name="Hyperlink" xfId="1060" builtinId="8" hidden="1"/>
    <cellStyle name="Hyperlink" xfId="1062" builtinId="8" hidden="1"/>
    <cellStyle name="Hyperlink" xfId="1064" builtinId="8" hidden="1"/>
    <cellStyle name="Hyperlink" xfId="1066" builtinId="8" hidden="1"/>
    <cellStyle name="Hyperlink" xfId="1068" builtinId="8" hidden="1"/>
    <cellStyle name="Hyperlink" xfId="1070" builtinId="8" hidden="1"/>
    <cellStyle name="Hyperlink" xfId="1072" builtinId="8" hidden="1"/>
    <cellStyle name="Hyperlink" xfId="1074" builtinId="8" hidden="1"/>
    <cellStyle name="Hyperlink" xfId="1076" builtinId="8" hidden="1"/>
    <cellStyle name="Hyperlink" xfId="1078" builtinId="8" hidden="1"/>
    <cellStyle name="Hyperlink" xfId="1080" builtinId="8" hidden="1"/>
    <cellStyle name="Hyperlink" xfId="1082" builtinId="8" hidden="1"/>
    <cellStyle name="Hyperlink" xfId="1084" builtinId="8" hidden="1"/>
    <cellStyle name="Hyperlink" xfId="1086" builtinId="8" hidden="1"/>
    <cellStyle name="Hyperlink" xfId="1088" builtinId="8" hidden="1"/>
    <cellStyle name="Hyperlink" xfId="1090" builtinId="8" hidden="1"/>
    <cellStyle name="Hyperlink" xfId="1092" builtinId="8" hidden="1"/>
    <cellStyle name="Hyperlink" xfId="1094" builtinId="8" hidden="1"/>
    <cellStyle name="Hyperlink" xfId="1096" builtinId="8" hidden="1"/>
    <cellStyle name="Hyperlink" xfId="1098" builtinId="8" hidden="1"/>
    <cellStyle name="Hyperlink" xfId="1100" builtinId="8" hidden="1"/>
    <cellStyle name="Hyperlink" xfId="1102" builtinId="8" hidden="1"/>
    <cellStyle name="Hyperlink" xfId="1104" builtinId="8" hidden="1"/>
    <cellStyle name="Hyperlink" xfId="1106" builtinId="8" hidden="1"/>
    <cellStyle name="Hyperlink" xfId="1108" builtinId="8" hidden="1"/>
    <cellStyle name="Hyperlink" xfId="1110" builtinId="8" hidden="1"/>
    <cellStyle name="Hyperlink" xfId="1112" builtinId="8" hidden="1"/>
    <cellStyle name="Hyperlink" xfId="1114" builtinId="8" hidden="1"/>
    <cellStyle name="Hyperlink" xfId="1116" builtinId="8" hidden="1"/>
    <cellStyle name="Hyperlink" xfId="1118" builtinId="8" hidden="1"/>
    <cellStyle name="Hyperlink" xfId="1120" builtinId="8" hidden="1"/>
    <cellStyle name="Hyperlink" xfId="1122" builtinId="8" hidden="1"/>
    <cellStyle name="Hyperlink" xfId="1124" builtinId="8" hidden="1"/>
    <cellStyle name="Hyperlink" xfId="1126" builtinId="8" hidden="1"/>
    <cellStyle name="Hyperlink" xfId="1128" builtinId="8" hidden="1"/>
    <cellStyle name="Hyperlink" xfId="1130" builtinId="8" hidden="1"/>
    <cellStyle name="Hyperlink" xfId="1132" builtinId="8" hidden="1"/>
    <cellStyle name="Hyperlink" xfId="1134" builtinId="8" hidden="1"/>
    <cellStyle name="Hyperlink" xfId="1136" builtinId="8" hidden="1"/>
    <cellStyle name="Hyperlink" xfId="1138" builtinId="8" hidden="1"/>
    <cellStyle name="Hyperlink" xfId="1140" builtinId="8" hidden="1"/>
    <cellStyle name="Hyperlink" xfId="1142" builtinId="8" hidden="1"/>
    <cellStyle name="Hyperlink" xfId="1144" builtinId="8" hidden="1"/>
    <cellStyle name="Hyperlink" xfId="1146" builtinId="8" hidden="1"/>
    <cellStyle name="Hyperlink" xfId="1148" builtinId="8" hidden="1"/>
    <cellStyle name="Hyperlink" xfId="1150" builtinId="8" hidden="1"/>
    <cellStyle name="Hyperlink" xfId="1152" builtinId="8" hidden="1"/>
    <cellStyle name="Hyperlink" xfId="1154" builtinId="8" hidden="1"/>
    <cellStyle name="Hyperlink" xfId="1156" builtinId="8" hidden="1"/>
    <cellStyle name="Hyperlink" xfId="1158" builtinId="8" hidden="1"/>
    <cellStyle name="Hyperlink" xfId="1160" builtinId="8" hidden="1"/>
    <cellStyle name="Hyperlink" xfId="1162" builtinId="8" hidden="1"/>
    <cellStyle name="Hyperlink" xfId="1164" builtinId="8" hidden="1"/>
    <cellStyle name="Hyperlink" xfId="1166" builtinId="8" hidden="1"/>
    <cellStyle name="Hyperlink" xfId="1168" builtinId="8" hidden="1"/>
    <cellStyle name="Hyperlink" xfId="1170" builtinId="8" hidden="1"/>
    <cellStyle name="Hyperlink" xfId="1172" builtinId="8" hidden="1"/>
    <cellStyle name="Hyperlink" xfId="1174" builtinId="8" hidden="1"/>
    <cellStyle name="Hyperlink" xfId="1176" builtinId="8" hidden="1"/>
    <cellStyle name="Hyperlink" xfId="1178" builtinId="8" hidden="1"/>
    <cellStyle name="Hyperlink" xfId="1180" builtinId="8" hidden="1"/>
    <cellStyle name="Hyperlink" xfId="1182" builtinId="8" hidden="1"/>
    <cellStyle name="Hyperlink" xfId="1184" builtinId="8" hidden="1"/>
    <cellStyle name="Hyperlink" xfId="1186" builtinId="8" hidden="1"/>
    <cellStyle name="Hyperlink" xfId="1188" builtinId="8" hidden="1"/>
    <cellStyle name="Hyperlink" xfId="1190" builtinId="8" hidden="1"/>
    <cellStyle name="Hyperlink" xfId="1192" builtinId="8" hidden="1"/>
    <cellStyle name="Hyperlink" xfId="1194" builtinId="8" hidden="1"/>
    <cellStyle name="Hyperlink" xfId="1196" builtinId="8" hidden="1"/>
    <cellStyle name="Hyperlink" xfId="1198" builtinId="8" hidden="1"/>
    <cellStyle name="Hyperlink" xfId="1200" builtinId="8" hidden="1"/>
    <cellStyle name="Hyperlink" xfId="1202" builtinId="8" hidden="1"/>
    <cellStyle name="Hyperlink" xfId="1204" builtinId="8" hidden="1"/>
    <cellStyle name="Hyperlink" xfId="1206" builtinId="8" hidden="1"/>
    <cellStyle name="Hyperlink" xfId="1208" builtinId="8" hidden="1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9"/>
  <sheetViews>
    <sheetView tabSelected="1" zoomScale="120" zoomScaleNormal="120" workbookViewId="0">
      <pane ySplit="840" topLeftCell="A88" activePane="bottomLeft"/>
      <selection activeCell="I1" sqref="I1:N1048576"/>
      <selection pane="bottomLeft" activeCell="B94" sqref="B94"/>
    </sheetView>
  </sheetViews>
  <sheetFormatPr baseColWidth="10" defaultColWidth="8.83203125" defaultRowHeight="13" x14ac:dyDescent="0.15"/>
  <cols>
    <col min="1" max="1" width="10.83203125" style="3" customWidth="1"/>
    <col min="2" max="2" width="10.83203125" style="1" customWidth="1"/>
    <col min="3" max="3" width="22.83203125" style="2" customWidth="1"/>
    <col min="4" max="4" width="38.6640625" style="4" customWidth="1"/>
    <col min="5" max="5" width="14.83203125" style="33" customWidth="1"/>
    <col min="6" max="6" width="30.83203125" style="2" customWidth="1"/>
    <col min="7" max="7" width="6.83203125" style="2" customWidth="1"/>
    <col min="8" max="8" width="3.83203125" style="14" customWidth="1"/>
    <col min="9" max="12" width="3.83203125" style="15" customWidth="1"/>
    <col min="13" max="14" width="3.83203125" style="14" customWidth="1"/>
    <col min="15" max="15" width="25.83203125" style="20" customWidth="1"/>
  </cols>
  <sheetData>
    <row r="1" spans="1:15" x14ac:dyDescent="0.15">
      <c r="A1" s="24" t="s">
        <v>10</v>
      </c>
      <c r="B1" s="25" t="s">
        <v>21</v>
      </c>
      <c r="C1" s="26" t="s">
        <v>742</v>
      </c>
      <c r="D1" s="26" t="s">
        <v>13</v>
      </c>
      <c r="E1" s="32" t="s">
        <v>819</v>
      </c>
      <c r="F1" s="26" t="s">
        <v>3</v>
      </c>
      <c r="G1" s="9" t="s">
        <v>4</v>
      </c>
      <c r="H1" s="18" t="s">
        <v>7</v>
      </c>
      <c r="I1" s="12"/>
      <c r="J1" s="12"/>
      <c r="K1" s="12"/>
      <c r="L1" s="12"/>
      <c r="M1" s="11"/>
      <c r="N1" s="11"/>
      <c r="O1" s="10" t="s">
        <v>5</v>
      </c>
    </row>
    <row r="2" spans="1:15" x14ac:dyDescent="0.15">
      <c r="A2" s="3" t="s">
        <v>17</v>
      </c>
      <c r="B2" s="1">
        <v>1</v>
      </c>
      <c r="C2" s="7" t="s">
        <v>18</v>
      </c>
      <c r="D2" t="s">
        <v>435</v>
      </c>
      <c r="E2" s="33" t="s">
        <v>782</v>
      </c>
      <c r="F2" s="29" t="s">
        <v>27</v>
      </c>
      <c r="G2" s="2" t="s">
        <v>6</v>
      </c>
      <c r="H2" s="16">
        <f>ROW()-1</f>
        <v>1</v>
      </c>
      <c r="I2" s="13" t="str">
        <f>CONCATENATE("[size=75][b][color=",Definicoes_Instrucoes!$B$1,"]",MID("   ",1,3-LEN(B2)),H2,".[/color][/b]")</f>
        <v>[size=75][b][color=black]  1.[/color][/b]</v>
      </c>
      <c r="J2" s="13" t="str">
        <f>IF($A2&lt;&gt;"",CONCATENATE(" [b][color=",Definicoes_Instrucoes!$B$2,"]",$A2,"[/color][/b],"),"")</f>
        <v xml:space="preserve"> [b][color=#005188]2005-12-18[/color][/b],</v>
      </c>
      <c r="K2" s="13" t="str">
        <f>IF(B2&lt;&gt;"",CONCATENATE(" hits com [b]",MID("   ",1,3-LEN(B2)),B2,"[/b] dos ",Definicoes_Instrucoes!$B$5," ",Definicoes_Instrucoes!$B$4),"")</f>
        <v xml:space="preserve"> hits com [b]  1[/b] dos 308 concelhos</v>
      </c>
      <c r="L2" s="13" t="str">
        <f>IF($D2&lt;&gt;"",CONCATENATE(" - [img]",$D2,"[/img]"),"")</f>
        <v xml:space="preserve"> - [img]https://pt.eurobilltracker.com/img/flags/3925.gif[/img]</v>
      </c>
      <c r="M2" s="13" t="str">
        <f>IF(C2&lt;&gt;"",CONCATENATE(" ",IF($E2&lt;&gt;"",CONCATENATE("[url=https://pt.eurobilltracker.com/notes/?id=",$E2,"]"),""),"[color=",$G2,"][b]",$C2,"[/b][/color]",IF($E2&lt;&gt;"","[/url]","")),"")</f>
        <v xml:space="preserve"> [url=https://pt.eurobilltracker.com/notes/?id=12612077][color=black][b]Lisboa[/b][/color][/url]</v>
      </c>
      <c r="N2" s="16" t="str">
        <f>IF($F2&lt;&gt;"",CONCATENATE(" – [color=",Definicoes_Instrucoes!$B$3,"]",$F2,"[/color][/size]"),"[/size]")</f>
        <v xml:space="preserve"> – [color=#E57308]1 concelho em 2005[/color][/size]</v>
      </c>
      <c r="O2" s="21" t="str">
        <f>IF(AND($A2&lt;&gt;"",$B2&lt;&gt;"",$C2&lt;&gt;""),CONCATENATE(I2,J2,K2,L2,M2,N2),"")</f>
        <v>[size=75][b][color=black]  1.[/color][/b] [b][color=#005188]2005-12-18[/color][/b], hits com [b]  1[/b] dos 308 concelhos - [img]https://pt.eurobilltracker.com/img/flags/3925.gif[/img] [url=https://pt.eurobilltracker.com/notes/?id=12612077][color=black][b]Lisboa[/b][/color][/url] – [color=#E57308]1 concelho em 2005[/color][/size]</v>
      </c>
    </row>
    <row r="3" spans="1:15" x14ac:dyDescent="0.15">
      <c r="A3" s="3" t="s">
        <v>54</v>
      </c>
      <c r="B3" s="1">
        <v>2</v>
      </c>
      <c r="C3" s="7" t="s">
        <v>53</v>
      </c>
      <c r="D3" s="19" t="s">
        <v>436</v>
      </c>
      <c r="E3" s="35">
        <v>16419147</v>
      </c>
      <c r="G3" s="2" t="s">
        <v>6</v>
      </c>
      <c r="H3" s="16">
        <f t="shared" ref="H3:H66" si="0">ROW()-1</f>
        <v>2</v>
      </c>
      <c r="I3" s="13" t="str">
        <f>CONCATENATE("[size=75][b][color=",Definicoes_Instrucoes!$B$1,"]",MID("   ",1,3-LEN(B3)),H3,".[/color][/b]")</f>
        <v>[size=75][b][color=black]  2.[/color][/b]</v>
      </c>
      <c r="J3" s="13" t="str">
        <f>IF($A3&lt;&gt;"",CONCATENATE(" [b][color=",Definicoes_Instrucoes!$B$2,"]",$A3,"[/color][/b],"),"")</f>
        <v xml:space="preserve"> [b][color=#005188]2006-05-26[/color][/b],</v>
      </c>
      <c r="K3" s="13" t="str">
        <f>IF(B3&lt;&gt;"",CONCATENATE(" hits com [b]",MID("   ",1,3-LEN(B3)),B3,"[/b] dos ",Definicoes_Instrucoes!$B$5," ",Definicoes_Instrucoes!$B$4),"")</f>
        <v xml:space="preserve"> hits com [b]  2[/b] dos 308 concelhos</v>
      </c>
      <c r="L3" s="13" t="str">
        <f t="shared" ref="L3:L66" si="1">IF($D3&lt;&gt;"",CONCATENATE(" - [img]",$D3,"[/img]"),"")</f>
        <v xml:space="preserve"> - [img]https://pt.eurobilltracker.com/img/flags/3930.gif[/img]</v>
      </c>
      <c r="M3" s="13" t="str">
        <f t="shared" ref="M3:M66" si="2">IF(C3&lt;&gt;"",CONCATENATE(" ",IF($E3&lt;&gt;"",CONCATENATE("[url=https://pt.eurobilltracker.com/notes/?id=",$E3,"]"),""),"[color=",$G3,"][b]",$C3,"[/b][/color]",IF($E3&lt;&gt;"","[/url]","")),"")</f>
        <v xml:space="preserve"> [url=https://pt.eurobilltracker.com/notes/?id=16419147][color=black][b]Sintra[/b][/color][/url]</v>
      </c>
      <c r="N3" s="16" t="str">
        <f>IF($F3&lt;&gt;"",CONCATENATE(" – [color=",Definicoes_Instrucoes!$B$3,"]",$F3,"[/color][/size]"),"[/size]")</f>
        <v>[/size]</v>
      </c>
      <c r="O3" s="21" t="str">
        <f t="shared" ref="O3:O66" si="3">IF(AND($A3&lt;&gt;"",$B3&lt;&gt;"",$C3&lt;&gt;""),CONCATENATE(I3,J3,K3,L3,M3,N3),"")</f>
        <v>[size=75][b][color=black]  2.[/color][/b] [b][color=#005188]2006-05-26[/color][/b], hits com [b]  2[/b] dos 308 concelhos - [img]https://pt.eurobilltracker.com/img/flags/3930.gif[/img] [url=https://pt.eurobilltracker.com/notes/?id=16419147][color=black][b]Sintra[/b][/color][/url][/size]</v>
      </c>
    </row>
    <row r="4" spans="1:15" x14ac:dyDescent="0.15">
      <c r="A4" s="3" t="s">
        <v>55</v>
      </c>
      <c r="B4" s="1">
        <v>3</v>
      </c>
      <c r="C4" s="2" t="s">
        <v>56</v>
      </c>
      <c r="D4" s="19" t="s">
        <v>437</v>
      </c>
      <c r="E4" s="33" t="s">
        <v>771</v>
      </c>
      <c r="G4" s="2" t="s">
        <v>6</v>
      </c>
      <c r="H4" s="16">
        <f t="shared" si="0"/>
        <v>3</v>
      </c>
      <c r="I4" s="13" t="str">
        <f>CONCATENATE("[size=75][b][color=",Definicoes_Instrucoes!$B$1,"]",MID("   ",1,3-LEN(B4)),H4,".[/color][/b]")</f>
        <v>[size=75][b][color=black]  3.[/color][/b]</v>
      </c>
      <c r="J4" s="13" t="str">
        <f>IF($A4&lt;&gt;"",CONCATENATE(" [b][color=",Definicoes_Instrucoes!$B$2,"]",$A4,"[/color][/b],"),"")</f>
        <v xml:space="preserve"> [b][color=#005188]2006-07-02[/color][/b],</v>
      </c>
      <c r="K4" s="13" t="str">
        <f>IF(B4&lt;&gt;"",CONCATENATE(" hits com [b]",MID("   ",1,3-LEN(B4)),B4,"[/b] dos ",Definicoes_Instrucoes!$B$5," ",Definicoes_Instrucoes!$B$4),"")</f>
        <v xml:space="preserve"> hits com [b]  3[/b] dos 308 concelhos</v>
      </c>
      <c r="L4" s="13" t="str">
        <f t="shared" si="1"/>
        <v xml:space="preserve"> - [img]https://pt.eurobilltracker.com/img/flags/3758.gif[/img]</v>
      </c>
      <c r="M4" s="13" t="str">
        <f t="shared" si="2"/>
        <v xml:space="preserve"> [url=https://pt.eurobilltracker.com/notes/?id=16167708][color=black][b]Faro[/b][/color][/url]</v>
      </c>
      <c r="N4" s="16" t="str">
        <f>IF($F4&lt;&gt;"",CONCATENATE(" – [color=",Definicoes_Instrucoes!$B$3,"]",$F4,"[/color][/size]"),"[/size]")</f>
        <v>[/size]</v>
      </c>
      <c r="O4" s="21" t="str">
        <f t="shared" si="3"/>
        <v>[size=75][b][color=black]  3.[/color][/b] [b][color=#005188]2006-07-02[/color][/b], hits com [b]  3[/b] dos 308 concelhos - [img]https://pt.eurobilltracker.com/img/flags/3758.gif[/img] [url=https://pt.eurobilltracker.com/notes/?id=16167708][color=black][b]Faro[/b][/color][/url][/size]</v>
      </c>
    </row>
    <row r="5" spans="1:15" x14ac:dyDescent="0.15">
      <c r="A5" s="3" t="s">
        <v>58</v>
      </c>
      <c r="B5" s="1">
        <v>4</v>
      </c>
      <c r="C5" s="22" t="s">
        <v>57</v>
      </c>
      <c r="D5" s="19" t="s">
        <v>438</v>
      </c>
      <c r="E5" s="33">
        <v>18150553</v>
      </c>
      <c r="G5" s="2" t="s">
        <v>6</v>
      </c>
      <c r="H5" s="16">
        <f t="shared" si="0"/>
        <v>4</v>
      </c>
      <c r="I5" s="13" t="str">
        <f>CONCATENATE("[size=75][b][color=",Definicoes_Instrucoes!$B$1,"]",MID("   ",1,3-LEN(B5)),H5,".[/color][/b]")</f>
        <v>[size=75][b][color=black]  4.[/color][/b]</v>
      </c>
      <c r="J5" s="13" t="str">
        <f>IF($A5&lt;&gt;"",CONCATENATE(" [b][color=",Definicoes_Instrucoes!$B$2,"]",$A5,"[/color][/b],"),"")</f>
        <v xml:space="preserve"> [b][color=#005188]2006-07-07[/color][/b],</v>
      </c>
      <c r="K5" s="13" t="str">
        <f>IF(B5&lt;&gt;"",CONCATENATE(" hits com [b]",MID("   ",1,3-LEN(B5)),B5,"[/b] dos ",Definicoes_Instrucoes!$B$5," ",Definicoes_Instrucoes!$B$4),"")</f>
        <v xml:space="preserve"> hits com [b]  4[/b] dos 308 concelhos</v>
      </c>
      <c r="L5" s="13" t="str">
        <f t="shared" si="1"/>
        <v xml:space="preserve"> - [img]https://pt.eurobilltracker.com/img/flags/3967.gif[/img]</v>
      </c>
      <c r="M5" s="13" t="str">
        <f t="shared" si="2"/>
        <v xml:space="preserve"> [url=https://pt.eurobilltracker.com/notes/?id=18150553][color=black][b]Vila Nova de Gaia[/b][/color][/url]</v>
      </c>
      <c r="N5" s="16" t="str">
        <f>IF($F5&lt;&gt;"",CONCATENATE(" – [color=",Definicoes_Instrucoes!$B$3,"]",$F5,"[/color][/size]"),"[/size]")</f>
        <v>[/size]</v>
      </c>
      <c r="O5" s="21" t="str">
        <f t="shared" si="3"/>
        <v>[size=75][b][color=black]  4.[/color][/b] [b][color=#005188]2006-07-07[/color][/b], hits com [b]  4[/b] dos 308 concelhos - [img]https://pt.eurobilltracker.com/img/flags/3967.gif[/img] [url=https://pt.eurobilltracker.com/notes/?id=18150553][color=black][b]Vila Nova de Gaia[/b][/color][/url][/size]</v>
      </c>
    </row>
    <row r="6" spans="1:15" x14ac:dyDescent="0.15">
      <c r="A6" s="23" t="s">
        <v>59</v>
      </c>
      <c r="B6" s="1">
        <v>5</v>
      </c>
      <c r="C6" s="7" t="s">
        <v>60</v>
      </c>
      <c r="D6" s="2" t="s">
        <v>439</v>
      </c>
      <c r="E6" s="33" t="s">
        <v>811</v>
      </c>
      <c r="G6" s="2" t="s">
        <v>6</v>
      </c>
      <c r="H6" s="16">
        <f t="shared" si="0"/>
        <v>5</v>
      </c>
      <c r="I6" s="13" t="str">
        <f>CONCATENATE("[size=75][b][color=",Definicoes_Instrucoes!$B$1,"]",MID("   ",1,3-LEN(B6)),H6,".[/color][/b]")</f>
        <v>[size=75][b][color=black]  5.[/color][/b]</v>
      </c>
      <c r="J6" s="13" t="str">
        <f>IF($A6&lt;&gt;"",CONCATENATE(" [b][color=",Definicoes_Instrucoes!$B$2,"]",$A6,"[/color][/b],"),"")</f>
        <v xml:space="preserve"> [b][color=#005188]2006-10-07[/color][/b],</v>
      </c>
      <c r="K6" s="13" t="str">
        <f>IF(B6&lt;&gt;"",CONCATENATE(" hits com [b]",MID("   ",1,3-LEN(B6)),B6,"[/b] dos ",Definicoes_Instrucoes!$B$5," ",Definicoes_Instrucoes!$B$4),"")</f>
        <v xml:space="preserve"> hits com [b]  5[/b] dos 308 concelhos</v>
      </c>
      <c r="L6" s="13" t="str">
        <f t="shared" si="1"/>
        <v xml:space="preserve"> - [img]https://pt.eurobilltracker.com/img/flags/3781.gif[/img]</v>
      </c>
      <c r="M6" s="13" t="str">
        <f t="shared" si="2"/>
        <v xml:space="preserve"> [url=https://pt.eurobilltracker.com/notes/?id=22186441][color=black][b]Santa Maria da Feira[/b][/color][/url]</v>
      </c>
      <c r="N6" s="16" t="str">
        <f>IF($F6&lt;&gt;"",CONCATENATE(" – [color=",Definicoes_Instrucoes!$B$3,"]",$F6,"[/color][/size]"),"[/size]")</f>
        <v>[/size]</v>
      </c>
      <c r="O6" s="21" t="str">
        <f t="shared" si="3"/>
        <v>[size=75][b][color=black]  5.[/color][/b] [b][color=#005188]2006-10-07[/color][/b], hits com [b]  5[/b] dos 308 concelhos - [img]https://pt.eurobilltracker.com/img/flags/3781.gif[/img] [url=https://pt.eurobilltracker.com/notes/?id=22186441][color=black][b]Santa Maria da Feira[/b][/color][/url][/size]</v>
      </c>
    </row>
    <row r="7" spans="1:15" x14ac:dyDescent="0.15">
      <c r="A7" s="3" t="s">
        <v>61</v>
      </c>
      <c r="B7" s="1">
        <v>6</v>
      </c>
      <c r="C7" s="27" t="s">
        <v>62</v>
      </c>
      <c r="D7" s="19" t="s">
        <v>440</v>
      </c>
      <c r="E7" s="33" t="s">
        <v>786</v>
      </c>
      <c r="G7" s="2" t="s">
        <v>6</v>
      </c>
      <c r="H7" s="16">
        <f t="shared" si="0"/>
        <v>6</v>
      </c>
      <c r="I7" s="13" t="str">
        <f>CONCATENATE("[size=75][b][color=",Definicoes_Instrucoes!$B$1,"]",MID("   ",1,3-LEN(B7)),H7,".[/color][/b]")</f>
        <v>[size=75][b][color=black]  6.[/color][/b]</v>
      </c>
      <c r="J7" s="13" t="str">
        <f>IF($A7&lt;&gt;"",CONCATENATE(" [b][color=",Definicoes_Instrucoes!$B$2,"]",$A7,"[/color][/b],"),"")</f>
        <v xml:space="preserve"> [b][color=#005188]2006-10-09[/color][/b],</v>
      </c>
      <c r="K7" s="13" t="str">
        <f>IF(B7&lt;&gt;"",CONCATENATE(" hits com [b]",MID("   ",1,3-LEN(B7)),B7,"[/b] dos ",Definicoes_Instrucoes!$B$5," ",Definicoes_Instrucoes!$B$4),"")</f>
        <v xml:space="preserve"> hits com [b]  6[/b] dos 308 concelhos</v>
      </c>
      <c r="L7" s="13" t="str">
        <f t="shared" si="1"/>
        <v xml:space="preserve"> - [img]https://pt.eurobilltracker.com/img/flags/3928.gif[/img]</v>
      </c>
      <c r="M7" s="13" t="str">
        <f t="shared" si="2"/>
        <v xml:space="preserve"> [url=https://pt.eurobilltracker.com/notes/?id=22244520][color=black][b]Mafra[/b][/color][/url]</v>
      </c>
      <c r="N7" s="16" t="str">
        <f>IF($F7&lt;&gt;"",CONCATENATE(" – [color=",Definicoes_Instrucoes!$B$3,"]",$F7,"[/color][/size]"),"[/size]")</f>
        <v>[/size]</v>
      </c>
      <c r="O7" s="21" t="str">
        <f t="shared" si="3"/>
        <v>[size=75][b][color=black]  6.[/color][/b] [b][color=#005188]2006-10-09[/color][/b], hits com [b]  6[/b] dos 308 concelhos - [img]https://pt.eurobilltracker.com/img/flags/3928.gif[/img] [url=https://pt.eurobilltracker.com/notes/?id=22244520][color=black][b]Mafra[/b][/color][/url][/size]</v>
      </c>
    </row>
    <row r="8" spans="1:15" x14ac:dyDescent="0.15">
      <c r="A8" s="3" t="s">
        <v>63</v>
      </c>
      <c r="B8" s="1">
        <v>7</v>
      </c>
      <c r="C8" s="22" t="s">
        <v>64</v>
      </c>
      <c r="D8" s="19" t="s">
        <v>441</v>
      </c>
      <c r="E8" s="33">
        <v>22269258</v>
      </c>
      <c r="G8" s="2" t="s">
        <v>6</v>
      </c>
      <c r="H8" s="16">
        <f t="shared" si="0"/>
        <v>7</v>
      </c>
      <c r="I8" s="13" t="str">
        <f>CONCATENATE("[size=75][b][color=",Definicoes_Instrucoes!$B$1,"]",MID("   ",1,3-LEN(B8)),H8,".[/color][/b]")</f>
        <v>[size=75][b][color=black]  7.[/color][/b]</v>
      </c>
      <c r="J8" s="13" t="str">
        <f>IF($A8&lt;&gt;"",CONCATENATE(" [b][color=",Definicoes_Instrucoes!$B$2,"]",$A8,"[/color][/b],"),"")</f>
        <v xml:space="preserve"> [b][color=#005188]2006-10-10[/color][/b],</v>
      </c>
      <c r="K8" s="13" t="str">
        <f>IF(B8&lt;&gt;"",CONCATENATE(" hits com [b]",MID("   ",1,3-LEN(B8)),B8,"[/b] dos ",Definicoes_Instrucoes!$B$5," ",Definicoes_Instrucoes!$B$4),"")</f>
        <v xml:space="preserve"> hits com [b]  7[/b] dos 308 concelhos</v>
      </c>
      <c r="L8" s="13" t="str">
        <f t="shared" si="1"/>
        <v xml:space="preserve"> - [img]https://pt.eurobilltracker.com/img/flags/3965.gif[/img]</v>
      </c>
      <c r="M8" s="13" t="str">
        <f t="shared" si="2"/>
        <v xml:space="preserve"> [url=https://pt.eurobilltracker.com/notes/?id=22269258][color=black][b]Valongo[/b][/color][/url]</v>
      </c>
      <c r="N8" s="16" t="str">
        <f>IF($F8&lt;&gt;"",CONCATENATE(" – [color=",Definicoes_Instrucoes!$B$3,"]",$F8,"[/color][/size]"),"[/size]")</f>
        <v>[/size]</v>
      </c>
      <c r="O8" s="21" t="str">
        <f t="shared" si="3"/>
        <v>[size=75][b][color=black]  7.[/color][/b] [b][color=#005188]2006-10-10[/color][/b], hits com [b]  7[/b] dos 308 concelhos - [img]https://pt.eurobilltracker.com/img/flags/3965.gif[/img] [url=https://pt.eurobilltracker.com/notes/?id=22269258][color=black][b]Valongo[/b][/color][/url][/size]</v>
      </c>
    </row>
    <row r="9" spans="1:15" x14ac:dyDescent="0.15">
      <c r="A9" s="3" t="s">
        <v>65</v>
      </c>
      <c r="B9" s="1">
        <v>8</v>
      </c>
      <c r="C9" s="22" t="s">
        <v>66</v>
      </c>
      <c r="D9" s="19" t="s">
        <v>442</v>
      </c>
      <c r="E9" s="33" t="s">
        <v>760</v>
      </c>
      <c r="G9" s="2" t="s">
        <v>6</v>
      </c>
      <c r="H9" s="16">
        <f t="shared" si="0"/>
        <v>8</v>
      </c>
      <c r="I9" s="13" t="str">
        <f>CONCATENATE("[size=75][b][color=",Definicoes_Instrucoes!$B$1,"]",MID("   ",1,3-LEN(B9)),H9,".[/color][/b]")</f>
        <v>[size=75][b][color=black]  8.[/color][/b]</v>
      </c>
      <c r="J9" s="13" t="str">
        <f>IF($A9&lt;&gt;"",CONCATENATE(" [b][color=",Definicoes_Instrucoes!$B$2,"]",$A9,"[/color][/b],"),"")</f>
        <v xml:space="preserve"> [b][color=#005188]2006-10-24[/color][/b],</v>
      </c>
      <c r="K9" s="13" t="str">
        <f>IF(B9&lt;&gt;"",CONCATENATE(" hits com [b]",MID("   ",1,3-LEN(B9)),B9,"[/b] dos ",Definicoes_Instrucoes!$B$5," ",Definicoes_Instrucoes!$B$4),"")</f>
        <v xml:space="preserve"> hits com [b]  8[/b] dos 308 concelhos</v>
      </c>
      <c r="L9" s="13" t="str">
        <f t="shared" si="1"/>
        <v xml:space="preserve"> - [img]https://pt.eurobilltracker.com/img/flags/3924.gif[/img]</v>
      </c>
      <c r="M9" s="13" t="str">
        <f t="shared" si="2"/>
        <v xml:space="preserve"> [url=https://pt.eurobilltracker.com/notes/?id=13043322][color=black][b]Cascais[/b][/color][/url]</v>
      </c>
      <c r="N9" s="16" t="str">
        <f>IF($F9&lt;&gt;"",CONCATENATE(" – [color=",Definicoes_Instrucoes!$B$3,"]",$F9,"[/color][/size]"),"[/size]")</f>
        <v>[/size]</v>
      </c>
      <c r="O9" s="21" t="str">
        <f t="shared" si="3"/>
        <v>[size=75][b][color=black]  8.[/color][/b] [b][color=#005188]2006-10-24[/color][/b], hits com [b]  8[/b] dos 308 concelhos - [img]https://pt.eurobilltracker.com/img/flags/3924.gif[/img] [url=https://pt.eurobilltracker.com/notes/?id=13043322][color=black][b]Cascais[/b][/color][/url][/size]</v>
      </c>
    </row>
    <row r="10" spans="1:15" x14ac:dyDescent="0.15">
      <c r="A10" s="3" t="s">
        <v>67</v>
      </c>
      <c r="B10" s="1">
        <v>9</v>
      </c>
      <c r="C10" s="7" t="s">
        <v>68</v>
      </c>
      <c r="D10" t="s">
        <v>443</v>
      </c>
      <c r="E10" s="33" t="s">
        <v>763</v>
      </c>
      <c r="G10" s="2" t="s">
        <v>6</v>
      </c>
      <c r="H10" s="16">
        <f t="shared" si="0"/>
        <v>9</v>
      </c>
      <c r="I10" s="13" t="str">
        <f>CONCATENATE("[size=75][b][color=",Definicoes_Instrucoes!$B$1,"]",MID("   ",1,3-LEN(B10)),H10,".[/color][/b]")</f>
        <v>[size=75][b][color=black]  9.[/color][/b]</v>
      </c>
      <c r="J10" s="13" t="str">
        <f>IF($A10&lt;&gt;"",CONCATENATE(" [b][color=",Definicoes_Instrucoes!$B$2,"]",$A10,"[/color][/b],"),"")</f>
        <v xml:space="preserve"> [b][color=#005188]2006-11-03[/color][/b],</v>
      </c>
      <c r="K10" s="13" t="str">
        <f>IF(B10&lt;&gt;"",CONCATENATE(" hits com [b]",MID("   ",1,3-LEN(B10)),B10,"[/b] dos ",Definicoes_Instrucoes!$B$5," ",Definicoes_Instrucoes!$B$4),"")</f>
        <v xml:space="preserve"> hits com [b]  9[/b] dos 308 concelhos</v>
      </c>
      <c r="L10" s="13" t="str">
        <f t="shared" si="1"/>
        <v xml:space="preserve"> - [img]https://pt.eurobilltracker.com/img/flags/3756.gif[/img]</v>
      </c>
      <c r="M10" s="13" t="str">
        <f t="shared" si="2"/>
        <v xml:space="preserve"> [url=https://pt.eurobilltracker.com/notes/?id=22606367][color=black][b]Coimbra[/b][/color][/url]</v>
      </c>
      <c r="N10" s="16" t="str">
        <f>IF($F10&lt;&gt;"",CONCATENATE(" – [color=",Definicoes_Instrucoes!$B$3,"]",$F10,"[/color][/size]"),"[/size]")</f>
        <v>[/size]</v>
      </c>
      <c r="O10" s="21" t="str">
        <f t="shared" si="3"/>
        <v>[size=75][b][color=black]  9.[/color][/b] [b][color=#005188]2006-11-03[/color][/b], hits com [b]  9[/b] dos 308 concelhos - [img]https://pt.eurobilltracker.com/img/flags/3756.gif[/img] [url=https://pt.eurobilltracker.com/notes/?id=22606367][color=black][b]Coimbra[/b][/color][/url][/size]</v>
      </c>
    </row>
    <row r="11" spans="1:15" x14ac:dyDescent="0.15">
      <c r="A11" s="3" t="s">
        <v>70</v>
      </c>
      <c r="B11" s="1">
        <v>10</v>
      </c>
      <c r="C11" s="22" t="s">
        <v>69</v>
      </c>
      <c r="D11" s="19" t="s">
        <v>444</v>
      </c>
      <c r="E11" s="33">
        <v>23330707</v>
      </c>
      <c r="G11" s="2" t="s">
        <v>6</v>
      </c>
      <c r="H11" s="16">
        <f t="shared" si="0"/>
        <v>10</v>
      </c>
      <c r="I11" s="13" t="str">
        <f>CONCATENATE("[size=75][b][color=",Definicoes_Instrucoes!$B$1,"]",MID("   ",1,3-LEN(B11)),H11,".[/color][/b]")</f>
        <v>[size=75][b][color=black] 10.[/color][/b]</v>
      </c>
      <c r="J11" s="13" t="str">
        <f>IF($A11&lt;&gt;"",CONCATENATE(" [b][color=",Definicoes_Instrucoes!$B$2,"]",$A11,"[/color][/b],"),"")</f>
        <v xml:space="preserve"> [b][color=#005188]2006-11-10[/color][/b],</v>
      </c>
      <c r="K11" s="13" t="str">
        <f>IF(B11&lt;&gt;"",CONCATENATE(" hits com [b]",MID("   ",1,3-LEN(B11)),B11,"[/b] dos ",Definicoes_Instrucoes!$B$5," ",Definicoes_Instrucoes!$B$4),"")</f>
        <v xml:space="preserve"> hits com [b] 10[/b] dos 308 concelhos</v>
      </c>
      <c r="L11" s="13" t="str">
        <f t="shared" si="1"/>
        <v xml:space="preserve"> - [img]https://pt.eurobilltracker.com/img/flags/3791.gif[/img]</v>
      </c>
      <c r="M11" s="13" t="str">
        <f t="shared" si="2"/>
        <v xml:space="preserve"> [url=https://pt.eurobilltracker.com/notes/?id=23330707][color=black][b]Vale de Cambra[/b][/color][/url]</v>
      </c>
      <c r="N11" s="16" t="str">
        <f>IF($F11&lt;&gt;"",CONCATENATE(" – [color=",Definicoes_Instrucoes!$B$3,"]",$F11,"[/color][/size]"),"[/size]")</f>
        <v>[/size]</v>
      </c>
      <c r="O11" s="21" t="str">
        <f t="shared" si="3"/>
        <v>[size=75][b][color=black] 10.[/color][/b] [b][color=#005188]2006-11-10[/color][/b], hits com [b] 10[/b] dos 308 concelhos - [img]https://pt.eurobilltracker.com/img/flags/3791.gif[/img] [url=https://pt.eurobilltracker.com/notes/?id=23330707][color=black][b]Vale de Cambra[/b][/color][/url][/size]</v>
      </c>
    </row>
    <row r="12" spans="1:15" x14ac:dyDescent="0.15">
      <c r="A12" s="3" t="s">
        <v>71</v>
      </c>
      <c r="B12" s="1">
        <v>11</v>
      </c>
      <c r="C12" s="22" t="s">
        <v>72</v>
      </c>
      <c r="D12" t="s">
        <v>445</v>
      </c>
      <c r="E12" s="33" t="s">
        <v>806</v>
      </c>
      <c r="G12" s="2" t="s">
        <v>6</v>
      </c>
      <c r="H12" s="16">
        <f t="shared" si="0"/>
        <v>11</v>
      </c>
      <c r="I12" s="13" t="str">
        <f>CONCATENATE("[size=75][b][color=",Definicoes_Instrucoes!$B$1,"]",MID("   ",1,3-LEN(B12)),H12,".[/color][/b]")</f>
        <v>[size=75][b][color=black] 11.[/color][/b]</v>
      </c>
      <c r="J12" s="13" t="str">
        <f>IF($A12&lt;&gt;"",CONCATENATE(" [b][color=",Definicoes_Instrucoes!$B$2,"]",$A12,"[/color][/b],"),"")</f>
        <v xml:space="preserve"> [b][color=#005188]2006-11-13[/color][/b],</v>
      </c>
      <c r="K12" s="13" t="str">
        <f>IF(B12&lt;&gt;"",CONCATENATE(" hits com [b]",MID("   ",1,3-LEN(B12)),B12,"[/b] dos ",Definicoes_Instrucoes!$B$5," ",Definicoes_Instrucoes!$B$4),"")</f>
        <v xml:space="preserve"> hits com [b] 11[/b] dos 308 concelhos</v>
      </c>
      <c r="L12" s="13" t="str">
        <f t="shared" si="1"/>
        <v xml:space="preserve"> - [img]https://pt.eurobilltracker.com/img/flags/3962.gif[/img]</v>
      </c>
      <c r="M12" s="13" t="str">
        <f t="shared" si="2"/>
        <v xml:space="preserve"> [url=https://pt.eurobilltracker.com/notes/?id=21315299][color=black][b]Porto[/b][/color][/url]</v>
      </c>
      <c r="N12" s="16" t="str">
        <f>IF($F12&lt;&gt;"",CONCATENATE(" – [color=",Definicoes_Instrucoes!$B$3,"]",$F12,"[/color][/size]"),"[/size]")</f>
        <v>[/size]</v>
      </c>
      <c r="O12" s="21" t="str">
        <f t="shared" si="3"/>
        <v>[size=75][b][color=black] 11.[/color][/b] [b][color=#005188]2006-11-13[/color][/b], hits com [b] 11[/b] dos 308 concelhos - [img]https://pt.eurobilltracker.com/img/flags/3962.gif[/img] [url=https://pt.eurobilltracker.com/notes/?id=21315299][color=black][b]Porto[/b][/color][/url][/size]</v>
      </c>
    </row>
    <row r="13" spans="1:15" x14ac:dyDescent="0.15">
      <c r="A13" s="3" t="s">
        <v>73</v>
      </c>
      <c r="B13" s="1">
        <v>12</v>
      </c>
      <c r="C13" s="22" t="s">
        <v>74</v>
      </c>
      <c r="D13" t="s">
        <v>446</v>
      </c>
      <c r="E13" s="33" t="s">
        <v>790</v>
      </c>
      <c r="G13" s="2" t="s">
        <v>6</v>
      </c>
      <c r="H13" s="16">
        <f t="shared" si="0"/>
        <v>12</v>
      </c>
      <c r="I13" s="13" t="str">
        <f>CONCATENATE("[size=75][b][color=",Definicoes_Instrucoes!$B$1,"]",MID("   ",1,3-LEN(B13)),H13,".[/color][/b]")</f>
        <v>[size=75][b][color=black] 12.[/color][/b]</v>
      </c>
      <c r="J13" s="13" t="str">
        <f>IF($A13&lt;&gt;"",CONCATENATE(" [b][color=",Definicoes_Instrucoes!$B$2,"]",$A13,"[/color][/b],"),"")</f>
        <v xml:space="preserve"> [b][color=#005188]2006-11-18[/color][/b],</v>
      </c>
      <c r="K13" s="13" t="str">
        <f>IF(B13&lt;&gt;"",CONCATENATE(" hits com [b]",MID("   ",1,3-LEN(B13)),B13,"[/b] dos ",Definicoes_Instrucoes!$B$5," ",Definicoes_Instrucoes!$B$4),"")</f>
        <v xml:space="preserve"> hits com [b] 12[/b] dos 308 concelhos</v>
      </c>
      <c r="L13" s="13" t="str">
        <f t="shared" si="1"/>
        <v xml:space="preserve"> - [img]https://pt.eurobilltracker.com/img/flags/3783.gif[/img]</v>
      </c>
      <c r="M13" s="13" t="str">
        <f t="shared" si="2"/>
        <v xml:space="preserve"> [url=https://pt.eurobilltracker.com/notes/?id=23602384][color=black][b]Mealhada[/b][/color][/url]</v>
      </c>
      <c r="N13" s="16" t="str">
        <f>IF($F13&lt;&gt;"",CONCATENATE(" – [color=",Definicoes_Instrucoes!$B$3,"]",$F13,"[/color][/size]"),"[/size]")</f>
        <v>[/size]</v>
      </c>
      <c r="O13" s="21" t="str">
        <f t="shared" si="3"/>
        <v>[size=75][b][color=black] 12.[/color][/b] [b][color=#005188]2006-11-18[/color][/b], hits com [b] 12[/b] dos 308 concelhos - [img]https://pt.eurobilltracker.com/img/flags/3783.gif[/img] [url=https://pt.eurobilltracker.com/notes/?id=23602384][color=black][b]Mealhada[/b][/color][/url][/size]</v>
      </c>
    </row>
    <row r="14" spans="1:15" x14ac:dyDescent="0.15">
      <c r="A14" s="3" t="s">
        <v>75</v>
      </c>
      <c r="B14" s="1">
        <v>13</v>
      </c>
      <c r="C14" s="22" t="s">
        <v>76</v>
      </c>
      <c r="D14" s="2" t="s">
        <v>447</v>
      </c>
      <c r="E14" s="33" t="s">
        <v>752</v>
      </c>
      <c r="G14" s="2" t="s">
        <v>6</v>
      </c>
      <c r="H14" s="16">
        <f t="shared" si="0"/>
        <v>13</v>
      </c>
      <c r="I14" s="13" t="str">
        <f>CONCATENATE("[size=75][b][color=",Definicoes_Instrucoes!$B$1,"]",MID("   ",1,3-LEN(B14)),H14,".[/color][/b]")</f>
        <v>[size=75][b][color=black] 13.[/color][/b]</v>
      </c>
      <c r="J14" s="13" t="str">
        <f>IF($A14&lt;&gt;"",CONCATENATE(" [b][color=",Definicoes_Instrucoes!$B$2,"]",$A14,"[/color][/b],"),"")</f>
        <v xml:space="preserve"> [b][color=#005188]2006-12-03[/color][/b],</v>
      </c>
      <c r="K14" s="13" t="str">
        <f>IF(B14&lt;&gt;"",CONCATENATE(" hits com [b]",MID("   ",1,3-LEN(B14)),B14,"[/b] dos ",Definicoes_Instrucoes!$B$5," ",Definicoes_Instrucoes!$B$4),"")</f>
        <v xml:space="preserve"> hits com [b] 13[/b] dos 308 concelhos</v>
      </c>
      <c r="L14" s="13" t="str">
        <f t="shared" si="1"/>
        <v xml:space="preserve"> - [img]https://pt.eurobilltracker.com/img/flags/3777.gif[/img]</v>
      </c>
      <c r="M14" s="13" t="str">
        <f t="shared" si="2"/>
        <v xml:space="preserve"> [url=https://pt.eurobilltracker.com/notes/?id=24146944][color=black][b]Aveiro[/b][/color][/url]</v>
      </c>
      <c r="N14" s="16" t="str">
        <f>IF($F14&lt;&gt;"",CONCATENATE(" – [color=",Definicoes_Instrucoes!$B$3,"]",$F14,"[/color][/size]"),"[/size]")</f>
        <v>[/size]</v>
      </c>
      <c r="O14" s="21" t="str">
        <f t="shared" si="3"/>
        <v>[size=75][b][color=black] 13.[/color][/b] [b][color=#005188]2006-12-03[/color][/b], hits com [b] 13[/b] dos 308 concelhos - [img]https://pt.eurobilltracker.com/img/flags/3777.gif[/img] [url=https://pt.eurobilltracker.com/notes/?id=24146944][color=black][b]Aveiro[/b][/color][/url][/size]</v>
      </c>
    </row>
    <row r="15" spans="1:15" x14ac:dyDescent="0.15">
      <c r="A15" s="3" t="s">
        <v>24</v>
      </c>
      <c r="B15" s="1">
        <v>14</v>
      </c>
      <c r="C15" s="22" t="s">
        <v>25</v>
      </c>
      <c r="D15" s="19" t="s">
        <v>448</v>
      </c>
      <c r="E15" s="33" t="s">
        <v>750</v>
      </c>
      <c r="F15" s="2" t="s">
        <v>26</v>
      </c>
      <c r="G15" s="2" t="s">
        <v>6</v>
      </c>
      <c r="H15" s="16">
        <f t="shared" si="0"/>
        <v>14</v>
      </c>
      <c r="I15" s="13" t="str">
        <f>CONCATENATE("[size=75][b][color=",Definicoes_Instrucoes!$B$1,"]",MID("   ",1,3-LEN(B15)),H15,".[/color][/b]")</f>
        <v>[size=75][b][color=black] 14.[/color][/b]</v>
      </c>
      <c r="J15" s="13" t="str">
        <f>IF($A15&lt;&gt;"",CONCATENATE(" [b][color=",Definicoes_Instrucoes!$B$2,"]",$A15,"[/color][/b],"),"")</f>
        <v xml:space="preserve"> [b][color=#005188]2006-12-24[/color][/b],</v>
      </c>
      <c r="K15" s="13" t="str">
        <f>IF(B15&lt;&gt;"",CONCATENATE(" hits com [b]",MID("   ",1,3-LEN(B15)),B15,"[/b] dos ",Definicoes_Instrucoes!$B$5," ",Definicoes_Instrucoes!$B$4),"")</f>
        <v xml:space="preserve"> hits com [b] 14[/b] dos 308 concelhos</v>
      </c>
      <c r="L15" s="13" t="str">
        <f t="shared" si="1"/>
        <v xml:space="preserve"> - [img]https://pt.eurobilltracker.com/img/flags/3934.gif[/img]</v>
      </c>
      <c r="M15" s="13" t="str">
        <f t="shared" si="2"/>
        <v xml:space="preserve"> [url=https://pt.eurobilltracker.com/notes/?id=24908783][color=black][b]Amadora[/b][/color][/url]</v>
      </c>
      <c r="N15" s="16" t="str">
        <f>IF($F15&lt;&gt;"",CONCATENATE(" – [color=",Definicoes_Instrucoes!$B$3,"]",$F15,"[/color][/size]"),"[/size]")</f>
        <v xml:space="preserve"> – [color=#E57308]13 concelhos em 2006[/color][/size]</v>
      </c>
      <c r="O15" s="21" t="str">
        <f t="shared" si="3"/>
        <v>[size=75][b][color=black] 14.[/color][/b] [b][color=#005188]2006-12-24[/color][/b], hits com [b] 14[/b] dos 308 concelhos - [img]https://pt.eurobilltracker.com/img/flags/3934.gif[/img] [url=https://pt.eurobilltracker.com/notes/?id=24908783][color=black][b]Amadora[/b][/color][/url] – [color=#E57308]13 concelhos em 2006[/color][/size]</v>
      </c>
    </row>
    <row r="16" spans="1:15" x14ac:dyDescent="0.15">
      <c r="A16" s="3" t="s">
        <v>77</v>
      </c>
      <c r="B16" s="1">
        <v>15</v>
      </c>
      <c r="C16" s="22" t="s">
        <v>78</v>
      </c>
      <c r="D16" s="2" t="s">
        <v>449</v>
      </c>
      <c r="E16" s="33" t="s">
        <v>743</v>
      </c>
      <c r="F16" s="19"/>
      <c r="G16" s="2" t="s">
        <v>6</v>
      </c>
      <c r="H16" s="16">
        <f t="shared" si="0"/>
        <v>15</v>
      </c>
      <c r="I16" s="13" t="str">
        <f>CONCATENATE("[size=75][b][color=",Definicoes_Instrucoes!$B$1,"]",MID("   ",1,3-LEN(B16)),H16,".[/color][/b]")</f>
        <v>[size=75][b][color=black] 15.[/color][/b]</v>
      </c>
      <c r="J16" s="13" t="str">
        <f>IF($A16&lt;&gt;"",CONCATENATE(" [b][color=",Definicoes_Instrucoes!$B$2,"]",$A16,"[/color][/b],"),"")</f>
        <v xml:space="preserve"> [b][color=#005188]2007-02-04[/color][/b],</v>
      </c>
      <c r="K16" s="13" t="str">
        <f>IF(B16&lt;&gt;"",CONCATENATE(" hits com [b]",MID("   ",1,3-LEN(B16)),B16,"[/b] dos ",Definicoes_Instrucoes!$B$5," ",Definicoes_Instrucoes!$B$4),"")</f>
        <v xml:space="preserve"> hits com [b] 15[/b] dos 308 concelhos</v>
      </c>
      <c r="L16" s="13" t="str">
        <f t="shared" si="1"/>
        <v xml:space="preserve"> - [img]https://pt.eurobilltracker.com/img/flags/3773.gif[/img]</v>
      </c>
      <c r="M16" s="13" t="str">
        <f t="shared" si="2"/>
        <v xml:space="preserve"> [url=https://pt.eurobilltracker.com/notes/?id=26440265][color=black][b]Águeda[/b][/color][/url]</v>
      </c>
      <c r="N16" s="16" t="str">
        <f>IF($F16&lt;&gt;"",CONCATENATE(" – [color=",Definicoes_Instrucoes!$B$3,"]",$F16,"[/color][/size]"),"[/size]")</f>
        <v>[/size]</v>
      </c>
      <c r="O16" s="21" t="str">
        <f t="shared" si="3"/>
        <v>[size=75][b][color=black] 15.[/color][/b] [b][color=#005188]2007-02-04[/color][/b], hits com [b] 15[/b] dos 308 concelhos - [img]https://pt.eurobilltracker.com/img/flags/3773.gif[/img] [url=https://pt.eurobilltracker.com/notes/?id=26440265][color=black][b]Águeda[/b][/color][/url][/size]</v>
      </c>
    </row>
    <row r="17" spans="1:15" x14ac:dyDescent="0.15">
      <c r="A17" s="3" t="s">
        <v>79</v>
      </c>
      <c r="B17" s="1">
        <v>16</v>
      </c>
      <c r="C17" s="22" t="s">
        <v>80</v>
      </c>
      <c r="D17" t="s">
        <v>450</v>
      </c>
      <c r="E17" s="33" t="s">
        <v>758</v>
      </c>
      <c r="F17" s="19"/>
      <c r="G17" s="2" t="s">
        <v>6</v>
      </c>
      <c r="H17" s="16">
        <f t="shared" si="0"/>
        <v>16</v>
      </c>
      <c r="I17" s="13" t="str">
        <f>CONCATENATE("[size=75][b][color=",Definicoes_Instrucoes!$B$1,"]",MID("   ",1,3-LEN(B17)),H17,".[/color][/b]")</f>
        <v>[size=75][b][color=black] 16.[/color][/b]</v>
      </c>
      <c r="J17" s="13" t="str">
        <f>IF($A17&lt;&gt;"",CONCATENATE(" [b][color=",Definicoes_Instrucoes!$B$2,"]",$A17,"[/color][/b],"),"")</f>
        <v xml:space="preserve"> [b][color=#005188]2007-02-10[/color][/b],</v>
      </c>
      <c r="K17" s="13" t="str">
        <f>IF(B17&lt;&gt;"",CONCATENATE(" hits com [b]",MID("   ",1,3-LEN(B17)),B17,"[/b] dos ",Definicoes_Instrucoes!$B$5," ",Definicoes_Instrucoes!$B$4),"")</f>
        <v xml:space="preserve"> hits com [b] 16[/b] dos 308 concelhos</v>
      </c>
      <c r="L17" s="13" t="str">
        <f t="shared" si="1"/>
        <v xml:space="preserve"> - [img]https://pt.eurobilltracker.com/img/flags/3844.gif[/img]</v>
      </c>
      <c r="M17" s="13" t="str">
        <f t="shared" si="2"/>
        <v xml:space="preserve"> [url=https://pt.eurobilltracker.com/notes/?id=24860685][color=black][b]Cantanhede[/b][/color][/url]</v>
      </c>
      <c r="N17" s="16" t="str">
        <f>IF($F17&lt;&gt;"",CONCATENATE(" – [color=",Definicoes_Instrucoes!$B$3,"]",$F17,"[/color][/size]"),"[/size]")</f>
        <v>[/size]</v>
      </c>
      <c r="O17" s="21" t="str">
        <f t="shared" si="3"/>
        <v>[size=75][b][color=black] 16.[/color][/b] [b][color=#005188]2007-02-10[/color][/b], hits com [b] 16[/b] dos 308 concelhos - [img]https://pt.eurobilltracker.com/img/flags/3844.gif[/img] [url=https://pt.eurobilltracker.com/notes/?id=24860685][color=black][b]Cantanhede[/b][/color][/url][/size]</v>
      </c>
    </row>
    <row r="18" spans="1:15" x14ac:dyDescent="0.15">
      <c r="A18" s="3" t="s">
        <v>81</v>
      </c>
      <c r="B18" s="1">
        <v>17</v>
      </c>
      <c r="C18" s="22" t="s">
        <v>82</v>
      </c>
      <c r="D18" s="19" t="s">
        <v>451</v>
      </c>
      <c r="E18" s="33">
        <v>26831300</v>
      </c>
      <c r="G18" s="2" t="s">
        <v>6</v>
      </c>
      <c r="H18" s="16">
        <f t="shared" si="0"/>
        <v>17</v>
      </c>
      <c r="I18" s="13" t="str">
        <f>CONCATENATE("[size=75][b][color=",Definicoes_Instrucoes!$B$1,"]",MID("   ",1,3-LEN(B18)),H18,".[/color][/b]")</f>
        <v>[size=75][b][color=black] 17.[/color][/b]</v>
      </c>
      <c r="J18" s="13" t="str">
        <f>IF($A18&lt;&gt;"",CONCATENATE(" [b][color=",Definicoes_Instrucoes!$B$2,"]",$A18,"[/color][/b],"),"")</f>
        <v xml:space="preserve"> [b][color=#005188]2007-02-16[/color][/b],</v>
      </c>
      <c r="K18" s="13" t="str">
        <f>IF(B18&lt;&gt;"",CONCATENATE(" hits com [b]",MID("   ",1,3-LEN(B18)),B18,"[/b] dos ",Definicoes_Instrucoes!$B$5," ",Definicoes_Instrucoes!$B$4),"")</f>
        <v xml:space="preserve"> hits com [b] 17[/b] dos 308 concelhos</v>
      </c>
      <c r="L18" s="13" t="str">
        <f t="shared" si="1"/>
        <v xml:space="preserve"> - [img]https://pt.eurobilltracker.com/img/flags/4047.gif[/img]</v>
      </c>
      <c r="M18" s="13" t="str">
        <f t="shared" si="2"/>
        <v xml:space="preserve"> [url=https://pt.eurobilltracker.com/notes/?id=26831300][color=black][b]Tondela[/b][/color][/url]</v>
      </c>
      <c r="N18" s="16" t="str">
        <f>IF($F18&lt;&gt;"",CONCATENATE(" – [color=",Definicoes_Instrucoes!$B$3,"]",$F18,"[/color][/size]"),"[/size]")</f>
        <v>[/size]</v>
      </c>
      <c r="O18" s="21" t="str">
        <f t="shared" si="3"/>
        <v>[size=75][b][color=black] 17.[/color][/b] [b][color=#005188]2007-02-16[/color][/b], hits com [b] 17[/b] dos 308 concelhos - [img]https://pt.eurobilltracker.com/img/flags/4047.gif[/img] [url=https://pt.eurobilltracker.com/notes/?id=26831300][color=black][b]Tondela[/b][/color][/url][/size]</v>
      </c>
    </row>
    <row r="19" spans="1:15" x14ac:dyDescent="0.15">
      <c r="A19" s="3" t="s">
        <v>83</v>
      </c>
      <c r="B19" s="1">
        <v>18</v>
      </c>
      <c r="C19" s="22" t="s">
        <v>84</v>
      </c>
      <c r="D19" s="19" t="s">
        <v>452</v>
      </c>
      <c r="E19" s="33" t="s">
        <v>747</v>
      </c>
      <c r="G19" s="2" t="s">
        <v>6</v>
      </c>
      <c r="H19" s="16">
        <f t="shared" si="0"/>
        <v>18</v>
      </c>
      <c r="I19" s="13" t="str">
        <f>CONCATENATE("[size=75][b][color=",Definicoes_Instrucoes!$B$1,"]",MID("   ",1,3-LEN(B19)),H19,".[/color][/b]")</f>
        <v>[size=75][b][color=black] 18.[/color][/b]</v>
      </c>
      <c r="J19" s="13" t="str">
        <f>IF($A19&lt;&gt;"",CONCATENATE(" [b][color=",Definicoes_Instrucoes!$B$2,"]",$A19,"[/color][/b],"),"")</f>
        <v xml:space="preserve"> [b][color=#005188]2007-03-19[/color][/b],</v>
      </c>
      <c r="K19" s="13" t="str">
        <f>IF(B19&lt;&gt;"",CONCATENATE(" hits com [b]",MID("   ",1,3-LEN(B19)),B19,"[/b] dos ",Definicoes_Instrucoes!$B$5," ",Definicoes_Instrucoes!$B$4),"")</f>
        <v xml:space="preserve"> hits com [b] 18[/b] dos 308 concelhos</v>
      </c>
      <c r="L19" s="13" t="str">
        <f t="shared" si="1"/>
        <v xml:space="preserve"> - [img]https://pt.eurobilltracker.com/img/flags/3820.gif[/img]</v>
      </c>
      <c r="M19" s="13" t="str">
        <f t="shared" si="2"/>
        <v xml:space="preserve"> [url=https://pt.eurobilltracker.com/notes/?id=28166611][color=black][b]Alfândega da Fé[/b][/color][/url]</v>
      </c>
      <c r="N19" s="16" t="str">
        <f>IF($F19&lt;&gt;"",CONCATENATE(" – [color=",Definicoes_Instrucoes!$B$3,"]",$F19,"[/color][/size]"),"[/size]")</f>
        <v>[/size]</v>
      </c>
      <c r="O19" s="21" t="str">
        <f t="shared" si="3"/>
        <v>[size=75][b][color=black] 18.[/color][/b] [b][color=#005188]2007-03-19[/color][/b], hits com [b] 18[/b] dos 308 concelhos - [img]https://pt.eurobilltracker.com/img/flags/3820.gif[/img] [url=https://pt.eurobilltracker.com/notes/?id=28166611][color=black][b]Alfândega da Fé[/b][/color][/url][/size]</v>
      </c>
    </row>
    <row r="20" spans="1:15" x14ac:dyDescent="0.15">
      <c r="A20" s="3" t="s">
        <v>86</v>
      </c>
      <c r="B20" s="1">
        <v>19</v>
      </c>
      <c r="C20" s="7" t="s">
        <v>85</v>
      </c>
      <c r="D20" t="s">
        <v>453</v>
      </c>
      <c r="E20" s="33">
        <v>28198638</v>
      </c>
      <c r="G20" s="2" t="s">
        <v>6</v>
      </c>
      <c r="H20" s="16">
        <f t="shared" si="0"/>
        <v>19</v>
      </c>
      <c r="I20" s="13" t="str">
        <f>CONCATENATE("[size=75][b][color=",Definicoes_Instrucoes!$B$1,"]",MID("   ",1,3-LEN(B20)),H20,".[/color][/b]")</f>
        <v>[size=75][b][color=black] 19.[/color][/b]</v>
      </c>
      <c r="J20" s="13" t="str">
        <f>IF($A20&lt;&gt;"",CONCATENATE(" [b][color=",Definicoes_Instrucoes!$B$2,"]",$A20,"[/color][/b],"),"")</f>
        <v xml:space="preserve"> [b][color=#005188]2007-03-20[/color][/b],</v>
      </c>
      <c r="K20" s="13" t="str">
        <f>IF(B20&lt;&gt;"",CONCATENATE(" hits com [b]",MID("   ",1,3-LEN(B20)),B20,"[/b] dos ",Definicoes_Instrucoes!$B$5," ",Definicoes_Instrucoes!$B$4),"")</f>
        <v xml:space="preserve"> hits com [b] 19[/b] dos 308 concelhos</v>
      </c>
      <c r="L20" s="13" t="str">
        <f t="shared" si="1"/>
        <v xml:space="preserve"> - [img]https://pt.eurobilltracker.com/img/flags/4011.gif[/img]</v>
      </c>
      <c r="M20" s="13" t="str">
        <f t="shared" si="2"/>
        <v xml:space="preserve"> [url=https://pt.eurobilltracker.com/notes/?id=28198638][color=black][b]Viana do Castelo[/b][/color][/url]</v>
      </c>
      <c r="N20" s="16" t="str">
        <f>IF($F20&lt;&gt;"",CONCATENATE(" – [color=",Definicoes_Instrucoes!$B$3,"]",$F20,"[/color][/size]"),"[/size]")</f>
        <v>[/size]</v>
      </c>
      <c r="O20" s="21" t="str">
        <f t="shared" si="3"/>
        <v>[size=75][b][color=black] 19.[/color][/b] [b][color=#005188]2007-03-20[/color][/b], hits com [b] 19[/b] dos 308 concelhos - [img]https://pt.eurobilltracker.com/img/flags/4011.gif[/img] [url=https://pt.eurobilltracker.com/notes/?id=28198638][color=black][b]Viana do Castelo[/b][/color][/url][/size]</v>
      </c>
    </row>
    <row r="21" spans="1:15" x14ac:dyDescent="0.15">
      <c r="A21" s="3" t="s">
        <v>88</v>
      </c>
      <c r="B21" s="1">
        <v>20</v>
      </c>
      <c r="C21" s="7" t="s">
        <v>87</v>
      </c>
      <c r="D21" s="19" t="s">
        <v>454</v>
      </c>
      <c r="E21" s="33" t="s">
        <v>789</v>
      </c>
      <c r="G21" s="2" t="s">
        <v>6</v>
      </c>
      <c r="H21" s="16">
        <f t="shared" si="0"/>
        <v>20</v>
      </c>
      <c r="I21" s="13" t="str">
        <f>CONCATENATE("[size=75][b][color=",Definicoes_Instrucoes!$B$1,"]",MID("   ",1,3-LEN(B21)),H21,".[/color][/b]")</f>
        <v>[size=75][b][color=black] 20.[/color][/b]</v>
      </c>
      <c r="J21" s="13" t="str">
        <f>IF($A21&lt;&gt;"",CONCATENATE(" [b][color=",Definicoes_Instrucoes!$B$2,"]",$A21,"[/color][/b],"),"")</f>
        <v xml:space="preserve"> [b][color=#005188]2007-06-02[/color][/b],</v>
      </c>
      <c r="K21" s="13" t="str">
        <f>IF(B21&lt;&gt;"",CONCATENATE(" hits com [b]",MID("   ",1,3-LEN(B21)),B21,"[/b] dos ",Definicoes_Instrucoes!$B$5," ",Definicoes_Instrucoes!$B$4),"")</f>
        <v xml:space="preserve"> hits com [b] 20[/b] dos 308 concelhos</v>
      </c>
      <c r="L21" s="13" t="str">
        <f t="shared" si="1"/>
        <v xml:space="preserve"> - [img]https://pt.eurobilltracker.com/img/flags/3958.gif[/img]</v>
      </c>
      <c r="M21" s="13" t="str">
        <f t="shared" si="2"/>
        <v xml:space="preserve"> [url=https://pt.eurobilltracker.com/notes/?id=31271808][color=black][b]Matosinhos[/b][/color][/url]</v>
      </c>
      <c r="N21" s="16" t="str">
        <f>IF($F21&lt;&gt;"",CONCATENATE(" – [color=",Definicoes_Instrucoes!$B$3,"]",$F21,"[/color][/size]"),"[/size]")</f>
        <v>[/size]</v>
      </c>
      <c r="O21" s="21" t="str">
        <f t="shared" si="3"/>
        <v>[size=75][b][color=black] 20.[/color][/b] [b][color=#005188]2007-06-02[/color][/b], hits com [b] 20[/b] dos 308 concelhos - [img]https://pt.eurobilltracker.com/img/flags/3958.gif[/img] [url=https://pt.eurobilltracker.com/notes/?id=31271808][color=black][b]Matosinhos[/b][/color][/url][/size]</v>
      </c>
    </row>
    <row r="22" spans="1:15" x14ac:dyDescent="0.15">
      <c r="A22" s="3" t="s">
        <v>90</v>
      </c>
      <c r="B22" s="1">
        <v>21</v>
      </c>
      <c r="C22" s="7" t="s">
        <v>89</v>
      </c>
      <c r="D22" s="19" t="s">
        <v>455</v>
      </c>
      <c r="E22" s="33" t="s">
        <v>783</v>
      </c>
      <c r="F22" s="19"/>
      <c r="G22" s="2" t="s">
        <v>6</v>
      </c>
      <c r="H22" s="16">
        <f t="shared" si="0"/>
        <v>21</v>
      </c>
      <c r="I22" s="13" t="str">
        <f>CONCATENATE("[size=75][b][color=",Definicoes_Instrucoes!$B$1,"]",MID("   ",1,3-LEN(B22)),H22,".[/color][/b]")</f>
        <v>[size=75][b][color=black] 21.[/color][/b]</v>
      </c>
      <c r="J22" s="13" t="str">
        <f>IF($A22&lt;&gt;"",CONCATENATE(" [b][color=",Definicoes_Instrucoes!$B$2,"]",$A22,"[/color][/b],"),"")</f>
        <v xml:space="preserve"> [b][color=#005188]2007-06-10[/color][/b],</v>
      </c>
      <c r="K22" s="13" t="str">
        <f>IF(B22&lt;&gt;"",CONCATENATE(" hits com [b]",MID("   ",1,3-LEN(B22)),B22,"[/b] dos ",Definicoes_Instrucoes!$B$5," ",Definicoes_Instrucoes!$B$4),"")</f>
        <v xml:space="preserve"> hits com [b] 21[/b] dos 308 concelhos</v>
      </c>
      <c r="L22" s="13" t="str">
        <f t="shared" si="1"/>
        <v xml:space="preserve"> - [img]https://pt.eurobilltracker.com/img/flags/3926.gif[/img]</v>
      </c>
      <c r="M22" s="13" t="str">
        <f t="shared" si="2"/>
        <v xml:space="preserve"> [url=https://pt.eurobilltracker.com/notes/?id=23463611][color=black][b]Loures[/b][/color][/url]</v>
      </c>
      <c r="N22" s="16" t="str">
        <f>IF($F22&lt;&gt;"",CONCATENATE(" – [color=",Definicoes_Instrucoes!$B$3,"]",$F22,"[/color][/size]"),"[/size]")</f>
        <v>[/size]</v>
      </c>
      <c r="O22" s="21" t="str">
        <f t="shared" si="3"/>
        <v>[size=75][b][color=black] 21.[/color][/b] [b][color=#005188]2007-06-10[/color][/b], hits com [b] 21[/b] dos 308 concelhos - [img]https://pt.eurobilltracker.com/img/flags/3926.gif[/img] [url=https://pt.eurobilltracker.com/notes/?id=23463611][color=black][b]Loures[/b][/color][/url][/size]</v>
      </c>
    </row>
    <row r="23" spans="1:15" x14ac:dyDescent="0.15">
      <c r="A23" s="3" t="s">
        <v>92</v>
      </c>
      <c r="B23" s="1">
        <v>22</v>
      </c>
      <c r="C23" s="2" t="s">
        <v>91</v>
      </c>
      <c r="D23" s="19" t="s">
        <v>456</v>
      </c>
      <c r="E23" s="33" t="s">
        <v>817</v>
      </c>
      <c r="F23" s="19"/>
      <c r="G23" s="2" t="s">
        <v>6</v>
      </c>
      <c r="H23" s="16">
        <f t="shared" si="0"/>
        <v>22</v>
      </c>
      <c r="I23" s="13" t="str">
        <f>CONCATENATE("[size=75][b][color=",Definicoes_Instrucoes!$B$1,"]",MID("   ",1,3-LEN(B23)),H23,".[/color][/b]")</f>
        <v>[size=75][b][color=black] 22.[/color][/b]</v>
      </c>
      <c r="J23" s="13" t="str">
        <f>IF($A23&lt;&gt;"",CONCATENATE(" [b][color=",Definicoes_Instrucoes!$B$2,"]",$A23,"[/color][/b],"),"")</f>
        <v xml:space="preserve"> [b][color=#005188]2007-06-27[/color][/b],</v>
      </c>
      <c r="K23" s="13" t="str">
        <f>IF(B23&lt;&gt;"",CONCATENATE(" hits com [b]",MID("   ",1,3-LEN(B23)),B23,"[/b] dos ",Definicoes_Instrucoes!$B$5," ",Definicoes_Instrucoes!$B$4),"")</f>
        <v xml:space="preserve"> hits com [b] 22[/b] dos 308 concelhos</v>
      </c>
      <c r="L23" s="13" t="str">
        <f t="shared" si="1"/>
        <v xml:space="preserve"> - [img]https://pt.eurobilltracker.com/img/flags/4000.gif[/img]</v>
      </c>
      <c r="M23" s="13" t="str">
        <f t="shared" si="2"/>
        <v xml:space="preserve"> [url=https://pt.eurobilltracker.com/notes/?id=32301726][color=black][b]Sesimbra[/b][/color][/url]</v>
      </c>
      <c r="N23" s="16" t="str">
        <f>IF($F23&lt;&gt;"",CONCATENATE(" – [color=",Definicoes_Instrucoes!$B$3,"]",$F23,"[/color][/size]"),"[/size]")</f>
        <v>[/size]</v>
      </c>
      <c r="O23" s="21" t="str">
        <f t="shared" si="3"/>
        <v>[size=75][b][color=black] 22.[/color][/b] [b][color=#005188]2007-06-27[/color][/b], hits com [b] 22[/b] dos 308 concelhos - [img]https://pt.eurobilltracker.com/img/flags/4000.gif[/img] [url=https://pt.eurobilltracker.com/notes/?id=32301726][color=black][b]Sesimbra[/b][/color][/url][/size]</v>
      </c>
    </row>
    <row r="24" spans="1:15" x14ac:dyDescent="0.15">
      <c r="A24" s="3" t="s">
        <v>94</v>
      </c>
      <c r="B24" s="1">
        <v>23</v>
      </c>
      <c r="C24" s="22" t="s">
        <v>93</v>
      </c>
      <c r="D24" s="19" t="s">
        <v>457</v>
      </c>
      <c r="E24" s="33" t="s">
        <v>797</v>
      </c>
      <c r="G24" s="2" t="s">
        <v>6</v>
      </c>
      <c r="H24" s="16">
        <f t="shared" si="0"/>
        <v>23</v>
      </c>
      <c r="I24" s="13" t="str">
        <f>CONCATENATE("[size=75][b][color=",Definicoes_Instrucoes!$B$1,"]",MID("   ",1,3-LEN(B24)),H24,".[/color][/b]")</f>
        <v>[size=75][b][color=black] 23.[/color][/b]</v>
      </c>
      <c r="J24" s="13" t="str">
        <f>IF($A24&lt;&gt;"",CONCATENATE(" [b][color=",Definicoes_Instrucoes!$B$2,"]",$A24,"[/color][/b],"),"")</f>
        <v xml:space="preserve"> [b][color=#005188]2007-07-04[/color][/b],</v>
      </c>
      <c r="K24" s="13" t="str">
        <f>IF(B24&lt;&gt;"",CONCATENATE(" hits com [b]",MID("   ",1,3-LEN(B24)),B24,"[/b] dos ",Definicoes_Instrucoes!$B$5," ",Definicoes_Instrucoes!$B$4),"")</f>
        <v xml:space="preserve"> hits com [b] 23[/b] dos 308 concelhos</v>
      </c>
      <c r="L24" s="13" t="str">
        <f t="shared" si="1"/>
        <v xml:space="preserve"> - [img]https://pt.eurobilltracker.com/img/flags/3785.gif[/img]</v>
      </c>
      <c r="M24" s="13" t="str">
        <f t="shared" si="2"/>
        <v xml:space="preserve"> [url=https://pt.eurobilltracker.com/notes/?id=32649314][color=black][b]Oliveira de Azeméis[/b][/color][/url]</v>
      </c>
      <c r="N24" s="16" t="str">
        <f>IF($F24&lt;&gt;"",CONCATENATE(" – [color=",Definicoes_Instrucoes!$B$3,"]",$F24,"[/color][/size]"),"[/size]")</f>
        <v>[/size]</v>
      </c>
      <c r="O24" s="21" t="str">
        <f t="shared" si="3"/>
        <v>[size=75][b][color=black] 23.[/color][/b] [b][color=#005188]2007-07-04[/color][/b], hits com [b] 23[/b] dos 308 concelhos - [img]https://pt.eurobilltracker.com/img/flags/3785.gif[/img] [url=https://pt.eurobilltracker.com/notes/?id=32649314][color=black][b]Oliveira de Azeméis[/b][/color][/url][/size]</v>
      </c>
    </row>
    <row r="25" spans="1:15" x14ac:dyDescent="0.15">
      <c r="A25" s="3" t="s">
        <v>96</v>
      </c>
      <c r="B25" s="1">
        <v>24</v>
      </c>
      <c r="C25" s="22" t="s">
        <v>95</v>
      </c>
      <c r="D25" s="19" t="s">
        <v>458</v>
      </c>
      <c r="E25" s="34" t="s">
        <v>813</v>
      </c>
      <c r="G25" s="2" t="s">
        <v>6</v>
      </c>
      <c r="H25" s="16">
        <f t="shared" si="0"/>
        <v>24</v>
      </c>
      <c r="I25" s="13" t="str">
        <f>CONCATENATE("[size=75][b][color=",Definicoes_Instrucoes!$B$1,"]",MID("   ",1,3-LEN(B25)),H25,".[/color][/b]")</f>
        <v>[size=75][b][color=black] 24.[/color][/b]</v>
      </c>
      <c r="J25" s="13" t="str">
        <f>IF($A25&lt;&gt;"",CONCATENATE(" [b][color=",Definicoes_Instrucoes!$B$2,"]",$A25,"[/color][/b],"),"")</f>
        <v xml:space="preserve"> [b][color=#005188]2007-07-18[/color][/b],</v>
      </c>
      <c r="K25" s="13" t="str">
        <f>IF(B25&lt;&gt;"",CONCATENATE(" hits com [b]",MID("   ",1,3-LEN(B25)),B25,"[/b] dos ",Definicoes_Instrucoes!$B$5," ",Definicoes_Instrucoes!$B$4),"")</f>
        <v xml:space="preserve"> hits com [b] 24[/b] dos 308 concelhos</v>
      </c>
      <c r="L25" s="13" t="str">
        <f t="shared" si="1"/>
        <v xml:space="preserve"> - [img]https://pt.eurobilltracker.com/img/flags/3964.gif[/img]</v>
      </c>
      <c r="M25" s="13" t="str">
        <f t="shared" si="2"/>
        <v xml:space="preserve"> [url=https://pt.eurobilltracker.com/notes/?id=24959724][color=black][b]Santo Tirso[/b][/color][/url]</v>
      </c>
      <c r="N25" s="16" t="str">
        <f>IF($F25&lt;&gt;"",CONCATENATE(" – [color=",Definicoes_Instrucoes!$B$3,"]",$F25,"[/color][/size]"),"[/size]")</f>
        <v>[/size]</v>
      </c>
      <c r="O25" s="21" t="str">
        <f t="shared" si="3"/>
        <v>[size=75][b][color=black] 24.[/color][/b] [b][color=#005188]2007-07-18[/color][/b], hits com [b] 24[/b] dos 308 concelhos - [img]https://pt.eurobilltracker.com/img/flags/3964.gif[/img] [url=https://pt.eurobilltracker.com/notes/?id=24959724][color=black][b]Santo Tirso[/b][/color][/url][/size]</v>
      </c>
    </row>
    <row r="26" spans="1:15" x14ac:dyDescent="0.15">
      <c r="A26" s="3" t="s">
        <v>98</v>
      </c>
      <c r="B26" s="1">
        <v>25</v>
      </c>
      <c r="C26" s="22" t="s">
        <v>97</v>
      </c>
      <c r="D26" s="19" t="s">
        <v>459</v>
      </c>
      <c r="E26" s="33" t="s">
        <v>753</v>
      </c>
      <c r="G26" s="2" t="s">
        <v>6</v>
      </c>
      <c r="H26" s="16">
        <f t="shared" si="0"/>
        <v>25</v>
      </c>
      <c r="I26" s="13" t="str">
        <f>CONCATENATE("[size=75][b][color=",Definicoes_Instrucoes!$B$1,"]",MID("   ",1,3-LEN(B26)),H26,".[/color][/b]")</f>
        <v>[size=75][b][color=black] 25.[/color][/b]</v>
      </c>
      <c r="J26" s="13" t="str">
        <f>IF($A26&lt;&gt;"",CONCATENATE(" [b][color=",Definicoes_Instrucoes!$B$2,"]",$A26,"[/color][/b],"),"")</f>
        <v xml:space="preserve"> [b][color=#005188]2007-09-10[/color][/b],</v>
      </c>
      <c r="K26" s="13" t="str">
        <f>IF(B26&lt;&gt;"",CONCATENATE(" hits com [b]",MID("   ",1,3-LEN(B26)),B26,"[/b] dos ",Definicoes_Instrucoes!$B$5," ",Definicoes_Instrucoes!$B$4),"")</f>
        <v xml:space="preserve"> hits com [b] 25[/b] dos 308 concelhos</v>
      </c>
      <c r="L26" s="13" t="str">
        <f t="shared" si="1"/>
        <v xml:space="preserve"> - [img]https://pt.eurobilltracker.com/img/flags/3807.gif[/img]</v>
      </c>
      <c r="M26" s="13" t="str">
        <f t="shared" si="2"/>
        <v xml:space="preserve"> [url=https://pt.eurobilltracker.com/notes/?id=32775779][color=black][b]Barcelos[/b][/color][/url]</v>
      </c>
      <c r="N26" s="16" t="str">
        <f>IF($F26&lt;&gt;"",CONCATENATE(" – [color=",Definicoes_Instrucoes!$B$3,"]",$F26,"[/color][/size]"),"[/size]")</f>
        <v>[/size]</v>
      </c>
      <c r="O26" s="21" t="str">
        <f t="shared" si="3"/>
        <v>[size=75][b][color=black] 25.[/color][/b] [b][color=#005188]2007-09-10[/color][/b], hits com [b] 25[/b] dos 308 concelhos - [img]https://pt.eurobilltracker.com/img/flags/3807.gif[/img] [url=https://pt.eurobilltracker.com/notes/?id=32775779][color=black][b]Barcelos[/b][/color][/url][/size]</v>
      </c>
    </row>
    <row r="27" spans="1:15" x14ac:dyDescent="0.15">
      <c r="A27" s="3" t="s">
        <v>100</v>
      </c>
      <c r="B27" s="1">
        <v>26</v>
      </c>
      <c r="C27" s="7" t="s">
        <v>99</v>
      </c>
      <c r="D27" s="19" t="s">
        <v>460</v>
      </c>
      <c r="E27" s="33" t="s">
        <v>794</v>
      </c>
      <c r="G27" s="2" t="s">
        <v>6</v>
      </c>
      <c r="H27" s="16">
        <f t="shared" si="0"/>
        <v>26</v>
      </c>
      <c r="I27" s="13" t="str">
        <f>CONCATENATE("[size=75][b][color=",Definicoes_Instrucoes!$B$1,"]",MID("   ",1,3-LEN(B27)),H27,".[/color][/b]")</f>
        <v>[size=75][b][color=black] 26.[/color][/b]</v>
      </c>
      <c r="J27" s="13" t="str">
        <f>IF($A27&lt;&gt;"",CONCATENATE(" [b][color=",Definicoes_Instrucoes!$B$2,"]",$A27,"[/color][/b],"),"")</f>
        <v xml:space="preserve"> [b][color=#005188]2007-09-14[/color][/b],</v>
      </c>
      <c r="K27" s="13" t="str">
        <f>IF(B27&lt;&gt;"",CONCATENATE(" hits com [b]",MID("   ",1,3-LEN(B27)),B27,"[/b] dos ",Definicoes_Instrucoes!$B$5," ",Definicoes_Instrucoes!$B$4),"")</f>
        <v xml:space="preserve"> hits com [b] 26[/b] dos 308 concelhos</v>
      </c>
      <c r="L27" s="13" t="str">
        <f t="shared" si="1"/>
        <v xml:space="preserve"> - [img]https://pt.eurobilltracker.com/img/flags/3802.gif[/img]</v>
      </c>
      <c r="M27" s="13" t="str">
        <f t="shared" si="2"/>
        <v xml:space="preserve"> [url=https://pt.eurobilltracker.com/notes/?id=20742818][color=black][b]Odemira[/b][/color][/url]</v>
      </c>
      <c r="N27" s="16" t="str">
        <f>IF($F27&lt;&gt;"",CONCATENATE(" – [color=",Definicoes_Instrucoes!$B$3,"]",$F27,"[/color][/size]"),"[/size]")</f>
        <v>[/size]</v>
      </c>
      <c r="O27" s="21" t="str">
        <f t="shared" si="3"/>
        <v>[size=75][b][color=black] 26.[/color][/b] [b][color=#005188]2007-09-14[/color][/b], hits com [b] 26[/b] dos 308 concelhos - [img]https://pt.eurobilltracker.com/img/flags/3802.gif[/img] [url=https://pt.eurobilltracker.com/notes/?id=20742818][color=black][b]Odemira[/b][/color][/url][/size]</v>
      </c>
    </row>
    <row r="28" spans="1:15" x14ac:dyDescent="0.15">
      <c r="A28" s="3" t="s">
        <v>102</v>
      </c>
      <c r="B28" s="1">
        <v>27</v>
      </c>
      <c r="C28" s="7" t="s">
        <v>101</v>
      </c>
      <c r="D28" s="19" t="s">
        <v>461</v>
      </c>
      <c r="E28" s="33" t="s">
        <v>810</v>
      </c>
      <c r="F28" s="19"/>
      <c r="G28" s="2" t="s">
        <v>6</v>
      </c>
      <c r="H28" s="16">
        <f t="shared" si="0"/>
        <v>27</v>
      </c>
      <c r="I28" s="13" t="str">
        <f>CONCATENATE("[size=75][b][color=",Definicoes_Instrucoes!$B$1,"]",MID("   ",1,3-LEN(B28)),H28,".[/color][/b]")</f>
        <v>[size=75][b][color=black] 27.[/color][/b]</v>
      </c>
      <c r="J28" s="13" t="str">
        <f>IF($A28&lt;&gt;"",CONCATENATE(" [b][color=",Definicoes_Instrucoes!$B$2,"]",$A28,"[/color][/b],"),"")</f>
        <v xml:space="preserve"> [b][color=#005188]2007-09-18[/color][/b],</v>
      </c>
      <c r="K28" s="13" t="str">
        <f>IF(B28&lt;&gt;"",CONCATENATE(" hits com [b]",MID("   ",1,3-LEN(B28)),B28,"[/b] dos ",Definicoes_Instrucoes!$B$5," ",Definicoes_Instrucoes!$B$4),"")</f>
        <v xml:space="preserve"> hits com [b] 27[/b] dos 308 concelhos</v>
      </c>
      <c r="L28" s="13" t="str">
        <f t="shared" si="1"/>
        <v xml:space="preserve"> - [img]https://pt.eurobilltracker.com/img/flags/4040.gif[/img]</v>
      </c>
      <c r="M28" s="13" t="str">
        <f t="shared" si="2"/>
        <v xml:space="preserve"> [url=https://pt.eurobilltracker.com/notes/?id=35872104][color=black][b]Santa Comba Dão[/b][/color][/url]</v>
      </c>
      <c r="N28" s="16" t="str">
        <f>IF($F28&lt;&gt;"",CONCATENATE(" – [color=",Definicoes_Instrucoes!$B$3,"]",$F28,"[/color][/size]"),"[/size]")</f>
        <v>[/size]</v>
      </c>
      <c r="O28" s="21" t="str">
        <f t="shared" si="3"/>
        <v>[size=75][b][color=black] 27.[/color][/b] [b][color=#005188]2007-09-18[/color][/b], hits com [b] 27[/b] dos 308 concelhos - [img]https://pt.eurobilltracker.com/img/flags/4040.gif[/img] [url=https://pt.eurobilltracker.com/notes/?id=35872104][color=black][b]Santa Comba Dão[/b][/color][/url][/size]</v>
      </c>
    </row>
    <row r="29" spans="1:15" x14ac:dyDescent="0.15">
      <c r="A29" s="3" t="s">
        <v>104</v>
      </c>
      <c r="B29" s="1">
        <v>28</v>
      </c>
      <c r="C29" s="2" t="s">
        <v>103</v>
      </c>
      <c r="D29" s="19" t="s">
        <v>462</v>
      </c>
      <c r="E29" s="33" t="s">
        <v>787</v>
      </c>
      <c r="F29" s="19"/>
      <c r="G29" s="2" t="s">
        <v>6</v>
      </c>
      <c r="H29" s="16">
        <f t="shared" si="0"/>
        <v>28</v>
      </c>
      <c r="I29" s="13" t="str">
        <f>CONCATENATE("[size=75][b][color=",Definicoes_Instrucoes!$B$1,"]",MID("   ",1,3-LEN(B29)),H29,".[/color][/b]")</f>
        <v>[size=75][b][color=black] 28.[/color][/b]</v>
      </c>
      <c r="J29" s="13" t="str">
        <f>IF($A29&lt;&gt;"",CONCATENATE(" [b][color=",Definicoes_Instrucoes!$B$2,"]",$A29,"[/color][/b],"),"")</f>
        <v xml:space="preserve"> [b][color=#005188]2007-10-11[/color][/b],</v>
      </c>
      <c r="K29" s="13" t="str">
        <f>IF(B29&lt;&gt;"",CONCATENATE(" hits com [b]",MID("   ",1,3-LEN(B29)),B29,"[/b] dos ",Definicoes_Instrucoes!$B$5," ",Definicoes_Instrucoes!$B$4),"")</f>
        <v xml:space="preserve"> hits com [b] 28[/b] dos 308 concelhos</v>
      </c>
      <c r="L29" s="13" t="str">
        <f t="shared" si="1"/>
        <v xml:space="preserve"> - [img]https://pt.eurobilltracker.com/img/flags/3956.gif[/img]</v>
      </c>
      <c r="M29" s="13" t="str">
        <f t="shared" si="2"/>
        <v xml:space="preserve"> [url=https://pt.eurobilltracker.com/notes/?id=36813572][color=black][b]Maia[/b][/color][/url]</v>
      </c>
      <c r="N29" s="16" t="str">
        <f>IF($F29&lt;&gt;"",CONCATENATE(" – [color=",Definicoes_Instrucoes!$B$3,"]",$F29,"[/color][/size]"),"[/size]")</f>
        <v>[/size]</v>
      </c>
      <c r="O29" s="21" t="str">
        <f t="shared" si="3"/>
        <v>[size=75][b][color=black] 28.[/color][/b] [b][color=#005188]2007-10-11[/color][/b], hits com [b] 28[/b] dos 308 concelhos - [img]https://pt.eurobilltracker.com/img/flags/3956.gif[/img] [url=https://pt.eurobilltracker.com/notes/?id=36813572][color=black][b]Maia[/b][/color][/url][/size]</v>
      </c>
    </row>
    <row r="30" spans="1:15" x14ac:dyDescent="0.15">
      <c r="A30" s="3" t="s">
        <v>106</v>
      </c>
      <c r="B30" s="1">
        <v>29</v>
      </c>
      <c r="C30" s="2" t="s">
        <v>105</v>
      </c>
      <c r="D30" s="19" t="s">
        <v>463</v>
      </c>
      <c r="E30" s="33" t="s">
        <v>784</v>
      </c>
      <c r="G30" s="2" t="s">
        <v>6</v>
      </c>
      <c r="H30" s="16">
        <f t="shared" si="0"/>
        <v>29</v>
      </c>
      <c r="I30" s="13" t="str">
        <f>CONCATENATE("[size=75][b][color=",Definicoes_Instrucoes!$B$1,"]",MID("   ",1,3-LEN(B30)),H30,".[/color][/b]")</f>
        <v>[size=75][b][color=black] 29.[/color][/b]</v>
      </c>
      <c r="J30" s="13" t="str">
        <f>IF($A30&lt;&gt;"",CONCATENATE(" [b][color=",Definicoes_Instrucoes!$B$2,"]",$A30,"[/color][/b],"),"")</f>
        <v xml:space="preserve"> [b][color=#005188]2007-10-13[/color][/b],</v>
      </c>
      <c r="K30" s="13" t="str">
        <f>IF(B30&lt;&gt;"",CONCATENATE(" hits com [b]",MID("   ",1,3-LEN(B30)),B30,"[/b] dos ",Definicoes_Instrucoes!$B$5," ",Definicoes_Instrucoes!$B$4),"")</f>
        <v xml:space="preserve"> hits com [b] 29[/b] dos 308 concelhos</v>
      </c>
      <c r="L30" s="13" t="str">
        <f t="shared" si="1"/>
        <v xml:space="preserve"> - [img]https://pt.eurobilltracker.com/img/flags/3955.gif[/img]</v>
      </c>
      <c r="M30" s="13" t="str">
        <f t="shared" si="2"/>
        <v xml:space="preserve"> [url=https://pt.eurobilltracker.com/notes/?id=36930406][color=black][b]Lousada[/b][/color][/url]</v>
      </c>
      <c r="N30" s="16" t="str">
        <f>IF($F30&lt;&gt;"",CONCATENATE(" – [color=",Definicoes_Instrucoes!$B$3,"]",$F30,"[/color][/size]"),"[/size]")</f>
        <v>[/size]</v>
      </c>
      <c r="O30" s="21" t="str">
        <f t="shared" si="3"/>
        <v>[size=75][b][color=black] 29.[/color][/b] [b][color=#005188]2007-10-13[/color][/b], hits com [b] 29[/b] dos 308 concelhos - [img]https://pt.eurobilltracker.com/img/flags/3955.gif[/img] [url=https://pt.eurobilltracker.com/notes/?id=36930406][color=black][b]Lousada[/b][/color][/url][/size]</v>
      </c>
    </row>
    <row r="31" spans="1:15" x14ac:dyDescent="0.15">
      <c r="A31" s="3" t="s">
        <v>108</v>
      </c>
      <c r="B31" s="1">
        <v>30</v>
      </c>
      <c r="C31" s="22" t="s">
        <v>107</v>
      </c>
      <c r="D31" s="19" t="s">
        <v>464</v>
      </c>
      <c r="E31" s="34" t="s">
        <v>796</v>
      </c>
      <c r="G31" s="2" t="s">
        <v>6</v>
      </c>
      <c r="H31" s="16">
        <f t="shared" si="0"/>
        <v>30</v>
      </c>
      <c r="I31" s="13" t="str">
        <f>CONCATENATE("[size=75][b][color=",Definicoes_Instrucoes!$B$1,"]",MID("   ",1,3-LEN(B31)),H31,".[/color][/b]")</f>
        <v>[size=75][b][color=black] 30.[/color][/b]</v>
      </c>
      <c r="J31" s="13" t="str">
        <f>IF($A31&lt;&gt;"",CONCATENATE(" [b][color=",Definicoes_Instrucoes!$B$2,"]",$A31,"[/color][/b],"),"")</f>
        <v xml:space="preserve"> [b][color=#005188]2007-11-04[/color][/b],</v>
      </c>
      <c r="K31" s="13" t="str">
        <f>IF(B31&lt;&gt;"",CONCATENATE(" hits com [b]",MID("   ",1,3-LEN(B31)),B31,"[/b] dos ",Definicoes_Instrucoes!$B$5," ",Definicoes_Instrucoes!$B$4),"")</f>
        <v xml:space="preserve"> hits com [b] 30[/b] dos 308 concelhos</v>
      </c>
      <c r="L31" s="13" t="str">
        <f t="shared" si="1"/>
        <v xml:space="preserve"> - [img]https://pt.eurobilltracker.com/img/flags/3929.gif[/img]</v>
      </c>
      <c r="M31" s="13" t="str">
        <f t="shared" si="2"/>
        <v xml:space="preserve"> [url=https://pt.eurobilltracker.com/notes/?id=36986976][color=black][b]Oeiras[/b][/color][/url]</v>
      </c>
      <c r="N31" s="16" t="str">
        <f>IF($F31&lt;&gt;"",CONCATENATE(" – [color=",Definicoes_Instrucoes!$B$3,"]",$F31,"[/color][/size]"),"[/size]")</f>
        <v>[/size]</v>
      </c>
      <c r="O31" s="21" t="str">
        <f t="shared" si="3"/>
        <v>[size=75][b][color=black] 30.[/color][/b] [b][color=#005188]2007-11-04[/color][/b], hits com [b] 30[/b] dos 308 concelhos - [img]https://pt.eurobilltracker.com/img/flags/3929.gif[/img] [url=https://pt.eurobilltracker.com/notes/?id=36986976][color=black][b]Oeiras[/b][/color][/url][/size]</v>
      </c>
    </row>
    <row r="32" spans="1:15" x14ac:dyDescent="0.15">
      <c r="A32" s="3" t="s">
        <v>110</v>
      </c>
      <c r="B32" s="1">
        <v>31</v>
      </c>
      <c r="C32" s="22" t="s">
        <v>109</v>
      </c>
      <c r="D32" s="19" t="s">
        <v>465</v>
      </c>
      <c r="E32" s="33" t="s">
        <v>805</v>
      </c>
      <c r="G32" s="2" t="s">
        <v>6</v>
      </c>
      <c r="H32" s="16">
        <f t="shared" si="0"/>
        <v>31</v>
      </c>
      <c r="I32" s="13" t="str">
        <f>CONCATENATE("[size=75][b][color=",Definicoes_Instrucoes!$B$1,"]",MID("   ",1,3-LEN(B32)),H32,".[/color][/b]")</f>
        <v>[size=75][b][color=black] 31.[/color][/b]</v>
      </c>
      <c r="J32" s="13" t="str">
        <f>IF($A32&lt;&gt;"",CONCATENATE(" [b][color=",Definicoes_Instrucoes!$B$2,"]",$A32,"[/color][/b],"),"")</f>
        <v xml:space="preserve"> [b][color=#005188]2007-11-17[/color][/b],</v>
      </c>
      <c r="K32" s="13" t="str">
        <f>IF(B32&lt;&gt;"",CONCATENATE(" hits com [b]",MID("   ",1,3-LEN(B32)),B32,"[/b] dos ",Definicoes_Instrucoes!$B$5," ",Definicoes_Instrucoes!$B$4),"")</f>
        <v xml:space="preserve"> hits com [b] 31[/b] dos 308 concelhos</v>
      </c>
      <c r="L32" s="13" t="str">
        <f t="shared" si="1"/>
        <v xml:space="preserve"> - [img]https://pt.eurobilltracker.com/img/flags/3884.gif[/img]</v>
      </c>
      <c r="M32" s="13" t="str">
        <f t="shared" si="2"/>
        <v xml:space="preserve"> [url=https://pt.eurobilltracker.com/notes/?id=38431365][color=black][b]Portimão[/b][/color][/url]</v>
      </c>
      <c r="N32" s="16" t="str">
        <f>IF($F32&lt;&gt;"",CONCATENATE(" – [color=",Definicoes_Instrucoes!$B$3,"]",$F32,"[/color][/size]"),"[/size]")</f>
        <v>[/size]</v>
      </c>
      <c r="O32" s="21" t="str">
        <f t="shared" si="3"/>
        <v>[size=75][b][color=black] 31.[/color][/b] [b][color=#005188]2007-11-17[/color][/b], hits com [b] 31[/b] dos 308 concelhos - [img]https://pt.eurobilltracker.com/img/flags/3884.gif[/img] [url=https://pt.eurobilltracker.com/notes/?id=38431365][color=black][b]Portimão[/b][/color][/url][/size]</v>
      </c>
    </row>
    <row r="33" spans="1:15" x14ac:dyDescent="0.15">
      <c r="A33" s="3" t="s">
        <v>28</v>
      </c>
      <c r="B33" s="1">
        <v>32</v>
      </c>
      <c r="C33" s="7" t="s">
        <v>29</v>
      </c>
      <c r="D33" s="19" t="s">
        <v>466</v>
      </c>
      <c r="E33" s="33" t="s">
        <v>795</v>
      </c>
      <c r="F33" s="2" t="s">
        <v>113</v>
      </c>
      <c r="G33" s="2" t="s">
        <v>6</v>
      </c>
      <c r="H33" s="16">
        <f t="shared" si="0"/>
        <v>32</v>
      </c>
      <c r="I33" s="13" t="str">
        <f>CONCATENATE("[size=75][b][color=",Definicoes_Instrucoes!$B$1,"]",MID("   ",1,3-LEN(B33)),H33,".[/color][/b]")</f>
        <v>[size=75][b][color=black] 32.[/color][/b]</v>
      </c>
      <c r="J33" s="13" t="str">
        <f>IF($A33&lt;&gt;"",CONCATENATE(" [b][color=",Definicoes_Instrucoes!$B$2,"]",$A33,"[/color][/b],"),"")</f>
        <v xml:space="preserve"> [b][color=#005188]2007-12-25[/color][/b],</v>
      </c>
      <c r="K33" s="13" t="str">
        <f>IF(B33&lt;&gt;"",CONCATENATE(" hits com [b]",MID("   ",1,3-LEN(B33)),B33,"[/b] dos ",Definicoes_Instrucoes!$B$5," ",Definicoes_Instrucoes!$B$4),"")</f>
        <v xml:space="preserve"> hits com [b] 32[/b] dos 308 concelhos</v>
      </c>
      <c r="L33" s="13" t="str">
        <f t="shared" si="1"/>
        <v xml:space="preserve"> - [img]https://pt.eurobilltracker.com/img/flags/3935.gif[/img]</v>
      </c>
      <c r="M33" s="13" t="str">
        <f t="shared" si="2"/>
        <v xml:space="preserve"> [url=https://pt.eurobilltracker.com/notes/?id=25794420][color=black][b]Odivelas[/b][/color][/url]</v>
      </c>
      <c r="N33" s="16" t="str">
        <f>IF($F33&lt;&gt;"",CONCATENATE(" – [color=",Definicoes_Instrucoes!$B$3,"]",$F33,"[/color][/size]"),"[/size]")</f>
        <v xml:space="preserve"> – [color=#E57308]18 concelhos em 2007[/color][/size]</v>
      </c>
      <c r="O33" s="21" t="str">
        <f t="shared" si="3"/>
        <v>[size=75][b][color=black] 32.[/color][/b] [b][color=#005188]2007-12-25[/color][/b], hits com [b] 32[/b] dos 308 concelhos - [img]https://pt.eurobilltracker.com/img/flags/3935.gif[/img] [url=https://pt.eurobilltracker.com/notes/?id=25794420][color=black][b]Odivelas[/b][/color][/url] – [color=#E57308]18 concelhos em 2007[/color][/size]</v>
      </c>
    </row>
    <row r="34" spans="1:15" x14ac:dyDescent="0.15">
      <c r="A34" s="3" t="s">
        <v>112</v>
      </c>
      <c r="B34" s="1">
        <v>33</v>
      </c>
      <c r="C34" s="22" t="s">
        <v>111</v>
      </c>
      <c r="D34" s="19" t="s">
        <v>467</v>
      </c>
      <c r="E34" s="34" t="s">
        <v>746</v>
      </c>
      <c r="G34" s="2" t="s">
        <v>6</v>
      </c>
      <c r="H34" s="16">
        <f t="shared" si="0"/>
        <v>33</v>
      </c>
      <c r="I34" s="13" t="str">
        <f>CONCATENATE("[size=75][b][color=",Definicoes_Instrucoes!$B$1,"]",MID("   ",1,3-LEN(B34)),H34,".[/color][/b]")</f>
        <v>[size=75][b][color=black] 33.[/color][/b]</v>
      </c>
      <c r="J34" s="13" t="str">
        <f>IF($A34&lt;&gt;"",CONCATENATE(" [b][color=",Definicoes_Instrucoes!$B$2,"]",$A34,"[/color][/b],"),"")</f>
        <v xml:space="preserve"> [b][color=#005188]2008-01-08[/color][/b],</v>
      </c>
      <c r="K34" s="13" t="str">
        <f>IF(B34&lt;&gt;"",CONCATENATE(" hits com [b]",MID("   ",1,3-LEN(B34)),B34,"[/b] dos ",Definicoes_Instrucoes!$B$5," ",Definicoes_Instrucoes!$B$4),"")</f>
        <v xml:space="preserve"> hits com [b] 33[/b] dos 308 concelhos</v>
      </c>
      <c r="L34" s="13" t="str">
        <f t="shared" si="1"/>
        <v xml:space="preserve"> - [img]https://pt.eurobilltracker.com/img/flags/3991.gif[/img]</v>
      </c>
      <c r="M34" s="13" t="str">
        <f t="shared" si="2"/>
        <v xml:space="preserve"> [url=https://pt.eurobilltracker.com/notes/?id=37504597][color=black][b]Alcochete[/b][/color][/url]</v>
      </c>
      <c r="N34" s="16" t="str">
        <f>IF($F34&lt;&gt;"",CONCATENATE(" – [color=",Definicoes_Instrucoes!$B$3,"]",$F34,"[/color][/size]"),"[/size]")</f>
        <v>[/size]</v>
      </c>
      <c r="O34" s="21" t="str">
        <f t="shared" si="3"/>
        <v>[size=75][b][color=black] 33.[/color][/b] [b][color=#005188]2008-01-08[/color][/b], hits com [b] 33[/b] dos 308 concelhos - [img]https://pt.eurobilltracker.com/img/flags/3991.gif[/img] [url=https://pt.eurobilltracker.com/notes/?id=37504597][color=black][b]Alcochete[/b][/color][/url][/size]</v>
      </c>
    </row>
    <row r="35" spans="1:15" x14ac:dyDescent="0.15">
      <c r="A35" s="3" t="s">
        <v>115</v>
      </c>
      <c r="B35" s="1">
        <v>34</v>
      </c>
      <c r="C35" s="22" t="s">
        <v>114</v>
      </c>
      <c r="D35" s="19" t="s">
        <v>468</v>
      </c>
      <c r="E35" s="33" t="s">
        <v>807</v>
      </c>
      <c r="G35" s="2" t="s">
        <v>6</v>
      </c>
      <c r="H35" s="16">
        <f t="shared" si="0"/>
        <v>34</v>
      </c>
      <c r="I35" s="13" t="str">
        <f>CONCATENATE("[size=75][b][color=",Definicoes_Instrucoes!$B$1,"]",MID("   ",1,3-LEN(B35)),H35,".[/color][/b]")</f>
        <v>[size=75][b][color=black] 34.[/color][/b]</v>
      </c>
      <c r="J35" s="13" t="str">
        <f>IF($A35&lt;&gt;"",CONCATENATE(" [b][color=",Definicoes_Instrucoes!$B$2,"]",$A35,"[/color][/b],"),"")</f>
        <v xml:space="preserve"> [b][color=#005188]2008-01-30[/color][/b],</v>
      </c>
      <c r="K35" s="13" t="str">
        <f>IF(B35&lt;&gt;"",CONCATENATE(" hits com [b]",MID("   ",1,3-LEN(B35)),B35,"[/b] dos ",Definicoes_Instrucoes!$B$5," ",Definicoes_Instrucoes!$B$4),"")</f>
        <v xml:space="preserve"> hits com [b] 34[/b] dos 308 concelhos</v>
      </c>
      <c r="L35" s="13" t="str">
        <f t="shared" si="1"/>
        <v xml:space="preserve"> - [img]https://pt.eurobilltracker.com/img/flags/3963.gif[/img]</v>
      </c>
      <c r="M35" s="13" t="str">
        <f t="shared" si="2"/>
        <v xml:space="preserve"> [url=https://pt.eurobilltracker.com/notes/?id=37591601][color=black][b]Póvoa de Varzim[/b][/color][/url]</v>
      </c>
      <c r="N35" s="16" t="str">
        <f>IF($F35&lt;&gt;"",CONCATENATE(" – [color=",Definicoes_Instrucoes!$B$3,"]",$F35,"[/color][/size]"),"[/size]")</f>
        <v>[/size]</v>
      </c>
      <c r="O35" s="21" t="str">
        <f t="shared" si="3"/>
        <v>[size=75][b][color=black] 34.[/color][/b] [b][color=#005188]2008-01-30[/color][/b], hits com [b] 34[/b] dos 308 concelhos - [img]https://pt.eurobilltracker.com/img/flags/3963.gif[/img] [url=https://pt.eurobilltracker.com/notes/?id=37591601][color=black][b]Póvoa de Varzim[/b][/color][/url][/size]</v>
      </c>
    </row>
    <row r="36" spans="1:15" x14ac:dyDescent="0.15">
      <c r="A36" s="3" t="s">
        <v>117</v>
      </c>
      <c r="B36" s="1">
        <v>35</v>
      </c>
      <c r="C36" s="2" t="s">
        <v>116</v>
      </c>
      <c r="D36" s="19" t="s">
        <v>469</v>
      </c>
      <c r="E36" s="33" t="s">
        <v>800</v>
      </c>
      <c r="G36" s="2" t="s">
        <v>6</v>
      </c>
      <c r="H36" s="16">
        <f t="shared" si="0"/>
        <v>35</v>
      </c>
      <c r="I36" s="13" t="str">
        <f>CONCATENATE("[size=75][b][color=",Definicoes_Instrucoes!$B$1,"]",MID("   ",1,3-LEN(B36)),H36,".[/color][/b]")</f>
        <v>[size=75][b][color=black] 35.[/color][/b]</v>
      </c>
      <c r="J36" s="13" t="str">
        <f>IF($A36&lt;&gt;"",CONCATENATE(" [b][color=",Definicoes_Instrucoes!$B$2,"]",$A36,"[/color][/b],"),"")</f>
        <v xml:space="preserve"> [b][color=#005188]2008-03-18[/color][/b],</v>
      </c>
      <c r="K36" s="13" t="str">
        <f>IF(B36&lt;&gt;"",CONCATENATE(" hits com [b]",MID("   ",1,3-LEN(B36)),B36,"[/b] dos ",Definicoes_Instrucoes!$B$5," ",Definicoes_Instrucoes!$B$4),"")</f>
        <v xml:space="preserve"> hits com [b] 35[/b] dos 308 concelhos</v>
      </c>
      <c r="L36" s="13" t="str">
        <f t="shared" si="1"/>
        <v xml:space="preserve"> - [img]https://pt.eurobilltracker.com/img/flags/3961.gif[/img]</v>
      </c>
      <c r="M36" s="13" t="str">
        <f t="shared" si="2"/>
        <v xml:space="preserve"> [url=https://pt.eurobilltracker.com/notes/?id=37285635][color=black][b]Penafiel[/b][/color][/url]</v>
      </c>
      <c r="N36" s="16" t="str">
        <f>IF($F36&lt;&gt;"",CONCATENATE(" – [color=",Definicoes_Instrucoes!$B$3,"]",$F36,"[/color][/size]"),"[/size]")</f>
        <v>[/size]</v>
      </c>
      <c r="O36" s="21" t="str">
        <f t="shared" si="3"/>
        <v>[size=75][b][color=black] 35.[/color][/b] [b][color=#005188]2008-03-18[/color][/b], hits com [b] 35[/b] dos 308 concelhos - [img]https://pt.eurobilltracker.com/img/flags/3961.gif[/img] [url=https://pt.eurobilltracker.com/notes/?id=37285635][color=black][b]Penafiel[/b][/color][/url][/size]</v>
      </c>
    </row>
    <row r="37" spans="1:15" x14ac:dyDescent="0.15">
      <c r="A37" s="3" t="s">
        <v>119</v>
      </c>
      <c r="B37" s="1">
        <v>36</v>
      </c>
      <c r="C37" s="22" t="s">
        <v>118</v>
      </c>
      <c r="D37" s="19" t="s">
        <v>470</v>
      </c>
      <c r="E37" s="34">
        <v>25849681</v>
      </c>
      <c r="G37" s="2" t="s">
        <v>6</v>
      </c>
      <c r="H37" s="16">
        <f t="shared" si="0"/>
        <v>36</v>
      </c>
      <c r="I37" s="13" t="str">
        <f>CONCATENATE("[size=75][b][color=",Definicoes_Instrucoes!$B$1,"]",MID("   ",1,3-LEN(B37)),H37,".[/color][/b]")</f>
        <v>[size=75][b][color=black] 36.[/color][/b]</v>
      </c>
      <c r="J37" s="13" t="str">
        <f>IF($A37&lt;&gt;"",CONCATENATE(" [b][color=",Definicoes_Instrucoes!$B$2,"]",$A37,"[/color][/b],"),"")</f>
        <v xml:space="preserve"> [b][color=#005188]2008-03-28[/color][/b],</v>
      </c>
      <c r="K37" s="13" t="str">
        <f>IF(B37&lt;&gt;"",CONCATENATE(" hits com [b]",MID("   ",1,3-LEN(B37)),B37,"[/b] dos ",Definicoes_Instrucoes!$B$5," ",Definicoes_Instrucoes!$B$4),"")</f>
        <v xml:space="preserve"> hits com [b] 36[/b] dos 308 concelhos</v>
      </c>
      <c r="L37" s="13" t="str">
        <f t="shared" si="1"/>
        <v xml:space="preserve"> - [img]https://pt.eurobilltracker.com/img/flags/3817.gif[/img]</v>
      </c>
      <c r="M37" s="13" t="str">
        <f t="shared" si="2"/>
        <v xml:space="preserve"> [url=https://pt.eurobilltracker.com/notes/?id=25849681][color=black][b]Vila Nova de Famalicão[/b][/color][/url]</v>
      </c>
      <c r="N37" s="16" t="str">
        <f>IF($F37&lt;&gt;"",CONCATENATE(" – [color=",Definicoes_Instrucoes!$B$3,"]",$F37,"[/color][/size]"),"[/size]")</f>
        <v>[/size]</v>
      </c>
      <c r="O37" s="21" t="str">
        <f t="shared" si="3"/>
        <v>[size=75][b][color=black] 36.[/color][/b] [b][color=#005188]2008-03-28[/color][/b], hits com [b] 36[/b] dos 308 concelhos - [img]https://pt.eurobilltracker.com/img/flags/3817.gif[/img] [url=https://pt.eurobilltracker.com/notes/?id=25849681][color=black][b]Vila Nova de Famalicão[/b][/color][/url][/size]</v>
      </c>
    </row>
    <row r="38" spans="1:15" x14ac:dyDescent="0.15">
      <c r="A38" s="3" t="s">
        <v>121</v>
      </c>
      <c r="B38" s="1">
        <v>37</v>
      </c>
      <c r="C38" s="22" t="s">
        <v>120</v>
      </c>
      <c r="D38" t="s">
        <v>471</v>
      </c>
      <c r="E38" s="33" t="s">
        <v>755</v>
      </c>
      <c r="G38" s="2" t="s">
        <v>6</v>
      </c>
      <c r="H38" s="16">
        <f t="shared" si="0"/>
        <v>37</v>
      </c>
      <c r="I38" s="13" t="str">
        <f>CONCATENATE("[size=75][b][color=",Definicoes_Instrucoes!$B$1,"]",MID("   ",1,3-LEN(B38)),H38,".[/color][/b]")</f>
        <v>[size=75][b][color=black] 37.[/color][/b]</v>
      </c>
      <c r="J38" s="13" t="str">
        <f>IF($A38&lt;&gt;"",CONCATENATE(" [b][color=",Definicoes_Instrucoes!$B$2,"]",$A38,"[/color][/b],"),"")</f>
        <v xml:space="preserve"> [b][color=#005188]2008-05-29[/color][/b],</v>
      </c>
      <c r="K38" s="13" t="str">
        <f>IF(B38&lt;&gt;"",CONCATENATE(" hits com [b]",MID("   ",1,3-LEN(B38)),B38,"[/b] dos ",Definicoes_Instrucoes!$B$5," ",Definicoes_Instrucoes!$B$4),"")</f>
        <v xml:space="preserve"> hits com [b] 37[/b] dos 308 concelhos</v>
      </c>
      <c r="L38" s="13" t="str">
        <f t="shared" si="1"/>
        <v xml:space="preserve"> - [img]https://pt.eurobilltracker.com/img/flags/3808.gif[/img]</v>
      </c>
      <c r="M38" s="13" t="str">
        <f t="shared" si="2"/>
        <v xml:space="preserve"> [url=https://pt.eurobilltracker.com/notes/?id=45883886][color=black][b]Braga[/b][/color][/url]</v>
      </c>
      <c r="N38" s="16" t="str">
        <f>IF($F38&lt;&gt;"",CONCATENATE(" – [color=",Definicoes_Instrucoes!$B$3,"]",$F38,"[/color][/size]"),"[/size]")</f>
        <v>[/size]</v>
      </c>
      <c r="O38" s="21" t="str">
        <f t="shared" si="3"/>
        <v>[size=75][b][color=black] 37.[/color][/b] [b][color=#005188]2008-05-29[/color][/b], hits com [b] 37[/b] dos 308 concelhos - [img]https://pt.eurobilltracker.com/img/flags/3808.gif[/img] [url=https://pt.eurobilltracker.com/notes/?id=45883886][color=black][b]Braga[/b][/color][/url][/size]</v>
      </c>
    </row>
    <row r="39" spans="1:15" x14ac:dyDescent="0.15">
      <c r="A39" s="3" t="s">
        <v>123</v>
      </c>
      <c r="B39" s="1">
        <v>38</v>
      </c>
      <c r="C39" s="2" t="s">
        <v>122</v>
      </c>
      <c r="D39" t="s">
        <v>472</v>
      </c>
      <c r="E39" s="33" t="s">
        <v>770</v>
      </c>
      <c r="G39" s="2" t="s">
        <v>6</v>
      </c>
      <c r="H39" s="16">
        <f t="shared" si="0"/>
        <v>38</v>
      </c>
      <c r="I39" s="13" t="str">
        <f>CONCATENATE("[size=75][b][color=",Definicoes_Instrucoes!$B$1,"]",MID("   ",1,3-LEN(B39)),H39,".[/color][/b]")</f>
        <v>[size=75][b][color=black] 38.[/color][/b]</v>
      </c>
      <c r="J39" s="13" t="str">
        <f>IF($A39&lt;&gt;"",CONCATENATE(" [b][color=",Definicoes_Instrucoes!$B$2,"]",$A39,"[/color][/b],"),"")</f>
        <v xml:space="preserve"> [b][color=#005188]2008-06-07[/color][/b],</v>
      </c>
      <c r="K39" s="13" t="str">
        <f>IF(B39&lt;&gt;"",CONCATENATE(" hits com [b]",MID("   ",1,3-LEN(B39)),B39,"[/b] dos ",Definicoes_Instrucoes!$B$5," ",Definicoes_Instrucoes!$B$4),"")</f>
        <v xml:space="preserve"> hits com [b] 38[/b] dos 308 concelhos</v>
      </c>
      <c r="L39" s="13" t="str">
        <f t="shared" si="1"/>
        <v xml:space="preserve"> - [img]https://pt.eurobilltracker.com/img/flags/3757.gif[/img]</v>
      </c>
      <c r="M39" s="13" t="str">
        <f t="shared" si="2"/>
        <v xml:space="preserve"> [url=https://pt.eurobilltracker.com/notes/?id=47477051][color=black][b]Évora[/b][/color][/url]</v>
      </c>
      <c r="N39" s="16" t="str">
        <f>IF($F39&lt;&gt;"",CONCATENATE(" – [color=",Definicoes_Instrucoes!$B$3,"]",$F39,"[/color][/size]"),"[/size]")</f>
        <v>[/size]</v>
      </c>
      <c r="O39" s="21" t="str">
        <f t="shared" si="3"/>
        <v>[size=75][b][color=black] 38.[/color][/b] [b][color=#005188]2008-06-07[/color][/b], hits com [b] 38[/b] dos 308 concelhos - [img]https://pt.eurobilltracker.com/img/flags/3757.gif[/img] [url=https://pt.eurobilltracker.com/notes/?id=47477051][color=black][b]Évora[/b][/color][/url][/size]</v>
      </c>
    </row>
    <row r="40" spans="1:15" x14ac:dyDescent="0.15">
      <c r="A40" s="3" t="s">
        <v>125</v>
      </c>
      <c r="B40" s="1">
        <v>39</v>
      </c>
      <c r="C40" s="22" t="s">
        <v>124</v>
      </c>
      <c r="D40" t="s">
        <v>473</v>
      </c>
      <c r="E40" s="34" t="s">
        <v>751</v>
      </c>
      <c r="G40" s="2" t="s">
        <v>6</v>
      </c>
      <c r="H40" s="16">
        <f t="shared" si="0"/>
        <v>39</v>
      </c>
      <c r="I40" s="13" t="str">
        <f>CONCATENATE("[size=75][b][color=",Definicoes_Instrucoes!$B$1,"]",MID("   ",1,3-LEN(B40)),H40,".[/color][/b]")</f>
        <v>[size=75][b][color=black] 39.[/color][/b]</v>
      </c>
      <c r="J40" s="13" t="str">
        <f>IF($A40&lt;&gt;"",CONCATENATE(" [b][color=",Definicoes_Instrucoes!$B$2,"]",$A40,"[/color][/b],"),"")</f>
        <v xml:space="preserve"> [b][color=#005188]2008-07-05[/color][/b],</v>
      </c>
      <c r="K40" s="13" t="str">
        <f>IF(B40&lt;&gt;"",CONCATENATE(" hits com [b]",MID("   ",1,3-LEN(B40)),B40,"[/b] dos ",Definicoes_Instrucoes!$B$5," ",Definicoes_Instrucoes!$B$4),"")</f>
        <v xml:space="preserve"> hits com [b] 39[/b] dos 308 concelhos</v>
      </c>
      <c r="L40" s="13" t="str">
        <f t="shared" si="1"/>
        <v xml:space="preserve"> - [img]https://pt.eurobilltracker.com/img/flags/3775.gif[/img]</v>
      </c>
      <c r="M40" s="13" t="str">
        <f t="shared" si="2"/>
        <v xml:space="preserve"> [url=https://pt.eurobilltracker.com/notes/?id=45559503][color=black][b]Anadia[/b][/color][/url]</v>
      </c>
      <c r="N40" s="16" t="str">
        <f>IF($F40&lt;&gt;"",CONCATENATE(" – [color=",Definicoes_Instrucoes!$B$3,"]",$F40,"[/color][/size]"),"[/size]")</f>
        <v>[/size]</v>
      </c>
      <c r="O40" s="21" t="str">
        <f t="shared" si="3"/>
        <v>[size=75][b][color=black] 39.[/color][/b] [b][color=#005188]2008-07-05[/color][/b], hits com [b] 39[/b] dos 308 concelhos - [img]https://pt.eurobilltracker.com/img/flags/3775.gif[/img] [url=https://pt.eurobilltracker.com/notes/?id=45559503][color=black][b]Anadia[/b][/color][/url][/size]</v>
      </c>
    </row>
    <row r="41" spans="1:15" x14ac:dyDescent="0.15">
      <c r="A41" s="3" t="s">
        <v>127</v>
      </c>
      <c r="B41" s="1">
        <v>40</v>
      </c>
      <c r="C41" s="22" t="s">
        <v>126</v>
      </c>
      <c r="D41" s="19" t="s">
        <v>474</v>
      </c>
      <c r="E41" s="33" t="s">
        <v>801</v>
      </c>
      <c r="G41" s="2" t="s">
        <v>6</v>
      </c>
      <c r="H41" s="16">
        <f t="shared" si="0"/>
        <v>40</v>
      </c>
      <c r="I41" s="13" t="str">
        <f>CONCATENATE("[size=75][b][color=",Definicoes_Instrucoes!$B$1,"]",MID("   ",1,3-LEN(B41)),H41,".[/color][/b]")</f>
        <v>[size=75][b][color=black] 40.[/color][/b]</v>
      </c>
      <c r="J41" s="13" t="str">
        <f>IF($A41&lt;&gt;"",CONCATENATE(" [b][color=",Definicoes_Instrucoes!$B$2,"]",$A41,"[/color][/b],"),"")</f>
        <v xml:space="preserve"> [b][color=#005188]2008-08-16[/color][/b],</v>
      </c>
      <c r="K41" s="13" t="str">
        <f>IF(B41&lt;&gt;"",CONCATENATE(" hits com [b]",MID("   ",1,3-LEN(B41)),B41,"[/b] dos ",Definicoes_Instrucoes!$B$5," ",Definicoes_Instrucoes!$B$4),"")</f>
        <v xml:space="preserve"> hits com [b] 40[/b] dos 308 concelhos</v>
      </c>
      <c r="L41" s="13" t="str">
        <f t="shared" si="1"/>
        <v xml:space="preserve"> - [img]https://pt.eurobilltracker.com/img/flags/3856.gif[/img]</v>
      </c>
      <c r="M41" s="13" t="str">
        <f t="shared" si="2"/>
        <v xml:space="preserve"> [url=https://pt.eurobilltracker.com/notes/?id=21826451][color=black][b]Penela[/b][/color][/url]</v>
      </c>
      <c r="N41" s="16" t="str">
        <f>IF($F41&lt;&gt;"",CONCATENATE(" – [color=",Definicoes_Instrucoes!$B$3,"]",$F41,"[/color][/size]"),"[/size]")</f>
        <v>[/size]</v>
      </c>
      <c r="O41" s="21" t="str">
        <f t="shared" si="3"/>
        <v>[size=75][b][color=black] 40.[/color][/b] [b][color=#005188]2008-08-16[/color][/b], hits com [b] 40[/b] dos 308 concelhos - [img]https://pt.eurobilltracker.com/img/flags/3856.gif[/img] [url=https://pt.eurobilltracker.com/notes/?id=21826451][color=black][b]Penela[/b][/color][/url][/size]</v>
      </c>
    </row>
    <row r="42" spans="1:15" x14ac:dyDescent="0.15">
      <c r="A42" s="3" t="s">
        <v>129</v>
      </c>
      <c r="B42" s="1">
        <v>41</v>
      </c>
      <c r="C42" s="2" t="s">
        <v>128</v>
      </c>
      <c r="D42" s="19" t="s">
        <v>475</v>
      </c>
      <c r="E42" s="33" t="s">
        <v>798</v>
      </c>
      <c r="G42" s="2" t="s">
        <v>6</v>
      </c>
      <c r="H42" s="16">
        <f t="shared" si="0"/>
        <v>41</v>
      </c>
      <c r="I42" s="13" t="str">
        <f>CONCATENATE("[size=75][b][color=",Definicoes_Instrucoes!$B$1,"]",MID("   ",1,3-LEN(B42)),H42,".[/color][/b]")</f>
        <v>[size=75][b][color=black] 41.[/color][/b]</v>
      </c>
      <c r="J42" s="13" t="str">
        <f>IF($A42&lt;&gt;"",CONCATENATE(" [b][color=",Definicoes_Instrucoes!$B$2,"]",$A42,"[/color][/b],"),"")</f>
        <v xml:space="preserve"> [b][color=#005188]2008-08-19[/color][/b],</v>
      </c>
      <c r="K42" s="13" t="str">
        <f>IF(B42&lt;&gt;"",CONCATENATE(" hits com [b]",MID("   ",1,3-LEN(B42)),B42,"[/b] dos ",Definicoes_Instrucoes!$B$5," ",Definicoes_Instrucoes!$B$4),"")</f>
        <v xml:space="preserve"> hits com [b] 41[/b] dos 308 concelhos</v>
      </c>
      <c r="L42" s="13" t="str">
        <f t="shared" si="1"/>
        <v xml:space="preserve"> - [img]https://pt.eurobilltracker.com/img/flags/3786.gif[/img]</v>
      </c>
      <c r="M42" s="13" t="str">
        <f t="shared" si="2"/>
        <v xml:space="preserve"> [url=https://pt.eurobilltracker.com/notes/?id=38182492][color=black][b]Oliveira do Bairro[/b][/color][/url]</v>
      </c>
      <c r="N42" s="16" t="str">
        <f>IF($F42&lt;&gt;"",CONCATENATE(" – [color=",Definicoes_Instrucoes!$B$3,"]",$F42,"[/color][/size]"),"[/size]")</f>
        <v>[/size]</v>
      </c>
      <c r="O42" s="21" t="str">
        <f t="shared" si="3"/>
        <v>[size=75][b][color=black] 41.[/color][/b] [b][color=#005188]2008-08-19[/color][/b], hits com [b] 41[/b] dos 308 concelhos - [img]https://pt.eurobilltracker.com/img/flags/3786.gif[/img] [url=https://pt.eurobilltracker.com/notes/?id=38182492][color=black][b]Oliveira do Bairro[/b][/color][/url][/size]</v>
      </c>
    </row>
    <row r="43" spans="1:15" x14ac:dyDescent="0.15">
      <c r="A43" s="3" t="s">
        <v>131</v>
      </c>
      <c r="B43" s="1">
        <v>42</v>
      </c>
      <c r="C43" s="22" t="s">
        <v>130</v>
      </c>
      <c r="D43" t="s">
        <v>476</v>
      </c>
      <c r="E43" s="34" t="s">
        <v>781</v>
      </c>
      <c r="G43" s="2" t="s">
        <v>6</v>
      </c>
      <c r="H43" s="16">
        <f t="shared" si="0"/>
        <v>42</v>
      </c>
      <c r="I43" s="13" t="str">
        <f>CONCATENATE("[size=75][b][color=",Definicoes_Instrucoes!$B$1,"]",MID("   ",1,3-LEN(B43)),H43,".[/color][/b]")</f>
        <v>[size=75][b][color=black] 42.[/color][/b]</v>
      </c>
      <c r="J43" s="13" t="str">
        <f>IF($A43&lt;&gt;"",CONCATENATE(" [b][color=",Definicoes_Instrucoes!$B$2,"]",$A43,"[/color][/b],"),"")</f>
        <v xml:space="preserve"> [b][color=#005188]2008-08-25[/color][/b],</v>
      </c>
      <c r="K43" s="13" t="str">
        <f>IF(B43&lt;&gt;"",CONCATENATE(" hits com [b]",MID("   ",1,3-LEN(B43)),B43,"[/b] dos ",Definicoes_Instrucoes!$B$5," ",Definicoes_Instrucoes!$B$4),"")</f>
        <v xml:space="preserve"> hits com [b] 42[/b] dos 308 concelhos</v>
      </c>
      <c r="L43" s="13" t="str">
        <f t="shared" si="1"/>
        <v xml:space="preserve"> - [img]https://pt.eurobilltracker.com/img/flags/3912.gif[/img]</v>
      </c>
      <c r="M43" s="13" t="str">
        <f t="shared" si="2"/>
        <v xml:space="preserve"> [url=https://pt.eurobilltracker.com/notes/?id=50846428][color=black][b]Leiria[/b][/color][/url]</v>
      </c>
      <c r="N43" s="16" t="str">
        <f>IF($F43&lt;&gt;"",CONCATENATE(" – [color=",Definicoes_Instrucoes!$B$3,"]",$F43,"[/color][/size]"),"[/size]")</f>
        <v>[/size]</v>
      </c>
      <c r="O43" s="21" t="str">
        <f t="shared" si="3"/>
        <v>[size=75][b][color=black] 42.[/color][/b] [b][color=#005188]2008-08-25[/color][/b], hits com [b] 42[/b] dos 308 concelhos - [img]https://pt.eurobilltracker.com/img/flags/3912.gif[/img] [url=https://pt.eurobilltracker.com/notes/?id=50846428][color=black][b]Leiria[/b][/color][/url][/size]</v>
      </c>
    </row>
    <row r="44" spans="1:15" x14ac:dyDescent="0.15">
      <c r="A44" s="3" t="s">
        <v>133</v>
      </c>
      <c r="B44" s="1">
        <v>43</v>
      </c>
      <c r="C44" s="22" t="s">
        <v>132</v>
      </c>
      <c r="D44" t="s">
        <v>477</v>
      </c>
      <c r="E44" s="33" t="s">
        <v>812</v>
      </c>
      <c r="G44" s="2" t="s">
        <v>6</v>
      </c>
      <c r="H44" s="16">
        <f t="shared" si="0"/>
        <v>43</v>
      </c>
      <c r="I44" s="13" t="str">
        <f>CONCATENATE("[size=75][b][color=",Definicoes_Instrucoes!$B$1,"]",MID("   ",1,3-LEN(B44)),H44,".[/color][/b]")</f>
        <v>[size=75][b][color=black] 43.[/color][/b]</v>
      </c>
      <c r="J44" s="13" t="str">
        <f>IF($A44&lt;&gt;"",CONCATENATE(" [b][color=",Definicoes_Instrucoes!$B$2,"]",$A44,"[/color][/b],"),"")</f>
        <v xml:space="preserve"> [b][color=#005188]2008-10-04[/color][/b],</v>
      </c>
      <c r="K44" s="13" t="str">
        <f>IF(B44&lt;&gt;"",CONCATENATE(" hits com [b]",MID("   ",1,3-LEN(B44)),B44,"[/b] dos ",Definicoes_Instrucoes!$B$5," ",Definicoes_Instrucoes!$B$4),"")</f>
        <v xml:space="preserve"> hits com [b] 43[/b] dos 308 concelhos</v>
      </c>
      <c r="L44" s="13" t="str">
        <f t="shared" si="1"/>
        <v xml:space="preserve"> - [img]https://pt.eurobilltracker.com/img/flags/3984.gif[/img]</v>
      </c>
      <c r="M44" s="13" t="str">
        <f t="shared" si="2"/>
        <v xml:space="preserve"> [url=https://pt.eurobilltracker.com/notes/?id=37761749][color=black][b]Santarém[/b][/color][/url]</v>
      </c>
      <c r="N44" s="16" t="str">
        <f>IF($F44&lt;&gt;"",CONCATENATE(" – [color=",Definicoes_Instrucoes!$B$3,"]",$F44,"[/color][/size]"),"[/size]")</f>
        <v>[/size]</v>
      </c>
      <c r="O44" s="21" t="str">
        <f t="shared" si="3"/>
        <v>[size=75][b][color=black] 43.[/color][/b] [b][color=#005188]2008-10-04[/color][/b], hits com [b] 43[/b] dos 308 concelhos - [img]https://pt.eurobilltracker.com/img/flags/3984.gif[/img] [url=https://pt.eurobilltracker.com/notes/?id=37761749][color=black][b]Santarém[/b][/color][/url][/size]</v>
      </c>
    </row>
    <row r="45" spans="1:15" x14ac:dyDescent="0.15">
      <c r="A45" s="3" t="s">
        <v>135</v>
      </c>
      <c r="B45" s="1">
        <v>44</v>
      </c>
      <c r="C45" s="2" t="s">
        <v>134</v>
      </c>
      <c r="D45" s="19" t="s">
        <v>478</v>
      </c>
      <c r="E45" s="33" t="s">
        <v>791</v>
      </c>
      <c r="G45" s="2" t="s">
        <v>6</v>
      </c>
      <c r="H45" s="16">
        <f t="shared" si="0"/>
        <v>44</v>
      </c>
      <c r="I45" s="13" t="str">
        <f>CONCATENATE("[size=75][b][color=",Definicoes_Instrucoes!$B$1,"]",MID("   ",1,3-LEN(B45)),H45,".[/color][/b]")</f>
        <v>[size=75][b][color=black] 44.[/color][/b]</v>
      </c>
      <c r="J45" s="13" t="str">
        <f>IF($A45&lt;&gt;"",CONCATENATE(" [b][color=",Definicoes_Instrucoes!$B$2,"]",$A45,"[/color][/b],"),"")</f>
        <v xml:space="preserve"> [b][color=#005188]2008-10-16[/color][/b],</v>
      </c>
      <c r="K45" s="13" t="str">
        <f>IF(B45&lt;&gt;"",CONCATENATE(" hits com [b]",MID("   ",1,3-LEN(B45)),B45,"[/b] dos ",Definicoes_Instrucoes!$B$5," ",Definicoes_Instrucoes!$B$4),"")</f>
        <v xml:space="preserve"> hits com [b] 44[/b] dos 308 concelhos</v>
      </c>
      <c r="L45" s="13" t="str">
        <f t="shared" si="1"/>
        <v xml:space="preserve"> - [img]https://pt.eurobilltracker.com/img/flags/3826.gif[/img]</v>
      </c>
      <c r="M45" s="13" t="str">
        <f t="shared" si="2"/>
        <v xml:space="preserve"> [url=https://pt.eurobilltracker.com/notes/?id=38096333][color=black][b]Mirandela[/b][/color][/url]</v>
      </c>
      <c r="N45" s="16" t="str">
        <f>IF($F45&lt;&gt;"",CONCATENATE(" – [color=",Definicoes_Instrucoes!$B$3,"]",$F45,"[/color][/size]"),"[/size]")</f>
        <v>[/size]</v>
      </c>
      <c r="O45" s="21" t="str">
        <f t="shared" si="3"/>
        <v>[size=75][b][color=black] 44.[/color][/b] [b][color=#005188]2008-10-16[/color][/b], hits com [b] 44[/b] dos 308 concelhos - [img]https://pt.eurobilltracker.com/img/flags/3826.gif[/img] [url=https://pt.eurobilltracker.com/notes/?id=38096333][color=black][b]Mirandela[/b][/color][/url][/size]</v>
      </c>
    </row>
    <row r="46" spans="1:15" x14ac:dyDescent="0.15">
      <c r="A46" s="3" t="s">
        <v>137</v>
      </c>
      <c r="B46" s="1">
        <v>45</v>
      </c>
      <c r="C46" s="22" t="s">
        <v>136</v>
      </c>
      <c r="D46" s="19" t="s">
        <v>479</v>
      </c>
      <c r="E46" s="34" t="s">
        <v>809</v>
      </c>
      <c r="G46" s="2" t="s">
        <v>6</v>
      </c>
      <c r="H46" s="16">
        <f t="shared" si="0"/>
        <v>45</v>
      </c>
      <c r="I46" s="13" t="str">
        <f>CONCATENATE("[size=75][b][color=",Definicoes_Instrucoes!$B$1,"]",MID("   ",1,3-LEN(B46)),H46,".[/color][/b]")</f>
        <v>[size=75][b][color=black] 45.[/color][/b]</v>
      </c>
      <c r="J46" s="13" t="str">
        <f>IF($A46&lt;&gt;"",CONCATENATE(" [b][color=",Definicoes_Instrucoes!$B$2,"]",$A46,"[/color][/b],"),"")</f>
        <v xml:space="preserve"> [b][color=#005188]2008-10-30[/color][/b],</v>
      </c>
      <c r="K46" s="13" t="str">
        <f>IF(B46&lt;&gt;"",CONCATENATE(" hits com [b]",MID("   ",1,3-LEN(B46)),B46,"[/b] dos ",Definicoes_Instrucoes!$B$5," ",Definicoes_Instrucoes!$B$4),"")</f>
        <v xml:space="preserve"> hits com [b] 45[/b] dos 308 concelhos</v>
      </c>
      <c r="L46" s="13" t="str">
        <f t="shared" si="1"/>
        <v xml:space="preserve"> - [img]https://pt.eurobilltracker.com/img/flags/3982.gif[/img]</v>
      </c>
      <c r="M46" s="13" t="str">
        <f t="shared" si="2"/>
        <v xml:space="preserve"> [url=https://pt.eurobilltracker.com/notes/?id=50848108][color=black][b]Rio Maior[/b][/color][/url]</v>
      </c>
      <c r="N46" s="16" t="str">
        <f>IF($F46&lt;&gt;"",CONCATENATE(" – [color=",Definicoes_Instrucoes!$B$3,"]",$F46,"[/color][/size]"),"[/size]")</f>
        <v>[/size]</v>
      </c>
      <c r="O46" s="21" t="str">
        <f t="shared" si="3"/>
        <v>[size=75][b][color=black] 45.[/color][/b] [b][color=#005188]2008-10-30[/color][/b], hits com [b] 45[/b] dos 308 concelhos - [img]https://pt.eurobilltracker.com/img/flags/3982.gif[/img] [url=https://pt.eurobilltracker.com/notes/?id=50848108][color=black][b]Rio Maior[/b][/color][/url][/size]</v>
      </c>
    </row>
    <row r="47" spans="1:15" x14ac:dyDescent="0.15">
      <c r="A47" s="3" t="s">
        <v>139</v>
      </c>
      <c r="B47" s="1">
        <v>46</v>
      </c>
      <c r="C47" s="22" t="s">
        <v>138</v>
      </c>
      <c r="D47" s="19" t="s">
        <v>480</v>
      </c>
      <c r="E47" s="33" t="s">
        <v>748</v>
      </c>
      <c r="G47" s="2" t="s">
        <v>6</v>
      </c>
      <c r="H47" s="16">
        <f t="shared" si="0"/>
        <v>46</v>
      </c>
      <c r="I47" s="13" t="str">
        <f>CONCATENATE("[size=75][b][color=",Definicoes_Instrucoes!$B$1,"]",MID("   ",1,3-LEN(B47)),H47,".[/color][/b]")</f>
        <v>[size=75][b][color=black] 46.[/color][/b]</v>
      </c>
      <c r="J47" s="13" t="str">
        <f>IF($A47&lt;&gt;"",CONCATENATE(" [b][color=",Definicoes_Instrucoes!$B$2,"]",$A47,"[/color][/b],"),"")</f>
        <v xml:space="preserve"> [b][color=#005188]2008-11-07[/color][/b],</v>
      </c>
      <c r="K47" s="13" t="str">
        <f>IF(B47&lt;&gt;"",CONCATENATE(" hits com [b]",MID("   ",1,3-LEN(B47)),B47,"[/b] dos ",Definicoes_Instrucoes!$B$5," ",Definicoes_Instrucoes!$B$4),"")</f>
        <v xml:space="preserve"> hits com [b] 46[/b] dos 308 concelhos</v>
      </c>
      <c r="L47" s="13" t="str">
        <f t="shared" si="1"/>
        <v xml:space="preserve"> - [img]https://pt.eurobilltracker.com/img/flags/3792.gif[/img]</v>
      </c>
      <c r="M47" s="13" t="str">
        <f t="shared" si="2"/>
        <v xml:space="preserve"> [url=https://pt.eurobilltracker.com/notes/?id=50849563][color=black][b]Aljustrel[/b][/color][/url]</v>
      </c>
      <c r="N47" s="16" t="str">
        <f>IF($F47&lt;&gt;"",CONCATENATE(" – [color=",Definicoes_Instrucoes!$B$3,"]",$F47,"[/color][/size]"),"[/size]")</f>
        <v>[/size]</v>
      </c>
      <c r="O47" s="21" t="str">
        <f t="shared" si="3"/>
        <v>[size=75][b][color=black] 46.[/color][/b] [b][color=#005188]2008-11-07[/color][/b], hits com [b] 46[/b] dos 308 concelhos - [img]https://pt.eurobilltracker.com/img/flags/3792.gif[/img] [url=https://pt.eurobilltracker.com/notes/?id=50849563][color=black][b]Aljustrel[/b][/color][/url][/size]</v>
      </c>
    </row>
    <row r="48" spans="1:15" x14ac:dyDescent="0.15">
      <c r="A48" s="3" t="s">
        <v>141</v>
      </c>
      <c r="B48" s="1">
        <v>47</v>
      </c>
      <c r="C48" s="2" t="s">
        <v>140</v>
      </c>
      <c r="D48" s="19" t="s">
        <v>481</v>
      </c>
      <c r="E48" s="33" t="s">
        <v>765</v>
      </c>
      <c r="G48" s="2" t="s">
        <v>6</v>
      </c>
      <c r="H48" s="16">
        <f t="shared" si="0"/>
        <v>47</v>
      </c>
      <c r="I48" s="13" t="str">
        <f>CONCATENATE("[size=75][b][color=",Definicoes_Instrucoes!$B$1,"]",MID("   ",1,3-LEN(B48)),H48,".[/color][/b]")</f>
        <v>[size=75][b][color=black] 47.[/color][/b]</v>
      </c>
      <c r="J48" s="13" t="str">
        <f>IF($A48&lt;&gt;"",CONCATENATE(" [b][color=",Definicoes_Instrucoes!$B$2,"]",$A48,"[/color][/b],"),"")</f>
        <v xml:space="preserve"> [b][color=#005188]2008-12-14[/color][/b],</v>
      </c>
      <c r="K48" s="13" t="str">
        <f>IF(B48&lt;&gt;"",CONCATENATE(" hits com [b]",MID("   ",1,3-LEN(B48)),B48,"[/b] dos ",Definicoes_Instrucoes!$B$5," ",Definicoes_Instrucoes!$B$4),"")</f>
        <v xml:space="preserve"> hits com [b] 47[/b] dos 308 concelhos</v>
      </c>
      <c r="L48" s="13" t="str">
        <f t="shared" si="1"/>
        <v xml:space="preserve"> - [img]https://pt.eurobilltracker.com/img/flags/3834.gif[/img]</v>
      </c>
      <c r="M48" s="13" t="str">
        <f t="shared" si="2"/>
        <v xml:space="preserve"> [url=https://pt.eurobilltracker.com/notes/?id=50844461][color=black][b]Covilhã[/b][/color][/url]</v>
      </c>
      <c r="N48" s="16" t="str">
        <f>IF($F48&lt;&gt;"",CONCATENATE(" – [color=",Definicoes_Instrucoes!$B$3,"]",$F48,"[/color][/size]"),"[/size]")</f>
        <v>[/size]</v>
      </c>
      <c r="O48" s="21" t="str">
        <f t="shared" si="3"/>
        <v>[size=75][b][color=black] 47.[/color][/b] [b][color=#005188]2008-12-14[/color][/b], hits com [b] 47[/b] dos 308 concelhos - [img]https://pt.eurobilltracker.com/img/flags/3834.gif[/img] [url=https://pt.eurobilltracker.com/notes/?id=50844461][color=black][b]Covilhã[/b][/color][/url][/size]</v>
      </c>
    </row>
    <row r="49" spans="1:15" x14ac:dyDescent="0.15">
      <c r="A49" s="3" t="s">
        <v>30</v>
      </c>
      <c r="B49" s="1">
        <v>48</v>
      </c>
      <c r="C49" s="28" t="s">
        <v>31</v>
      </c>
      <c r="D49" s="19" t="s">
        <v>482</v>
      </c>
      <c r="E49" s="33" t="s">
        <v>793</v>
      </c>
      <c r="F49" s="2" t="s">
        <v>142</v>
      </c>
      <c r="G49" s="2" t="s">
        <v>6</v>
      </c>
      <c r="H49" s="16">
        <f t="shared" si="0"/>
        <v>48</v>
      </c>
      <c r="I49" s="13" t="str">
        <f>CONCATENATE("[size=75][b][color=",Definicoes_Instrucoes!$B$1,"]",MID("   ",1,3-LEN(B49)),H49,".[/color][/b]")</f>
        <v>[size=75][b][color=black] 48.[/color][/b]</v>
      </c>
      <c r="J49" s="13" t="str">
        <f>IF($A49&lt;&gt;"",CONCATENATE(" [b][color=",Definicoes_Instrucoes!$B$2,"]",$A49,"[/color][/b],"),"")</f>
        <v xml:space="preserve"> [b][color=#005188]2008-12-31[/color][/b],</v>
      </c>
      <c r="K49" s="13" t="str">
        <f>IF(B49&lt;&gt;"",CONCATENATE(" hits com [b]",MID("   ",1,3-LEN(B49)),B49,"[/b] dos ",Definicoes_Instrucoes!$B$5," ",Definicoes_Instrucoes!$B$4),"")</f>
        <v xml:space="preserve"> hits com [b] 48[/b] dos 308 concelhos</v>
      </c>
      <c r="L49" s="13" t="str">
        <f t="shared" si="1"/>
        <v xml:space="preserve"> - [img]https://pt.eurobilltracker.com/img/flags/3995.gif[/img]</v>
      </c>
      <c r="M49" s="13" t="str">
        <f t="shared" si="2"/>
        <v xml:space="preserve"> [url=https://pt.eurobilltracker.com/notes/?id=45940293][color=black][b]Moita[/b][/color][/url]</v>
      </c>
      <c r="N49" s="16" t="str">
        <f>IF($F49&lt;&gt;"",CONCATENATE(" – [color=",Definicoes_Instrucoes!$B$3,"]",$F49,"[/color][/size]"),"[/size]")</f>
        <v xml:space="preserve"> – [color=#E57308]16 concelhos em 2008[/color][/size]</v>
      </c>
      <c r="O49" s="21" t="str">
        <f t="shared" si="3"/>
        <v>[size=75][b][color=black] 48.[/color][/b] [b][color=#005188]2008-12-31[/color][/b], hits com [b] 48[/b] dos 308 concelhos - [img]https://pt.eurobilltracker.com/img/flags/3995.gif[/img] [url=https://pt.eurobilltracker.com/notes/?id=45940293][color=black][b]Moita[/b][/color][/url] – [color=#E57308]16 concelhos em 2008[/color][/size]</v>
      </c>
    </row>
    <row r="50" spans="1:15" x14ac:dyDescent="0.15">
      <c r="A50" s="3" t="s">
        <v>144</v>
      </c>
      <c r="B50" s="1">
        <v>49</v>
      </c>
      <c r="C50" s="22" t="s">
        <v>143</v>
      </c>
      <c r="D50" s="19" t="s">
        <v>483</v>
      </c>
      <c r="E50" s="33" t="s">
        <v>776</v>
      </c>
      <c r="G50" s="2" t="s">
        <v>6</v>
      </c>
      <c r="H50" s="16">
        <f t="shared" si="0"/>
        <v>49</v>
      </c>
      <c r="I50" s="13" t="str">
        <f>CONCATENATE("[size=75][b][color=",Definicoes_Instrucoes!$B$1,"]",MID("   ",1,3-LEN(B50)),H50,".[/color][/b]")</f>
        <v>[size=75][b][color=black] 49.[/color][/b]</v>
      </c>
      <c r="J50" s="13" t="str">
        <f>IF($A50&lt;&gt;"",CONCATENATE(" [b][color=",Definicoes_Instrucoes!$B$2,"]",$A50,"[/color][/b],"),"")</f>
        <v xml:space="preserve"> [b][color=#005188]2009-03-23[/color][/b],</v>
      </c>
      <c r="K50" s="13" t="str">
        <f>IF(B50&lt;&gt;"",CONCATENATE(" hits com [b]",MID("   ",1,3-LEN(B50)),B50,"[/b] dos ",Definicoes_Instrucoes!$B$5," ",Definicoes_Instrucoes!$B$4),"")</f>
        <v xml:space="preserve"> hits com [b] 49[/b] dos 308 concelhos</v>
      </c>
      <c r="L50" s="13" t="str">
        <f t="shared" si="1"/>
        <v xml:space="preserve"> - [img]https://pt.eurobilltracker.com/img/flags/3954.gif[/img]</v>
      </c>
      <c r="M50" s="13" t="str">
        <f t="shared" si="2"/>
        <v xml:space="preserve"> [url=https://pt.eurobilltracker.com/notes/?id=54302633][color=black][b]Gondomar[/b][/color][/url]</v>
      </c>
      <c r="N50" s="16" t="str">
        <f>IF($F50&lt;&gt;"",CONCATENATE(" – [color=",Definicoes_Instrucoes!$B$3,"]",$F50,"[/color][/size]"),"[/size]")</f>
        <v>[/size]</v>
      </c>
      <c r="O50" s="21" t="str">
        <f t="shared" si="3"/>
        <v>[size=75][b][color=black] 49.[/color][/b] [b][color=#005188]2009-03-23[/color][/b], hits com [b] 49[/b] dos 308 concelhos - [img]https://pt.eurobilltracker.com/img/flags/3954.gif[/img] [url=https://pt.eurobilltracker.com/notes/?id=54302633][color=black][b]Gondomar[/b][/color][/url][/size]</v>
      </c>
    </row>
    <row r="51" spans="1:15" x14ac:dyDescent="0.15">
      <c r="A51" s="3" t="s">
        <v>146</v>
      </c>
      <c r="B51" s="1">
        <v>50</v>
      </c>
      <c r="C51" s="2" t="s">
        <v>145</v>
      </c>
      <c r="D51" s="19" t="s">
        <v>484</v>
      </c>
      <c r="E51" s="33" t="s">
        <v>749</v>
      </c>
      <c r="G51" s="2" t="s">
        <v>6</v>
      </c>
      <c r="H51" s="16">
        <f t="shared" si="0"/>
        <v>50</v>
      </c>
      <c r="I51" s="13" t="str">
        <f>CONCATENATE("[size=75][b][color=",Definicoes_Instrucoes!$B$1,"]",MID("   ",1,3-LEN(B51)),H51,".[/color][/b]")</f>
        <v>[size=75][b][color=black] 50.[/color][/b]</v>
      </c>
      <c r="J51" s="13" t="str">
        <f>IF($A51&lt;&gt;"",CONCATENATE(" [b][color=",Definicoes_Instrucoes!$B$2,"]",$A51,"[/color][/b],"),"")</f>
        <v xml:space="preserve"> [b][color=#005188]2009-03-29[/color][/b],</v>
      </c>
      <c r="K51" s="13" t="str">
        <f>IF(B51&lt;&gt;"",CONCATENATE(" hits com [b]",MID("   ",1,3-LEN(B51)),B51,"[/b] dos ",Definicoes_Instrucoes!$B$5," ",Definicoes_Instrucoes!$B$4),"")</f>
        <v xml:space="preserve"> hits com [b] 50[/b] dos 308 concelhos</v>
      </c>
      <c r="L51" s="13" t="str">
        <f t="shared" si="1"/>
        <v xml:space="preserve"> - [img]https://pt.eurobilltracker.com/img/flags/3992.gif[/img]</v>
      </c>
      <c r="M51" s="13" t="str">
        <f t="shared" si="2"/>
        <v xml:space="preserve"> [url=https://pt.eurobilltracker.com/notes/?id=61039149][color=black][b]Almada[/b][/color][/url]</v>
      </c>
      <c r="N51" s="16" t="str">
        <f>IF($F51&lt;&gt;"",CONCATENATE(" – [color=",Definicoes_Instrucoes!$B$3,"]",$F51,"[/color][/size]"),"[/size]")</f>
        <v>[/size]</v>
      </c>
      <c r="O51" s="21" t="str">
        <f t="shared" si="3"/>
        <v>[size=75][b][color=black] 50.[/color][/b] [b][color=#005188]2009-03-29[/color][/b], hits com [b] 50[/b] dos 308 concelhos - [img]https://pt.eurobilltracker.com/img/flags/3992.gif[/img] [url=https://pt.eurobilltracker.com/notes/?id=61039149][color=black][b]Almada[/b][/color][/url][/size]</v>
      </c>
    </row>
    <row r="52" spans="1:15" x14ac:dyDescent="0.15">
      <c r="A52" s="3" t="s">
        <v>148</v>
      </c>
      <c r="B52" s="1">
        <v>51</v>
      </c>
      <c r="C52" s="22" t="s">
        <v>147</v>
      </c>
      <c r="D52" s="19" t="s">
        <v>485</v>
      </c>
      <c r="E52" s="34" t="s">
        <v>778</v>
      </c>
      <c r="G52" s="2" t="s">
        <v>6</v>
      </c>
      <c r="H52" s="16">
        <f t="shared" si="0"/>
        <v>51</v>
      </c>
      <c r="I52" s="13" t="str">
        <f>CONCATENATE("[size=75][b][color=",Definicoes_Instrucoes!$B$1,"]",MID("   ",1,3-LEN(B52)),H52,".[/color][/b]")</f>
        <v>[size=75][b][color=black] 51.[/color][/b]</v>
      </c>
      <c r="J52" s="13" t="str">
        <f>IF($A52&lt;&gt;"",CONCATENATE(" [b][color=",Definicoes_Instrucoes!$B$2,"]",$A52,"[/color][/b],"),"")</f>
        <v xml:space="preserve"> [b][color=#005188]2009-04-08[/color][/b],</v>
      </c>
      <c r="K52" s="13" t="str">
        <f>IF(B52&lt;&gt;"",CONCATENATE(" hits com [b]",MID("   ",1,3-LEN(B52)),B52,"[/b] dos ",Definicoes_Instrucoes!$B$5," ",Definicoes_Instrucoes!$B$4),"")</f>
        <v xml:space="preserve"> hits com [b] 51[/b] dos 308 concelhos</v>
      </c>
      <c r="L52" s="13" t="str">
        <f t="shared" si="1"/>
        <v xml:space="preserve"> - [img]https://pt.eurobilltracker.com/img/flags/3813.gif[/img]</v>
      </c>
      <c r="M52" s="13" t="str">
        <f t="shared" si="2"/>
        <v xml:space="preserve"> [url=https://pt.eurobilltracker.com/notes/?id=61478820][color=black][b]Guimarães[/b][/color][/url]</v>
      </c>
      <c r="N52" s="16" t="str">
        <f>IF($F52&lt;&gt;"",CONCATENATE(" – [color=",Definicoes_Instrucoes!$B$3,"]",$F52,"[/color][/size]"),"[/size]")</f>
        <v>[/size]</v>
      </c>
      <c r="O52" s="21" t="str">
        <f t="shared" si="3"/>
        <v>[size=75][b][color=black] 51.[/color][/b] [b][color=#005188]2009-04-08[/color][/b], hits com [b] 51[/b] dos 308 concelhos - [img]https://pt.eurobilltracker.com/img/flags/3813.gif[/img] [url=https://pt.eurobilltracker.com/notes/?id=61478820][color=black][b]Guimarães[/b][/color][/url][/size]</v>
      </c>
    </row>
    <row r="53" spans="1:15" x14ac:dyDescent="0.15">
      <c r="A53" s="3" t="s">
        <v>150</v>
      </c>
      <c r="B53" s="1">
        <v>52</v>
      </c>
      <c r="C53" s="22" t="s">
        <v>149</v>
      </c>
      <c r="D53" s="19" t="s">
        <v>486</v>
      </c>
      <c r="E53" s="33">
        <v>61582154</v>
      </c>
      <c r="G53" s="2" t="s">
        <v>6</v>
      </c>
      <c r="H53" s="16">
        <f t="shared" si="0"/>
        <v>52</v>
      </c>
      <c r="I53" s="13" t="str">
        <f>CONCATENATE("[size=75][b][color=",Definicoes_Instrucoes!$B$1,"]",MID("   ",1,3-LEN(B53)),H53,".[/color][/b]")</f>
        <v>[size=75][b][color=black] 52.[/color][/b]</v>
      </c>
      <c r="J53" s="13" t="str">
        <f>IF($A53&lt;&gt;"",CONCATENATE(" [b][color=",Definicoes_Instrucoes!$B$2,"]",$A53,"[/color][/b],"),"")</f>
        <v xml:space="preserve"> [b][color=#005188]2009-04-10[/color][/b],</v>
      </c>
      <c r="K53" s="13" t="str">
        <f>IF(B53&lt;&gt;"",CONCATENATE(" hits com [b]",MID("   ",1,3-LEN(B53)),B53,"[/b] dos ",Definicoes_Instrucoes!$B$5," ",Definicoes_Instrucoes!$B$4),"")</f>
        <v xml:space="preserve"> hits com [b] 52[/b] dos 308 concelhos</v>
      </c>
      <c r="L53" s="13" t="str">
        <f t="shared" si="1"/>
        <v xml:space="preserve"> - [img]https://pt.eurobilltracker.com/img/flags/3986.gif[/img]</v>
      </c>
      <c r="M53" s="13" t="str">
        <f t="shared" si="2"/>
        <v xml:space="preserve"> [url=https://pt.eurobilltracker.com/notes/?id=61582154][color=black][b]Tomar[/b][/color][/url]</v>
      </c>
      <c r="N53" s="16" t="str">
        <f>IF($F53&lt;&gt;"",CONCATENATE(" – [color=",Definicoes_Instrucoes!$B$3,"]",$F53,"[/color][/size]"),"[/size]")</f>
        <v>[/size]</v>
      </c>
      <c r="O53" s="21" t="str">
        <f t="shared" si="3"/>
        <v>[size=75][b][color=black] 52.[/color][/b] [b][color=#005188]2009-04-10[/color][/b], hits com [b] 52[/b] dos 308 concelhos - [img]https://pt.eurobilltracker.com/img/flags/3986.gif[/img] [url=https://pt.eurobilltracker.com/notes/?id=61582154][color=black][b]Tomar[/b][/color][/url][/size]</v>
      </c>
    </row>
    <row r="54" spans="1:15" x14ac:dyDescent="0.15">
      <c r="A54" s="3" t="s">
        <v>152</v>
      </c>
      <c r="B54" s="1">
        <v>53</v>
      </c>
      <c r="C54" s="22" t="s">
        <v>151</v>
      </c>
      <c r="D54" s="19" t="s">
        <v>487</v>
      </c>
      <c r="E54" s="33">
        <v>52523701</v>
      </c>
      <c r="G54" s="2" t="s">
        <v>6</v>
      </c>
      <c r="H54" s="16">
        <f t="shared" si="0"/>
        <v>53</v>
      </c>
      <c r="I54" s="13" t="str">
        <f>CONCATENATE("[size=75][b][color=",Definicoes_Instrucoes!$B$1,"]",MID("   ",1,3-LEN(B54)),H54,".[/color][/b]")</f>
        <v>[size=75][b][color=black] 53.[/color][/b]</v>
      </c>
      <c r="J54" s="13" t="str">
        <f>IF($A54&lt;&gt;"",CONCATENATE(" [b][color=",Definicoes_Instrucoes!$B$2,"]",$A54,"[/color][/b],"),"")</f>
        <v xml:space="preserve"> [b][color=#005188]2009-04-11[/color][/b],</v>
      </c>
      <c r="K54" s="13" t="str">
        <f>IF(B54&lt;&gt;"",CONCATENATE(" hits com [b]",MID("   ",1,3-LEN(B54)),B54,"[/b] dos ",Definicoes_Instrucoes!$B$5," ",Definicoes_Instrucoes!$B$4),"")</f>
        <v xml:space="preserve"> hits com [b] 53[/b] dos 308 concelhos</v>
      </c>
      <c r="L54" s="13" t="str">
        <f t="shared" si="1"/>
        <v xml:space="preserve"> - [img]https://pt.eurobilltracker.com/img/flags/3968.gif[/img]</v>
      </c>
      <c r="M54" s="13" t="str">
        <f t="shared" si="2"/>
        <v xml:space="preserve"> [url=https://pt.eurobilltracker.com/notes/?id=52523701][color=black][b]Trofa[/b][/color][/url]</v>
      </c>
      <c r="N54" s="16" t="str">
        <f>IF($F54&lt;&gt;"",CONCATENATE(" – [color=",Definicoes_Instrucoes!$B$3,"]",$F54,"[/color][/size]"),"[/size]")</f>
        <v>[/size]</v>
      </c>
      <c r="O54" s="21" t="str">
        <f t="shared" si="3"/>
        <v>[size=75][b][color=black] 53.[/color][/b] [b][color=#005188]2009-04-11[/color][/b], hits com [b] 53[/b] dos 308 concelhos - [img]https://pt.eurobilltracker.com/img/flags/3968.gif[/img] [url=https://pt.eurobilltracker.com/notes/?id=52523701][color=black][b]Trofa[/b][/color][/url][/size]</v>
      </c>
    </row>
    <row r="55" spans="1:15" x14ac:dyDescent="0.15">
      <c r="A55" s="3" t="s">
        <v>154</v>
      </c>
      <c r="B55" s="1">
        <v>54</v>
      </c>
      <c r="C55" s="22" t="s">
        <v>153</v>
      </c>
      <c r="D55" s="19" t="s">
        <v>488</v>
      </c>
      <c r="E55" s="33" t="s">
        <v>773</v>
      </c>
      <c r="G55" s="2" t="s">
        <v>6</v>
      </c>
      <c r="H55" s="16">
        <f t="shared" si="0"/>
        <v>54</v>
      </c>
      <c r="I55" s="13" t="str">
        <f>CONCATENATE("[size=75][b][color=",Definicoes_Instrucoes!$B$1,"]",MID("   ",1,3-LEN(B55)),H55,".[/color][/b]")</f>
        <v>[size=75][b][color=black] 54.[/color][/b]</v>
      </c>
      <c r="J55" s="13" t="str">
        <f>IF($A55&lt;&gt;"",CONCATENATE(" [b][color=",Definicoes_Instrucoes!$B$2,"]",$A55,"[/color][/b],"),"")</f>
        <v xml:space="preserve"> [b][color=#005188]2009-04-25[/color][/b],</v>
      </c>
      <c r="K55" s="13" t="str">
        <f>IF(B55&lt;&gt;"",CONCATENATE(" hits com [b]",MID("   ",1,3-LEN(B55)),B55,"[/b] dos ",Definicoes_Instrucoes!$B$5," ",Definicoes_Instrucoes!$B$4),"")</f>
        <v xml:space="preserve"> hits com [b] 54[/b] dos 308 concelhos</v>
      </c>
      <c r="L55" s="13" t="str">
        <f t="shared" si="1"/>
        <v xml:space="preserve"> - [img]https://pt.eurobilltracker.com/img/flags/3847.gif[/img]</v>
      </c>
      <c r="M55" s="13" t="str">
        <f t="shared" si="2"/>
        <v xml:space="preserve"> [url=https://pt.eurobilltracker.com/notes/?id=58809789][color=black][b]Figueira da Foz[/b][/color][/url]</v>
      </c>
      <c r="N55" s="16" t="str">
        <f>IF($F55&lt;&gt;"",CONCATENATE(" – [color=",Definicoes_Instrucoes!$B$3,"]",$F55,"[/color][/size]"),"[/size]")</f>
        <v>[/size]</v>
      </c>
      <c r="O55" s="21" t="str">
        <f t="shared" si="3"/>
        <v>[size=75][b][color=black] 54.[/color][/b] [b][color=#005188]2009-04-25[/color][/b], hits com [b] 54[/b] dos 308 concelhos - [img]https://pt.eurobilltracker.com/img/flags/3847.gif[/img] [url=https://pt.eurobilltracker.com/notes/?id=58809789][color=black][b]Figueira da Foz[/b][/color][/url][/size]</v>
      </c>
    </row>
    <row r="56" spans="1:15" x14ac:dyDescent="0.15">
      <c r="A56" s="3" t="s">
        <v>156</v>
      </c>
      <c r="B56" s="1">
        <v>55</v>
      </c>
      <c r="C56" s="22" t="s">
        <v>155</v>
      </c>
      <c r="D56" s="19" t="s">
        <v>489</v>
      </c>
      <c r="E56" s="33" t="s">
        <v>757</v>
      </c>
      <c r="G56" s="2" t="s">
        <v>6</v>
      </c>
      <c r="H56" s="16">
        <f t="shared" si="0"/>
        <v>55</v>
      </c>
      <c r="I56" s="13" t="str">
        <f>CONCATENATE("[size=75][b][color=",Definicoes_Instrucoes!$B$1,"]",MID("   ",1,3-LEN(B56)),H56,".[/color][/b]")</f>
        <v>[size=75][b][color=black] 55.[/color][/b]</v>
      </c>
      <c r="J56" s="13" t="str">
        <f>IF($A56&lt;&gt;"",CONCATENATE(" [b][color=",Definicoes_Instrucoes!$B$2,"]",$A56,"[/color][/b],"),"")</f>
        <v xml:space="preserve"> [b][color=#005188]2009-05-14[/color][/b],</v>
      </c>
      <c r="K56" s="13" t="str">
        <f>IF(B56&lt;&gt;"",CONCATENATE(" hits com [b]",MID("   ",1,3-LEN(B56)),B56,"[/b] dos ",Definicoes_Instrucoes!$B$5," ",Definicoes_Instrucoes!$B$4),"")</f>
        <v xml:space="preserve"> hits com [b] 55[/b] dos 308 concelhos</v>
      </c>
      <c r="L56" s="13" t="str">
        <f t="shared" si="1"/>
        <v xml:space="preserve"> - [img]https://pt.eurobilltracker.com/img/flags/3909.gif[/img]</v>
      </c>
      <c r="M56" s="13" t="str">
        <f t="shared" si="2"/>
        <v xml:space="preserve"> [url=https://pt.eurobilltracker.com/notes/?id=52967905][color=black][b]Caldas da Rainha[/b][/color][/url]</v>
      </c>
      <c r="N56" s="16" t="str">
        <f>IF($F56&lt;&gt;"",CONCATENATE(" – [color=",Definicoes_Instrucoes!$B$3,"]",$F56,"[/color][/size]"),"[/size]")</f>
        <v>[/size]</v>
      </c>
      <c r="O56" s="21" t="str">
        <f t="shared" si="3"/>
        <v>[size=75][b][color=black] 55.[/color][/b] [b][color=#005188]2009-05-14[/color][/b], hits com [b] 55[/b] dos 308 concelhos - [img]https://pt.eurobilltracker.com/img/flags/3909.gif[/img] [url=https://pt.eurobilltracker.com/notes/?id=52967905][color=black][b]Caldas da Rainha[/b][/color][/url][/size]</v>
      </c>
    </row>
    <row r="57" spans="1:15" x14ac:dyDescent="0.15">
      <c r="A57" s="3" t="s">
        <v>158</v>
      </c>
      <c r="B57" s="1">
        <v>56</v>
      </c>
      <c r="C57" s="2" t="s">
        <v>157</v>
      </c>
      <c r="D57" s="19" t="s">
        <v>490</v>
      </c>
      <c r="E57" s="33" t="s">
        <v>777</v>
      </c>
      <c r="G57" s="2" t="s">
        <v>6</v>
      </c>
      <c r="H57" s="16">
        <f t="shared" si="0"/>
        <v>56</v>
      </c>
      <c r="I57" s="13" t="str">
        <f>CONCATENATE("[size=75][b][color=",Definicoes_Instrucoes!$B$1,"]",MID("   ",1,3-LEN(B57)),H57,".[/color][/b]")</f>
        <v>[size=75][b][color=black] 56.[/color][/b]</v>
      </c>
      <c r="J57" s="13" t="str">
        <f>IF($A57&lt;&gt;"",CONCATENATE(" [b][color=",Definicoes_Instrucoes!$B$2,"]",$A57,"[/color][/b],"),"")</f>
        <v xml:space="preserve"> [b][color=#005188]2009-07-06[/color][/b],</v>
      </c>
      <c r="K57" s="13" t="str">
        <f>IF(B57&lt;&gt;"",CONCATENATE(" hits com [b]",MID("   ",1,3-LEN(B57)),B57,"[/b] dos ",Definicoes_Instrucoes!$B$5," ",Definicoes_Instrucoes!$B$4),"")</f>
        <v xml:space="preserve"> hits com [b] 56[/b] dos 308 concelhos</v>
      </c>
      <c r="L57" s="13" t="str">
        <f t="shared" si="1"/>
        <v xml:space="preserve"> - [img]https://pt.eurobilltracker.com/img/flags/3895.gif[/img]</v>
      </c>
      <c r="M57" s="13" t="str">
        <f t="shared" si="2"/>
        <v xml:space="preserve"> [url=https://pt.eurobilltracker.com/notes/?id=65602543][color=black][b]Gouveia[/b][/color][/url]</v>
      </c>
      <c r="N57" s="16" t="str">
        <f>IF($F57&lt;&gt;"",CONCATENATE(" – [color=",Definicoes_Instrucoes!$B$3,"]",$F57,"[/color][/size]"),"[/size]")</f>
        <v>[/size]</v>
      </c>
      <c r="O57" s="21" t="str">
        <f t="shared" si="3"/>
        <v>[size=75][b][color=black] 56.[/color][/b] [b][color=#005188]2009-07-06[/color][/b], hits com [b] 56[/b] dos 308 concelhos - [img]https://pt.eurobilltracker.com/img/flags/3895.gif[/img] [url=https://pt.eurobilltracker.com/notes/?id=65602543][color=black][b]Gouveia[/b][/color][/url][/size]</v>
      </c>
    </row>
    <row r="58" spans="1:15" x14ac:dyDescent="0.15">
      <c r="A58" s="3" t="s">
        <v>160</v>
      </c>
      <c r="B58" s="1">
        <v>57</v>
      </c>
      <c r="C58" s="22" t="s">
        <v>159</v>
      </c>
      <c r="D58" s="19" t="s">
        <v>491</v>
      </c>
      <c r="E58" s="34" t="s">
        <v>780</v>
      </c>
      <c r="G58" s="2" t="s">
        <v>6</v>
      </c>
      <c r="H58" s="16">
        <f t="shared" si="0"/>
        <v>57</v>
      </c>
      <c r="I58" s="13" t="str">
        <f>CONCATENATE("[size=75][b][color=",Definicoes_Instrucoes!$B$1,"]",MID("   ",1,3-LEN(B58)),H58,".[/color][/b]")</f>
        <v>[size=75][b][color=black] 57.[/color][/b]</v>
      </c>
      <c r="J58" s="13" t="str">
        <f>IF($A58&lt;&gt;"",CONCATENATE(" [b][color=",Definicoes_Instrucoes!$B$2,"]",$A58,"[/color][/b],"),"")</f>
        <v xml:space="preserve"> [b][color=#005188]2009-07-15[/color][/b],</v>
      </c>
      <c r="K58" s="13" t="str">
        <f>IF(B58&lt;&gt;"",CONCATENATE(" hits com [b]",MID("   ",1,3-LEN(B58)),B58,"[/b] dos ",Definicoes_Instrucoes!$B$5," ",Definicoes_Instrucoes!$B$4),"")</f>
        <v xml:space="preserve"> hits com [b] 57[/b] dos 308 concelhos</v>
      </c>
      <c r="L58" s="13" t="str">
        <f t="shared" si="1"/>
        <v xml:space="preserve"> - [img]https://pt.eurobilltracker.com/img/flags/4031.gif[/img]</v>
      </c>
      <c r="M58" s="13" t="str">
        <f t="shared" si="2"/>
        <v xml:space="preserve"> [url=https://pt.eurobilltracker.com/notes/?id=66012843][color=black][b]Lamego[/b][/color][/url]</v>
      </c>
      <c r="N58" s="16" t="str">
        <f>IF($F58&lt;&gt;"",CONCATENATE(" – [color=",Definicoes_Instrucoes!$B$3,"]",$F58,"[/color][/size]"),"[/size]")</f>
        <v>[/size]</v>
      </c>
      <c r="O58" s="21" t="str">
        <f t="shared" si="3"/>
        <v>[size=75][b][color=black] 57.[/color][/b] [b][color=#005188]2009-07-15[/color][/b], hits com [b] 57[/b] dos 308 concelhos - [img]https://pt.eurobilltracker.com/img/flags/4031.gif[/img] [url=https://pt.eurobilltracker.com/notes/?id=66012843][color=black][b]Lamego[/b][/color][/url][/size]</v>
      </c>
    </row>
    <row r="59" spans="1:15" x14ac:dyDescent="0.15">
      <c r="A59" s="3" t="s">
        <v>162</v>
      </c>
      <c r="B59" s="1">
        <v>58</v>
      </c>
      <c r="C59" s="22" t="s">
        <v>161</v>
      </c>
      <c r="D59" s="19" t="s">
        <v>492</v>
      </c>
      <c r="E59" s="33" t="s">
        <v>759</v>
      </c>
      <c r="G59" s="2" t="s">
        <v>6</v>
      </c>
      <c r="H59" s="16">
        <f t="shared" si="0"/>
        <v>58</v>
      </c>
      <c r="I59" s="13" t="str">
        <f>CONCATENATE("[size=75][b][color=",Definicoes_Instrucoes!$B$1,"]",MID("   ",1,3-LEN(B59)),H59,".[/color][/b]")</f>
        <v>[size=75][b][color=black] 58.[/color][/b]</v>
      </c>
      <c r="J59" s="13" t="str">
        <f>IF($A59&lt;&gt;"",CONCATENATE(" [b][color=",Definicoes_Instrucoes!$B$2,"]",$A59,"[/color][/b],"),"")</f>
        <v xml:space="preserve"> [b][color=#005188]2009-07-24[/color][/b],</v>
      </c>
      <c r="K59" s="13" t="str">
        <f>IF(B59&lt;&gt;"",CONCATENATE(" hits com [b]",MID("   ",1,3-LEN(B59)),B59,"[/b] dos ",Definicoes_Instrucoes!$B$5," ",Definicoes_Instrucoes!$B$4),"")</f>
        <v xml:space="preserve"> hits com [b] 58[/b] dos 308 concelhos</v>
      </c>
      <c r="L59" s="13" t="str">
        <f t="shared" si="1"/>
        <v xml:space="preserve"> - [img]https://pt.eurobilltracker.com/img/flags/3974.gif[/img]</v>
      </c>
      <c r="M59" s="13" t="str">
        <f t="shared" si="2"/>
        <v xml:space="preserve"> [url=https://pt.eurobilltracker.com/notes/?id=42310858][color=black][b]Cartaxo[/b][/color][/url]</v>
      </c>
      <c r="N59" s="16" t="str">
        <f>IF($F59&lt;&gt;"",CONCATENATE(" – [color=",Definicoes_Instrucoes!$B$3,"]",$F59,"[/color][/size]"),"[/size]")</f>
        <v>[/size]</v>
      </c>
      <c r="O59" s="21" t="str">
        <f t="shared" si="3"/>
        <v>[size=75][b][color=black] 58.[/color][/b] [b][color=#005188]2009-07-24[/color][/b], hits com [b] 58[/b] dos 308 concelhos - [img]https://pt.eurobilltracker.com/img/flags/3974.gif[/img] [url=https://pt.eurobilltracker.com/notes/?id=42310858][color=black][b]Cartaxo[/b][/color][/url][/size]</v>
      </c>
    </row>
    <row r="60" spans="1:15" x14ac:dyDescent="0.15">
      <c r="A60" s="3" t="s">
        <v>164</v>
      </c>
      <c r="B60" s="1">
        <v>59</v>
      </c>
      <c r="C60" s="22" t="s">
        <v>163</v>
      </c>
      <c r="D60" t="s">
        <v>493</v>
      </c>
      <c r="E60" s="33" t="s">
        <v>818</v>
      </c>
      <c r="G60" s="2" t="s">
        <v>6</v>
      </c>
      <c r="H60" s="16">
        <f t="shared" si="0"/>
        <v>59</v>
      </c>
      <c r="I60" s="13" t="str">
        <f>CONCATENATE("[size=75][b][color=",Definicoes_Instrucoes!$B$1,"]",MID("   ",1,3-LEN(B60)),H60,".[/color][/b]")</f>
        <v>[size=75][b][color=black] 59.[/color][/b]</v>
      </c>
      <c r="J60" s="13" t="str">
        <f>IF($A60&lt;&gt;"",CONCATENATE(" [b][color=",Definicoes_Instrucoes!$B$2,"]",$A60,"[/color][/b],"),"")</f>
        <v xml:space="preserve"> [b][color=#005188]2009-08-04[/color][/b],</v>
      </c>
      <c r="K60" s="13" t="str">
        <f>IF(B60&lt;&gt;"",CONCATENATE(" hits com [b]",MID("   ",1,3-LEN(B60)),B60,"[/b] dos ",Definicoes_Instrucoes!$B$5," ",Definicoes_Instrucoes!$B$4),"")</f>
        <v xml:space="preserve"> hits com [b] 59[/b] dos 308 concelhos</v>
      </c>
      <c r="L60" s="13" t="str">
        <f t="shared" si="1"/>
        <v xml:space="preserve"> - [img]https://pt.eurobilltracker.com/img/flags/4001.gif[/img]</v>
      </c>
      <c r="M60" s="13" t="str">
        <f t="shared" si="2"/>
        <v xml:space="preserve"> [url=https://pt.eurobilltracker.com/notes/?id=66972206][color=black][b]Setúbal[/b][/color][/url]</v>
      </c>
      <c r="N60" s="16" t="str">
        <f>IF($F60&lt;&gt;"",CONCATENATE(" – [color=",Definicoes_Instrucoes!$B$3,"]",$F60,"[/color][/size]"),"[/size]")</f>
        <v>[/size]</v>
      </c>
      <c r="O60" s="21" t="str">
        <f t="shared" si="3"/>
        <v>[size=75][b][color=black] 59.[/color][/b] [b][color=#005188]2009-08-04[/color][/b], hits com [b] 59[/b] dos 308 concelhos - [img]https://pt.eurobilltracker.com/img/flags/4001.gif[/img] [url=https://pt.eurobilltracker.com/notes/?id=66972206][color=black][b]Setúbal[/b][/color][/url][/size]</v>
      </c>
    </row>
    <row r="61" spans="1:15" x14ac:dyDescent="0.15">
      <c r="A61" s="3" t="s">
        <v>165</v>
      </c>
      <c r="B61" s="1">
        <v>60</v>
      </c>
      <c r="C61" s="22" t="s">
        <v>214</v>
      </c>
      <c r="D61" s="19" t="s">
        <v>494</v>
      </c>
      <c r="E61" s="33" t="s">
        <v>761</v>
      </c>
      <c r="G61" s="2" t="s">
        <v>6</v>
      </c>
      <c r="H61" s="16">
        <f t="shared" si="0"/>
        <v>60</v>
      </c>
      <c r="I61" s="13" t="str">
        <f>CONCATENATE("[size=75][b][color=",Definicoes_Instrucoes!$B$1,"]",MID("   ",1,3-LEN(B61)),H61,".[/color][/b]")</f>
        <v>[size=75][b][color=black] 60.[/color][/b]</v>
      </c>
      <c r="J61" s="13" t="str">
        <f>IF($A61&lt;&gt;"",CONCATENATE(" [b][color=",Definicoes_Instrucoes!$B$2,"]",$A61,"[/color][/b],"),"")</f>
        <v xml:space="preserve"> [b][color=#005188]2009-08-17[/color][/b],</v>
      </c>
      <c r="K61" s="13" t="str">
        <f>IF(B61&lt;&gt;"",CONCATENATE(" hits com [b]",MID("   ",1,3-LEN(B61)),B61,"[/b] dos ",Definicoes_Instrucoes!$B$5," ",Definicoes_Instrucoes!$B$4),"")</f>
        <v xml:space="preserve"> hits com [b] 60[/b] dos 308 concelhos</v>
      </c>
      <c r="L61" s="13" t="str">
        <f t="shared" si="1"/>
        <v xml:space="preserve"> - [img]https://pt.eurobilltracker.com/img/flags/3910.gif[/img]</v>
      </c>
      <c r="M61" s="13" t="str">
        <f t="shared" si="2"/>
        <v xml:space="preserve"> [url=https://pt.eurobilltracker.com/notes/?id=67568052][color=black][b]Castanheira de Pera[/b][/color][/url]</v>
      </c>
      <c r="N61" s="16" t="str">
        <f>IF($F61&lt;&gt;"",CONCATENATE(" – [color=",Definicoes_Instrucoes!$B$3,"]",$F61,"[/color][/size]"),"[/size]")</f>
        <v>[/size]</v>
      </c>
      <c r="O61" s="21" t="str">
        <f t="shared" si="3"/>
        <v>[size=75][b][color=black] 60.[/color][/b] [b][color=#005188]2009-08-17[/color][/b], hits com [b] 60[/b] dos 308 concelhos - [img]https://pt.eurobilltracker.com/img/flags/3910.gif[/img] [url=https://pt.eurobilltracker.com/notes/?id=67568052][color=black][b]Castanheira de Pera[/b][/color][/url][/size]</v>
      </c>
    </row>
    <row r="62" spans="1:15" x14ac:dyDescent="0.15">
      <c r="A62" s="3" t="s">
        <v>165</v>
      </c>
      <c r="B62" s="1">
        <v>61</v>
      </c>
      <c r="C62" s="22" t="s">
        <v>166</v>
      </c>
      <c r="D62" s="19" t="s">
        <v>495</v>
      </c>
      <c r="E62" s="34" t="s">
        <v>754</v>
      </c>
      <c r="G62" s="2" t="s">
        <v>6</v>
      </c>
      <c r="H62" s="16">
        <f t="shared" si="0"/>
        <v>61</v>
      </c>
      <c r="I62" s="13" t="str">
        <f>CONCATENATE("[size=75][b][color=",Definicoes_Instrucoes!$B$1,"]",MID("   ",1,3-LEN(B62)),H62,".[/color][/b]")</f>
        <v>[size=75][b][color=black] 61.[/color][/b]</v>
      </c>
      <c r="J62" s="13" t="str">
        <f>IF($A62&lt;&gt;"",CONCATENATE(" [b][color=",Definicoes_Instrucoes!$B$2,"]",$A62,"[/color][/b],"),"")</f>
        <v xml:space="preserve"> [b][color=#005188]2009-08-17[/color][/b],</v>
      </c>
      <c r="K62" s="13" t="str">
        <f>IF(B62&lt;&gt;"",CONCATENATE(" hits com [b]",MID("   ",1,3-LEN(B62)),B62,"[/b] dos ",Definicoes_Instrucoes!$B$5," ",Definicoes_Instrucoes!$B$4),"")</f>
        <v xml:space="preserve"> hits com [b] 61[/b] dos 308 concelhos</v>
      </c>
      <c r="L62" s="13" t="str">
        <f t="shared" si="1"/>
        <v xml:space="preserve"> - [img]https://pt.eurobilltracker.com/img/flags/3993.gif[/img]</v>
      </c>
      <c r="M62" s="13" t="str">
        <f t="shared" si="2"/>
        <v xml:space="preserve"> [url=https://pt.eurobilltracker.com/notes/?id=67570511][color=black][b]Barreiro[/b][/color][/url]</v>
      </c>
      <c r="N62" s="16" t="str">
        <f>IF($F62&lt;&gt;"",CONCATENATE(" – [color=",Definicoes_Instrucoes!$B$3,"]",$F62,"[/color][/size]"),"[/size]")</f>
        <v>[/size]</v>
      </c>
      <c r="O62" s="21" t="str">
        <f t="shared" si="3"/>
        <v>[size=75][b][color=black] 61.[/color][/b] [b][color=#005188]2009-08-17[/color][/b], hits com [b] 61[/b] dos 308 concelhos - [img]https://pt.eurobilltracker.com/img/flags/3993.gif[/img] [url=https://pt.eurobilltracker.com/notes/?id=67570511][color=black][b]Barreiro[/b][/color][/url][/size]</v>
      </c>
    </row>
    <row r="63" spans="1:15" x14ac:dyDescent="0.15">
      <c r="A63" s="3" t="s">
        <v>32</v>
      </c>
      <c r="B63" s="1">
        <v>62</v>
      </c>
      <c r="C63" s="7" t="s">
        <v>33</v>
      </c>
      <c r="D63" s="19" t="s">
        <v>496</v>
      </c>
      <c r="E63" s="33">
        <v>67567039</v>
      </c>
      <c r="F63" s="2" t="s">
        <v>34</v>
      </c>
      <c r="G63" s="2" t="s">
        <v>6</v>
      </c>
      <c r="H63" s="16">
        <f t="shared" si="0"/>
        <v>62</v>
      </c>
      <c r="I63" s="13" t="str">
        <f>CONCATENATE("[size=75][b][color=",Definicoes_Instrucoes!$B$1,"]",MID("   ",1,3-LEN(B63)),H63,".[/color][/b]")</f>
        <v>[size=75][b][color=black] 62.[/color][/b]</v>
      </c>
      <c r="J63" s="13" t="str">
        <f>IF($A63&lt;&gt;"",CONCATENATE(" [b][color=",Definicoes_Instrucoes!$B$2,"]",$A63,"[/color][/b],"),"")</f>
        <v xml:space="preserve"> [b][color=#005188]2009-10-12[/color][/b],</v>
      </c>
      <c r="K63" s="13" t="str">
        <f>IF(B63&lt;&gt;"",CONCATENATE(" hits com [b]",MID("   ",1,3-LEN(B63)),B63,"[/b] dos ",Definicoes_Instrucoes!$B$5," ",Definicoes_Instrucoes!$B$4),"")</f>
        <v xml:space="preserve"> hits com [b] 62[/b] dos 308 concelhos</v>
      </c>
      <c r="L63" s="13" t="str">
        <f t="shared" si="1"/>
        <v xml:space="preserve"> - [img]https://pt.eurobilltracker.com/img/flags/3932.gif[/img]</v>
      </c>
      <c r="M63" s="13" t="str">
        <f t="shared" si="2"/>
        <v xml:space="preserve"> [url=https://pt.eurobilltracker.com/notes/?id=67567039][color=black][b]Torres Vedras[/b][/color][/url]</v>
      </c>
      <c r="N63" s="16" t="str">
        <f>IF($F63&lt;&gt;"",CONCATENATE(" – [color=",Definicoes_Instrucoes!$B$3,"]",$F63,"[/color][/size]"),"[/size]")</f>
        <v xml:space="preserve"> – [color=#E57308]14 concelhos em 2009[/color][/size]</v>
      </c>
      <c r="O63" s="21" t="str">
        <f t="shared" si="3"/>
        <v>[size=75][b][color=black] 62.[/color][/b] [b][color=#005188]2009-10-12[/color][/b], hits com [b] 62[/b] dos 308 concelhos - [img]https://pt.eurobilltracker.com/img/flags/3932.gif[/img] [url=https://pt.eurobilltracker.com/notes/?id=67567039][color=black][b]Torres Vedras[/b][/color][/url] – [color=#E57308]14 concelhos em 2009[/color][/size]</v>
      </c>
    </row>
    <row r="64" spans="1:15" x14ac:dyDescent="0.15">
      <c r="A64" s="3" t="s">
        <v>168</v>
      </c>
      <c r="B64" s="1">
        <v>63</v>
      </c>
      <c r="C64" s="22" t="s">
        <v>167</v>
      </c>
      <c r="D64" s="19" t="s">
        <v>497</v>
      </c>
      <c r="E64" s="33" t="s">
        <v>788</v>
      </c>
      <c r="G64" s="2" t="s">
        <v>6</v>
      </c>
      <c r="H64" s="16">
        <f t="shared" si="0"/>
        <v>63</v>
      </c>
      <c r="I64" s="13" t="str">
        <f>CONCATENATE("[size=75][b][color=",Definicoes_Instrucoes!$B$1,"]",MID("   ",1,3-LEN(B64)),H64,".[/color][/b]")</f>
        <v>[size=75][b][color=black] 63.[/color][/b]</v>
      </c>
      <c r="J64" s="13" t="str">
        <f>IF($A64&lt;&gt;"",CONCATENATE(" [b][color=",Definicoes_Instrucoes!$B$2,"]",$A64,"[/color][/b],"),"")</f>
        <v xml:space="preserve"> [b][color=#005188]2010-01-13[/color][/b],</v>
      </c>
      <c r="K64" s="13" t="str">
        <f>IF(B64&lt;&gt;"",CONCATENATE(" hits com [b]",MID("   ",1,3-LEN(B64)),B64,"[/b] dos ",Definicoes_Instrucoes!$B$5," ",Definicoes_Instrucoes!$B$4),"")</f>
        <v xml:space="preserve"> hits com [b] 63[/b] dos 308 concelhos</v>
      </c>
      <c r="L64" s="13" t="str">
        <f t="shared" si="1"/>
        <v xml:space="preserve"> - [img]https://pt.eurobilltracker.com/img/flags/3913.gif[/img]</v>
      </c>
      <c r="M64" s="13" t="str">
        <f t="shared" si="2"/>
        <v xml:space="preserve"> [url=https://pt.eurobilltracker.com/notes/?id=73867027][color=black][b]Marinha Grande[/b][/color][/url]</v>
      </c>
      <c r="N64" s="16" t="str">
        <f>IF($F64&lt;&gt;"",CONCATENATE(" – [color=",Definicoes_Instrucoes!$B$3,"]",$F64,"[/color][/size]"),"[/size]")</f>
        <v>[/size]</v>
      </c>
      <c r="O64" s="21" t="str">
        <f t="shared" si="3"/>
        <v>[size=75][b][color=black] 63.[/color][/b] [b][color=#005188]2010-01-13[/color][/b], hits com [b] 63[/b] dos 308 concelhos - [img]https://pt.eurobilltracker.com/img/flags/3913.gif[/img] [url=https://pt.eurobilltracker.com/notes/?id=73867027][color=black][b]Marinha Grande[/b][/color][/url][/size]</v>
      </c>
    </row>
    <row r="65" spans="1:15" x14ac:dyDescent="0.15">
      <c r="A65" s="3" t="s">
        <v>170</v>
      </c>
      <c r="B65" s="1">
        <v>64</v>
      </c>
      <c r="C65" s="22" t="s">
        <v>169</v>
      </c>
      <c r="D65" s="19" t="s">
        <v>498</v>
      </c>
      <c r="E65" s="33" t="s">
        <v>766</v>
      </c>
      <c r="G65" s="2" t="s">
        <v>6</v>
      </c>
      <c r="H65" s="16">
        <f t="shared" si="0"/>
        <v>64</v>
      </c>
      <c r="I65" s="13" t="str">
        <f>CONCATENATE("[size=75][b][color=",Definicoes_Instrucoes!$B$1,"]",MID("   ",1,3-LEN(B65)),H65,".[/color][/b]")</f>
        <v>[size=75][b][color=black] 64.[/color][/b]</v>
      </c>
      <c r="J65" s="13" t="str">
        <f>IF($A65&lt;&gt;"",CONCATENATE(" [b][color=",Definicoes_Instrucoes!$B$2,"]",$A65,"[/color][/b],"),"")</f>
        <v xml:space="preserve"> [b][color=#005188]2010-01-16[/color][/b],</v>
      </c>
      <c r="K65" s="13" t="str">
        <f>IF(B65&lt;&gt;"",CONCATENATE(" hits com [b]",MID("   ",1,3-LEN(B65)),B65,"[/b] dos ",Definicoes_Instrucoes!$B$5," ",Definicoes_Instrucoes!$B$4),"")</f>
        <v xml:space="preserve"> hits com [b] 64[/b] dos 308 concelhos</v>
      </c>
      <c r="L65" s="13" t="str">
        <f t="shared" si="1"/>
        <v xml:space="preserve"> - [img]https://pt.eurobilltracker.com/img/flags/3942.gif[/img]</v>
      </c>
      <c r="M65" s="13" t="str">
        <f t="shared" si="2"/>
        <v xml:space="preserve"> [url=https://pt.eurobilltracker.com/notes/?id=74666484][color=black][b]Elvas[/b][/color][/url]</v>
      </c>
      <c r="N65" s="16" t="str">
        <f>IF($F65&lt;&gt;"",CONCATENATE(" – [color=",Definicoes_Instrucoes!$B$3,"]",$F65,"[/color][/size]"),"[/size]")</f>
        <v>[/size]</v>
      </c>
      <c r="O65" s="21" t="str">
        <f t="shared" si="3"/>
        <v>[size=75][b][color=black] 64.[/color][/b] [b][color=#005188]2010-01-16[/color][/b], hits com [b] 64[/b] dos 308 concelhos - [img]https://pt.eurobilltracker.com/img/flags/3942.gif[/img] [url=https://pt.eurobilltracker.com/notes/?id=74666484][color=black][b]Elvas[/b][/color][/url][/size]</v>
      </c>
    </row>
    <row r="66" spans="1:15" x14ac:dyDescent="0.15">
      <c r="A66" s="3" t="s">
        <v>172</v>
      </c>
      <c r="B66" s="1">
        <v>65</v>
      </c>
      <c r="C66" s="22" t="s">
        <v>171</v>
      </c>
      <c r="D66" t="s">
        <v>499</v>
      </c>
      <c r="E66" s="33" t="s">
        <v>756</v>
      </c>
      <c r="G66" s="2" t="s">
        <v>6</v>
      </c>
      <c r="H66" s="16">
        <f t="shared" si="0"/>
        <v>65</v>
      </c>
      <c r="I66" s="13" t="str">
        <f>CONCATENATE("[size=75][b][color=",Definicoes_Instrucoes!$B$1,"]",MID("   ",1,3-LEN(B66)),H66,".[/color][/b]")</f>
        <v>[size=75][b][color=black] 65.[/color][/b]</v>
      </c>
      <c r="J66" s="13" t="str">
        <f>IF($A66&lt;&gt;"",CONCATENATE(" [b][color=",Definicoes_Instrucoes!$B$2,"]",$A66,"[/color][/b],"),"")</f>
        <v xml:space="preserve"> [b][color=#005188]2010-04-17[/color][/b],</v>
      </c>
      <c r="K66" s="13" t="str">
        <f>IF(B66&lt;&gt;"",CONCATENATE(" hits com [b]",MID("   ",1,3-LEN(B66)),B66,"[/b] dos ",Definicoes_Instrucoes!$B$5," ",Definicoes_Instrucoes!$B$4),"")</f>
        <v xml:space="preserve"> hits com [b] 65[/b] dos 308 concelhos</v>
      </c>
      <c r="L66" s="13" t="str">
        <f t="shared" si="1"/>
        <v xml:space="preserve"> - [img]https://pt.eurobilltracker.com/img/flags/3754.gif[/img]</v>
      </c>
      <c r="M66" s="13" t="str">
        <f t="shared" si="2"/>
        <v xml:space="preserve"> [url=https://pt.eurobilltracker.com/notes/?id=78798500][color=black][b]Bragança[/b][/color][/url]</v>
      </c>
      <c r="N66" s="16" t="str">
        <f>IF($F66&lt;&gt;"",CONCATENATE(" – [color=",Definicoes_Instrucoes!$B$3,"]",$F66,"[/color][/size]"),"[/size]")</f>
        <v>[/size]</v>
      </c>
      <c r="O66" s="21" t="str">
        <f t="shared" si="3"/>
        <v>[size=75][b][color=black] 65.[/color][/b] [b][color=#005188]2010-04-17[/color][/b], hits com [b] 65[/b] dos 308 concelhos - [img]https://pt.eurobilltracker.com/img/flags/3754.gif[/img] [url=https://pt.eurobilltracker.com/notes/?id=78798500][color=black][b]Bragança[/b][/color][/url][/size]</v>
      </c>
    </row>
    <row r="67" spans="1:15" x14ac:dyDescent="0.15">
      <c r="A67" s="3" t="s">
        <v>174</v>
      </c>
      <c r="B67" s="1">
        <v>66</v>
      </c>
      <c r="C67" s="22" t="s">
        <v>173</v>
      </c>
      <c r="D67" s="19" t="s">
        <v>500</v>
      </c>
      <c r="E67" s="33" t="s">
        <v>767</v>
      </c>
      <c r="G67" s="2" t="s">
        <v>6</v>
      </c>
      <c r="H67" s="16">
        <f t="shared" ref="H67:H93" si="4">ROW()-1</f>
        <v>66</v>
      </c>
      <c r="I67" s="13" t="str">
        <f>CONCATENATE("[size=75][b][color=",Definicoes_Instrucoes!$B$1,"]",MID("   ",1,3-LEN(B67)),H67,".[/color][/b]")</f>
        <v>[size=75][b][color=black] 66.[/color][/b]</v>
      </c>
      <c r="J67" s="13" t="str">
        <f>IF($A67&lt;&gt;"",CONCATENATE(" [b][color=",Definicoes_Instrucoes!$B$2,"]",$A67,"[/color][/b],"),"")</f>
        <v xml:space="preserve"> [b][color=#005188]2010-08-10[/color][/b],</v>
      </c>
      <c r="K67" s="13" t="str">
        <f>IF(B67&lt;&gt;"",CONCATENATE(" hits com [b]",MID("   ",1,3-LEN(B67)),B67,"[/b] dos ",Definicoes_Instrucoes!$B$5," ",Definicoes_Instrucoes!$B$4),"")</f>
        <v xml:space="preserve"> hits com [b] 66[/b] dos 308 concelhos</v>
      </c>
      <c r="L67" s="13" t="str">
        <f t="shared" ref="L67:L93" si="5">IF($D67&lt;&gt;"",CONCATENATE(" - [img]",$D67,"[/img]"),"")</f>
        <v xml:space="preserve"> - [img]https://pt.eurobilltracker.com/img/flags/3978.gif[/img]</v>
      </c>
      <c r="M67" s="13" t="str">
        <f t="shared" ref="M67:M92" si="6">IF(C67&lt;&gt;"",CONCATENATE(" ",IF($E67&lt;&gt;"",CONCATENATE("[url=https://pt.eurobilltracker.com/notes/?id=",$E67,"]"),""),"[color=",$G67,"][b]",$C67,"[/b][/color]",IF($E67&lt;&gt;"","[/url]","")),"")</f>
        <v xml:space="preserve"> [url=https://pt.eurobilltracker.com/notes/?id=78019535][color=black][b]Entroncamento[/b][/color][/url]</v>
      </c>
      <c r="N67" s="16" t="str">
        <f>IF($F67&lt;&gt;"",CONCATENATE(" – [color=",Definicoes_Instrucoes!$B$3,"]",$F67,"[/color][/size]"),"[/size]")</f>
        <v>[/size]</v>
      </c>
      <c r="O67" s="21" t="str">
        <f t="shared" ref="O67:O92" si="7">IF(AND($A67&lt;&gt;"",$B67&lt;&gt;"",$C67&lt;&gt;""),CONCATENATE(I67,J67,K67,L67,M67,N67),"")</f>
        <v>[size=75][b][color=black] 66.[/color][/b] [b][color=#005188]2010-08-10[/color][/b], hits com [b] 66[/b] dos 308 concelhos - [img]https://pt.eurobilltracker.com/img/flags/3978.gif[/img] [url=https://pt.eurobilltracker.com/notes/?id=78019535][color=black][b]Entroncamento[/b][/color][/url][/size]</v>
      </c>
    </row>
    <row r="68" spans="1:15" x14ac:dyDescent="0.15">
      <c r="A68" s="3" t="s">
        <v>35</v>
      </c>
      <c r="B68" s="1">
        <v>67</v>
      </c>
      <c r="C68" s="22" t="s">
        <v>36</v>
      </c>
      <c r="D68" s="19" t="s">
        <v>501</v>
      </c>
      <c r="E68" s="33" t="s">
        <v>769</v>
      </c>
      <c r="F68" s="2" t="s">
        <v>37</v>
      </c>
      <c r="G68" s="2" t="s">
        <v>6</v>
      </c>
      <c r="H68" s="16">
        <f t="shared" si="4"/>
        <v>67</v>
      </c>
      <c r="I68" s="13" t="str">
        <f>CONCATENATE("[size=75][b][color=",Definicoes_Instrucoes!$B$1,"]",MID("   ",1,3-LEN(B68)),H68,".[/color][/b]")</f>
        <v>[size=75][b][color=black] 67.[/color][/b]</v>
      </c>
      <c r="J68" s="13" t="str">
        <f>IF($A68&lt;&gt;"",CONCATENATE(" [b][color=",Definicoes_Instrucoes!$B$2,"]",$A68,"[/color][/b],"),"")</f>
        <v xml:space="preserve"> [b][color=#005188]2010-09-02[/color][/b],</v>
      </c>
      <c r="K68" s="13" t="str">
        <f>IF(B68&lt;&gt;"",CONCATENATE(" hits com [b]",MID("   ",1,3-LEN(B68)),B68,"[/b] dos ",Definicoes_Instrucoes!$B$5," ",Definicoes_Instrucoes!$B$4),"")</f>
        <v xml:space="preserve"> hits com [b] 67[/b] dos 308 concelhos</v>
      </c>
      <c r="L68" s="13" t="str">
        <f t="shared" si="5"/>
        <v xml:space="preserve"> - [img]https://pt.eurobilltracker.com/img/flags/3863.gif[/img]</v>
      </c>
      <c r="M68" s="13" t="str">
        <f t="shared" si="6"/>
        <v xml:space="preserve"> [url=https://pt.eurobilltracker.com/notes/?id=84641869][color=black][b]Estremoz[/b][/color][/url]</v>
      </c>
      <c r="N68" s="16" t="str">
        <f>IF($F68&lt;&gt;"",CONCATENATE(" – [color=",Definicoes_Instrucoes!$B$3,"]",$F68,"[/color][/size]"),"[/size]")</f>
        <v xml:space="preserve"> – [color=#E57308]5 concelhos em 2010[/color][/size]</v>
      </c>
      <c r="O68" s="21" t="str">
        <f t="shared" si="7"/>
        <v>[size=75][b][color=black] 67.[/color][/b] [b][color=#005188]2010-09-02[/color][/b], hits com [b] 67[/b] dos 308 concelhos - [img]https://pt.eurobilltracker.com/img/flags/3863.gif[/img] [url=https://pt.eurobilltracker.com/notes/?id=84641869][color=black][b]Estremoz[/b][/color][/url] – [color=#E57308]5 concelhos em 2010[/color][/size]</v>
      </c>
    </row>
    <row r="69" spans="1:15" x14ac:dyDescent="0.15">
      <c r="A69" s="3" t="s">
        <v>176</v>
      </c>
      <c r="B69" s="1">
        <v>68</v>
      </c>
      <c r="C69" s="22" t="s">
        <v>175</v>
      </c>
      <c r="D69" s="19" t="s">
        <v>502</v>
      </c>
      <c r="E69" s="33" t="s">
        <v>785</v>
      </c>
      <c r="G69" s="2" t="s">
        <v>6</v>
      </c>
      <c r="H69" s="16">
        <f t="shared" si="4"/>
        <v>68</v>
      </c>
      <c r="I69" s="13" t="str">
        <f>CONCATENATE("[size=75][b][color=",Definicoes_Instrucoes!$B$1,"]",MID("   ",1,3-LEN(B69)),H69,".[/color][/b]")</f>
        <v>[size=75][b][color=black] 68.[/color][/b]</v>
      </c>
      <c r="J69" s="13" t="str">
        <f>IF($A69&lt;&gt;"",CONCATENATE(" [b][color=",Definicoes_Instrucoes!$B$2,"]",$A69,"[/color][/b],"),"")</f>
        <v xml:space="preserve"> [b][color=#005188]2011-01-12[/color][/b],</v>
      </c>
      <c r="K69" s="13" t="str">
        <f>IF(B69&lt;&gt;"",CONCATENATE(" hits com [b]",MID("   ",1,3-LEN(B69)),B69,"[/b] dos ",Definicoes_Instrucoes!$B$5," ",Definicoes_Instrucoes!$B$4),"")</f>
        <v xml:space="preserve"> hits com [b] 68[/b] dos 308 concelhos</v>
      </c>
      <c r="L69" s="13" t="str">
        <f t="shared" si="5"/>
        <v xml:space="preserve"> - [img]https://pt.eurobilltracker.com/img/flags/3824.gif[/img]</v>
      </c>
      <c r="M69" s="13" t="str">
        <f t="shared" si="6"/>
        <v xml:space="preserve"> [url=https://pt.eurobilltracker.com/notes/?id=90608623][color=black][b]Macedo de Cavaleiros[/b][/color][/url]</v>
      </c>
      <c r="N69" s="16" t="str">
        <f>IF($F69&lt;&gt;"",CONCATENATE(" – [color=",Definicoes_Instrucoes!$B$3,"]",$F69,"[/color][/size]"),"[/size]")</f>
        <v>[/size]</v>
      </c>
      <c r="O69" s="21" t="str">
        <f t="shared" si="7"/>
        <v>[size=75][b][color=black] 68.[/color][/b] [b][color=#005188]2011-01-12[/color][/b], hits com [b] 68[/b] dos 308 concelhos - [img]https://pt.eurobilltracker.com/img/flags/3824.gif[/img] [url=https://pt.eurobilltracker.com/notes/?id=90608623][color=black][b]Macedo de Cavaleiros[/b][/color][/url][/size]</v>
      </c>
    </row>
    <row r="70" spans="1:15" x14ac:dyDescent="0.15">
      <c r="A70" s="3" t="s">
        <v>38</v>
      </c>
      <c r="B70" s="1">
        <v>69</v>
      </c>
      <c r="C70" s="28" t="s">
        <v>39</v>
      </c>
      <c r="D70" s="19" t="s">
        <v>503</v>
      </c>
      <c r="E70" s="33" t="s">
        <v>816</v>
      </c>
      <c r="F70" s="2" t="s">
        <v>40</v>
      </c>
      <c r="G70" s="2" t="s">
        <v>6</v>
      </c>
      <c r="H70" s="16">
        <f t="shared" si="4"/>
        <v>69</v>
      </c>
      <c r="I70" s="13" t="str">
        <f>CONCATENATE("[size=75][b][color=",Definicoes_Instrucoes!$B$1,"]",MID("   ",1,3-LEN(B70)),H70,".[/color][/b]")</f>
        <v>[size=75][b][color=black] 69.[/color][/b]</v>
      </c>
      <c r="J70" s="13" t="str">
        <f>IF($A70&lt;&gt;"",CONCATENATE(" [b][color=",Definicoes_Instrucoes!$B$2,"]",$A70,"[/color][/b],"),"")</f>
        <v xml:space="preserve"> [b][color=#005188]2011-05-03[/color][/b],</v>
      </c>
      <c r="K70" s="13" t="str">
        <f>IF(B70&lt;&gt;"",CONCATENATE(" hits com [b]",MID("   ",1,3-LEN(B70)),B70,"[/b] dos ",Definicoes_Instrucoes!$B$5," ",Definicoes_Instrucoes!$B$4),"")</f>
        <v xml:space="preserve"> hits com [b] 69[/b] dos 308 concelhos</v>
      </c>
      <c r="L70" s="13" t="str">
        <f t="shared" si="5"/>
        <v xml:space="preserve"> - [img]https://pt.eurobilltracker.com/img/flags/3999.gif[/img]</v>
      </c>
      <c r="M70" s="13" t="str">
        <f t="shared" si="6"/>
        <v xml:space="preserve"> [url=https://pt.eurobilltracker.com/notes/?id=95317096][color=black][b]Seixal[/b][/color][/url]</v>
      </c>
      <c r="N70" s="16" t="str">
        <f>IF($F70&lt;&gt;"",CONCATENATE(" – [color=",Definicoes_Instrucoes!$B$3,"]",$F70,"[/color][/size]"),"[/size]")</f>
        <v xml:space="preserve"> – [color=#E57308]2 concelhos em 2011[/color][/size]</v>
      </c>
      <c r="O70" s="21" t="str">
        <f t="shared" si="7"/>
        <v>[size=75][b][color=black] 69.[/color][/b] [b][color=#005188]2011-05-03[/color][/b], hits com [b] 69[/b] dos 308 concelhos - [img]https://pt.eurobilltracker.com/img/flags/3999.gif[/img] [url=https://pt.eurobilltracker.com/notes/?id=95317096][color=black][b]Seixal[/b][/color][/url] – [color=#E57308]2 concelhos em 2011[/color][/size]</v>
      </c>
    </row>
    <row r="71" spans="1:15" x14ac:dyDescent="0.15">
      <c r="A71" s="3" t="s">
        <v>178</v>
      </c>
      <c r="B71" s="1">
        <v>70</v>
      </c>
      <c r="C71" s="22" t="s">
        <v>177</v>
      </c>
      <c r="D71" s="19" t="s">
        <v>504</v>
      </c>
      <c r="E71" s="33" t="s">
        <v>772</v>
      </c>
      <c r="G71" s="2" t="s">
        <v>6</v>
      </c>
      <c r="H71" s="16">
        <f t="shared" si="4"/>
        <v>70</v>
      </c>
      <c r="I71" s="13" t="str">
        <f>CONCATENATE("[size=75][b][color=",Definicoes_Instrucoes!$B$1,"]",MID("   ",1,3-LEN(B71)),H71,".[/color][/b]")</f>
        <v>[size=75][b][color=black] 70.[/color][/b]</v>
      </c>
      <c r="J71" s="13" t="str">
        <f>IF($A71&lt;&gt;"",CONCATENATE(" [b][color=",Definicoes_Instrucoes!$B$2,"]",$A71,"[/color][/b],"),"")</f>
        <v xml:space="preserve"> [b][color=#005188]2012-06-12[/color][/b],</v>
      </c>
      <c r="K71" s="13" t="str">
        <f>IF(B71&lt;&gt;"",CONCATENATE(" hits com [b]",MID("   ",1,3-LEN(B71)),B71,"[/b] dos ",Definicoes_Instrucoes!$B$5," ",Definicoes_Instrucoes!$B$4),"")</f>
        <v xml:space="preserve"> hits com [b] 70[/b] dos 308 concelhos</v>
      </c>
      <c r="L71" s="13" t="str">
        <f t="shared" si="5"/>
        <v xml:space="preserve"> - [img]https://pt.eurobilltracker.com/img/flags/3953.gif[/img]</v>
      </c>
      <c r="M71" s="13" t="str">
        <f t="shared" si="6"/>
        <v xml:space="preserve"> [url=https://pt.eurobilltracker.com/notes/?id=112416069][color=black][b]Felgueiras[/b][/color][/url]</v>
      </c>
      <c r="N71" s="16" t="str">
        <f>IF($F71&lt;&gt;"",CONCATENATE(" – [color=",Definicoes_Instrucoes!$B$3,"]",$F71,"[/color][/size]"),"[/size]")</f>
        <v>[/size]</v>
      </c>
      <c r="O71" s="21" t="str">
        <f t="shared" si="7"/>
        <v>[size=75][b][color=black] 70.[/color][/b] [b][color=#005188]2012-06-12[/color][/b], hits com [b] 70[/b] dos 308 concelhos - [img]https://pt.eurobilltracker.com/img/flags/3953.gif[/img] [url=https://pt.eurobilltracker.com/notes/?id=112416069][color=black][b]Felgueiras[/b][/color][/url][/size]</v>
      </c>
    </row>
    <row r="72" spans="1:15" x14ac:dyDescent="0.15">
      <c r="A72" s="3" t="s">
        <v>180</v>
      </c>
      <c r="B72" s="1">
        <v>71</v>
      </c>
      <c r="C72" s="22" t="s">
        <v>179</v>
      </c>
      <c r="D72" s="19" t="s">
        <v>505</v>
      </c>
      <c r="E72" s="33" t="s">
        <v>803</v>
      </c>
      <c r="G72" s="2" t="s">
        <v>6</v>
      </c>
      <c r="H72" s="16">
        <f t="shared" si="4"/>
        <v>71</v>
      </c>
      <c r="I72" s="13" t="str">
        <f>CONCATENATE("[size=75][b][color=",Definicoes_Instrucoes!$B$1,"]",MID("   ",1,3-LEN(B72)),H72,".[/color][/b]")</f>
        <v>[size=75][b][color=black] 71.[/color][/b]</v>
      </c>
      <c r="J72" s="13" t="str">
        <f>IF($A72&lt;&gt;"",CONCATENATE(" [b][color=",Definicoes_Instrucoes!$B$2,"]",$A72,"[/color][/b],"),"")</f>
        <v xml:space="preserve"> [b][color=#005188]2012-08-23[/color][/b],</v>
      </c>
      <c r="K72" s="13" t="str">
        <f>IF(B72&lt;&gt;"",CONCATENATE(" hits com [b]",MID("   ",1,3-LEN(B72)),B72,"[/b] dos ",Definicoes_Instrucoes!$B$5," ",Definicoes_Instrucoes!$B$4),"")</f>
        <v xml:space="preserve"> hits com [b] 71[/b] dos 308 concelhos</v>
      </c>
      <c r="L72" s="13" t="str">
        <f t="shared" si="5"/>
        <v xml:space="preserve"> - [img]https://pt.eurobilltracker.com/img/flags/3918.gif[/img]</v>
      </c>
      <c r="M72" s="13" t="str">
        <f t="shared" si="6"/>
        <v xml:space="preserve"> [url=https://pt.eurobilltracker.com/notes/?id=86023464][color=black][b]Pombal[/b][/color][/url]</v>
      </c>
      <c r="N72" s="16" t="str">
        <f>IF($F72&lt;&gt;"",CONCATENATE(" – [color=",Definicoes_Instrucoes!$B$3,"]",$F72,"[/color][/size]"),"[/size]")</f>
        <v>[/size]</v>
      </c>
      <c r="O72" s="21" t="str">
        <f t="shared" si="7"/>
        <v>[size=75][b][color=black] 71.[/color][/b] [b][color=#005188]2012-08-23[/color][/b], hits com [b] 71[/b] dos 308 concelhos - [img]https://pt.eurobilltracker.com/img/flags/3918.gif[/img] [url=https://pt.eurobilltracker.com/notes/?id=86023464][color=black][b]Pombal[/b][/color][/url][/size]</v>
      </c>
    </row>
    <row r="73" spans="1:15" x14ac:dyDescent="0.15">
      <c r="A73" s="3" t="s">
        <v>182</v>
      </c>
      <c r="B73" s="1">
        <v>72</v>
      </c>
      <c r="C73" s="22" t="s">
        <v>181</v>
      </c>
      <c r="D73" s="19" t="s">
        <v>506</v>
      </c>
      <c r="E73" s="33" t="s">
        <v>745</v>
      </c>
      <c r="G73" s="2" t="s">
        <v>6</v>
      </c>
      <c r="H73" s="16">
        <f t="shared" si="4"/>
        <v>72</v>
      </c>
      <c r="I73" s="13" t="str">
        <f>CONCATENATE("[size=75][b][color=",Definicoes_Instrucoes!$B$1,"]",MID("   ",1,3-LEN(B73)),H73,".[/color][/b]")</f>
        <v>[size=75][b][color=black] 72.[/color][/b]</v>
      </c>
      <c r="J73" s="13" t="str">
        <f>IF($A73&lt;&gt;"",CONCATENATE(" [b][color=",Definicoes_Instrucoes!$B$2,"]",$A73,"[/color][/b],"),"")</f>
        <v xml:space="preserve"> [b][color=#005188]2012-10-06[/color][/b],</v>
      </c>
      <c r="K73" s="13" t="str">
        <f>IF(B73&lt;&gt;"",CONCATENATE(" hits com [b]",MID("   ",1,3-LEN(B73)),B73,"[/b] dos ",Definicoes_Instrucoes!$B$5," ",Definicoes_Instrucoes!$B$4),"")</f>
        <v xml:space="preserve"> hits com [b] 72[/b] dos 308 concelhos</v>
      </c>
      <c r="L73" s="13" t="str">
        <f t="shared" si="5"/>
        <v xml:space="preserve"> - [img]https://pt.eurobilltracker.com/img/flags/3874.gif[/img]</v>
      </c>
      <c r="M73" s="13" t="str">
        <f t="shared" si="6"/>
        <v xml:space="preserve"> [url=https://pt.eurobilltracker.com/notes/?id=109006576][color=black][b]Albufeira[/b][/color][/url]</v>
      </c>
      <c r="N73" s="16" t="str">
        <f>IF($F73&lt;&gt;"",CONCATENATE(" – [color=",Definicoes_Instrucoes!$B$3,"]",$F73,"[/color][/size]"),"[/size]")</f>
        <v>[/size]</v>
      </c>
      <c r="O73" s="21" t="str">
        <f t="shared" si="7"/>
        <v>[size=75][b][color=black] 72.[/color][/b] [b][color=#005188]2012-10-06[/color][/b], hits com [b] 72[/b] dos 308 concelhos - [img]https://pt.eurobilltracker.com/img/flags/3874.gif[/img] [url=https://pt.eurobilltracker.com/notes/?id=109006576][color=black][b]Albufeira[/b][/color][/url][/size]</v>
      </c>
    </row>
    <row r="74" spans="1:15" x14ac:dyDescent="0.15">
      <c r="A74" s="3" t="s">
        <v>41</v>
      </c>
      <c r="B74" s="1">
        <v>73</v>
      </c>
      <c r="C74" s="28" t="s">
        <v>42</v>
      </c>
      <c r="D74" s="19" t="s">
        <v>507</v>
      </c>
      <c r="E74" s="33" t="s">
        <v>774</v>
      </c>
      <c r="F74" s="2" t="s">
        <v>45</v>
      </c>
      <c r="G74" s="2" t="s">
        <v>6</v>
      </c>
      <c r="H74" s="16">
        <f t="shared" si="4"/>
        <v>73</v>
      </c>
      <c r="I74" s="13" t="str">
        <f>CONCATENATE("[size=75][b][color=",Definicoes_Instrucoes!$B$1,"]",MID("   ",1,3-LEN(B74)),H74,".[/color][/b]")</f>
        <v>[size=75][b][color=black] 73.[/color][/b]</v>
      </c>
      <c r="J74" s="13" t="str">
        <f>IF($A74&lt;&gt;"",CONCATENATE(" [b][color=",Definicoes_Instrucoes!$B$2,"]",$A74,"[/color][/b],"),"")</f>
        <v xml:space="preserve"> [b][color=#005188]2012-11-26[/color][/b],</v>
      </c>
      <c r="K74" s="13" t="str">
        <f>IF(B74&lt;&gt;"",CONCATENATE(" hits com [b]",MID("   ",1,3-LEN(B74)),B74,"[/b] dos ",Definicoes_Instrucoes!$B$5," ",Definicoes_Instrucoes!$B$4),"")</f>
        <v xml:space="preserve"> hits com [b] 73[/b] dos 308 concelhos</v>
      </c>
      <c r="L74" s="13" t="str">
        <f t="shared" si="5"/>
        <v xml:space="preserve"> - [img]https://pt.eurobilltracker.com/img/flags/3894.gif[/img]</v>
      </c>
      <c r="M74" s="13" t="str">
        <f t="shared" si="6"/>
        <v xml:space="preserve"> [url=https://pt.eurobilltracker.com/notes/?id=115242673][color=black][b]Fornos de Algodres[/b][/color][/url]</v>
      </c>
      <c r="N74" s="16" t="str">
        <f>IF($F74&lt;&gt;"",CONCATENATE(" – [color=",Definicoes_Instrucoes!$B$3,"]",$F74,"[/color][/size]"),"[/size]")</f>
        <v xml:space="preserve"> – [color=#E57308]4 concelhos em 2012[/color][/size]</v>
      </c>
      <c r="O74" s="21" t="str">
        <f t="shared" si="7"/>
        <v>[size=75][b][color=black] 73.[/color][/b] [b][color=#005188]2012-11-26[/color][/b], hits com [b] 73[/b] dos 308 concelhos - [img]https://pt.eurobilltracker.com/img/flags/3894.gif[/img] [url=https://pt.eurobilltracker.com/notes/?id=115242673][color=black][b]Fornos de Algodres[/b][/color][/url] – [color=#E57308]4 concelhos em 2012[/color][/size]</v>
      </c>
    </row>
    <row r="75" spans="1:15" x14ac:dyDescent="0.15">
      <c r="A75" s="3" t="s">
        <v>184</v>
      </c>
      <c r="B75" s="1">
        <v>74</v>
      </c>
      <c r="C75" s="22" t="s">
        <v>183</v>
      </c>
      <c r="D75" s="19" t="s">
        <v>508</v>
      </c>
      <c r="E75" s="33" t="s">
        <v>744</v>
      </c>
      <c r="G75" s="2" t="s">
        <v>6</v>
      </c>
      <c r="H75" s="16">
        <f t="shared" si="4"/>
        <v>74</v>
      </c>
      <c r="I75" s="13" t="str">
        <f>CONCATENATE("[size=75][b][color=",Definicoes_Instrucoes!$B$1,"]",MID("   ",1,3-LEN(B75)),H75,".[/color][/b]")</f>
        <v>[size=75][b][color=black] 74.[/color][/b]</v>
      </c>
      <c r="J75" s="13" t="str">
        <f>IF($A75&lt;&gt;"",CONCATENATE(" [b][color=",Definicoes_Instrucoes!$B$2,"]",$A75,"[/color][/b],"),"")</f>
        <v xml:space="preserve"> [b][color=#005188]2013-03-27[/color][/b],</v>
      </c>
      <c r="K75" s="13" t="str">
        <f>IF(B75&lt;&gt;"",CONCATENATE(" hits com [b]",MID("   ",1,3-LEN(B75)),B75,"[/b] dos ",Definicoes_Instrucoes!$B$5," ",Definicoes_Instrucoes!$B$4),"")</f>
        <v xml:space="preserve"> hits com [b] 74[/b] dos 308 concelhos</v>
      </c>
      <c r="L75" s="13" t="str">
        <f t="shared" si="5"/>
        <v xml:space="preserve"> - [img]https://pt.eurobilltracker.com/img/flags/3774.gif[/img]</v>
      </c>
      <c r="M75" s="13" t="str">
        <f t="shared" si="6"/>
        <v xml:space="preserve"> [url=https://pt.eurobilltracker.com/notes/?id=122726050][color=black][b]Albergaria-a-Velha[/b][/color][/url]</v>
      </c>
      <c r="N75" s="16" t="str">
        <f>IF($F75&lt;&gt;"",CONCATENATE(" – [color=",Definicoes_Instrucoes!$B$3,"]",$F75,"[/color][/size]"),"[/size]")</f>
        <v>[/size]</v>
      </c>
      <c r="O75" s="21" t="str">
        <f t="shared" si="7"/>
        <v>[size=75][b][color=black] 74.[/color][/b] [b][color=#005188]2013-03-27[/color][/b], hits com [b] 74[/b] dos 308 concelhos - [img]https://pt.eurobilltracker.com/img/flags/3774.gif[/img] [url=https://pt.eurobilltracker.com/notes/?id=122726050][color=black][b]Albergaria-a-Velha[/b][/color][/url][/size]</v>
      </c>
    </row>
    <row r="76" spans="1:15" x14ac:dyDescent="0.15">
      <c r="A76" s="3" t="s">
        <v>186</v>
      </c>
      <c r="B76" s="1">
        <v>75</v>
      </c>
      <c r="C76" s="22" t="s">
        <v>185</v>
      </c>
      <c r="D76" s="19" t="s">
        <v>509</v>
      </c>
      <c r="E76" s="33">
        <v>125706249</v>
      </c>
      <c r="G76" s="2" t="s">
        <v>6</v>
      </c>
      <c r="H76" s="16">
        <f t="shared" si="4"/>
        <v>75</v>
      </c>
      <c r="I76" s="13" t="str">
        <f>CONCATENATE("[size=75][b][color=",Definicoes_Instrucoes!$B$1,"]",MID("   ",1,3-LEN(B76)),H76,".[/color][/b]")</f>
        <v>[size=75][b][color=black] 75.[/color][/b]</v>
      </c>
      <c r="J76" s="13" t="str">
        <f>IF($A76&lt;&gt;"",CONCATENATE(" [b][color=",Definicoes_Instrucoes!$B$2,"]",$A76,"[/color][/b],"),"")</f>
        <v xml:space="preserve"> [b][color=#005188]2013-07-06[/color][/b],</v>
      </c>
      <c r="K76" s="13" t="str">
        <f>IF(B76&lt;&gt;"",CONCATENATE(" hits com [b]",MID("   ",1,3-LEN(B76)),B76,"[/b] dos ",Definicoes_Instrucoes!$B$5," ",Definicoes_Instrucoes!$B$4),"")</f>
        <v xml:space="preserve"> hits com [b] 75[/b] dos 308 concelhos</v>
      </c>
      <c r="L76" s="13" t="str">
        <f t="shared" si="5"/>
        <v xml:space="preserve"> - [img]https://pt.eurobilltracker.com/img/flags/3888.gif[/img]</v>
      </c>
      <c r="M76" s="13" t="str">
        <f t="shared" si="6"/>
        <v xml:space="preserve"> [url=https://pt.eurobilltracker.com/notes/?id=125706249][color=black][b]Vila do Bispo[/b][/color][/url]</v>
      </c>
      <c r="N76" s="16" t="str">
        <f>IF($F76&lt;&gt;"",CONCATENATE(" – [color=",Definicoes_Instrucoes!$B$3,"]",$F76,"[/color][/size]"),"[/size]")</f>
        <v>[/size]</v>
      </c>
      <c r="O76" s="21" t="str">
        <f t="shared" si="7"/>
        <v>[size=75][b][color=black] 75.[/color][/b] [b][color=#005188]2013-07-06[/color][/b], hits com [b] 75[/b] dos 308 concelhos - [img]https://pt.eurobilltracker.com/img/flags/3888.gif[/img] [url=https://pt.eurobilltracker.com/notes/?id=125706249][color=black][b]Vila do Bispo[/b][/color][/url][/size]</v>
      </c>
    </row>
    <row r="77" spans="1:15" x14ac:dyDescent="0.15">
      <c r="A77" s="3" t="s">
        <v>43</v>
      </c>
      <c r="B77" s="1">
        <v>76</v>
      </c>
      <c r="C77" s="28" t="s">
        <v>44</v>
      </c>
      <c r="D77" s="19" t="s">
        <v>510</v>
      </c>
      <c r="E77" s="33" t="s">
        <v>799</v>
      </c>
      <c r="F77" s="2" t="s">
        <v>46</v>
      </c>
      <c r="G77" s="2" t="s">
        <v>6</v>
      </c>
      <c r="H77" s="16">
        <f t="shared" si="4"/>
        <v>76</v>
      </c>
      <c r="I77" s="13" t="str">
        <f>CONCATENATE("[size=75][b][color=",Definicoes_Instrucoes!$B$1,"]",MID("   ",1,3-LEN(B77)),H77,".[/color][/b]")</f>
        <v>[size=75][b][color=black] 76.[/color][/b]</v>
      </c>
      <c r="J77" s="13" t="str">
        <f>IF($A77&lt;&gt;"",CONCATENATE(" [b][color=",Definicoes_Instrucoes!$B$2,"]",$A77,"[/color][/b],"),"")</f>
        <v xml:space="preserve"> [b][color=#005188]2013-07-14[/color][/b],</v>
      </c>
      <c r="K77" s="13" t="str">
        <f>IF(B77&lt;&gt;"",CONCATENATE(" hits com [b]",MID("   ",1,3-LEN(B77)),B77,"[/b] dos ",Definicoes_Instrucoes!$B$5," ",Definicoes_Instrucoes!$B$4),"")</f>
        <v xml:space="preserve"> hits com [b] 76[/b] dos 308 concelhos</v>
      </c>
      <c r="L77" s="13" t="str">
        <f t="shared" si="5"/>
        <v xml:space="preserve"> - [img]https://pt.eurobilltracker.com/img/flags/3787.gif[/img]</v>
      </c>
      <c r="M77" s="13" t="str">
        <f t="shared" si="6"/>
        <v xml:space="preserve"> [url=https://pt.eurobilltracker.com/notes/?id=120290117][color=black][b]Ovar[/b][/color][/url]</v>
      </c>
      <c r="N77" s="16" t="str">
        <f>IF($F77&lt;&gt;"",CONCATENATE(" – [color=",Definicoes_Instrucoes!$B$3,"]",$F77,"[/color][/size]"),"[/size]")</f>
        <v xml:space="preserve"> – [color=#E57308]3 concelhos em 2013[/color][/size]</v>
      </c>
      <c r="O77" s="21" t="str">
        <f t="shared" si="7"/>
        <v>[size=75][b][color=black] 76.[/color][/b] [b][color=#005188]2013-07-14[/color][/b], hits com [b] 76[/b] dos 308 concelhos - [img]https://pt.eurobilltracker.com/img/flags/3787.gif[/img] [url=https://pt.eurobilltracker.com/notes/?id=120290117][color=black][b]Ovar[/b][/color][/url] – [color=#E57308]3 concelhos em 2013[/color][/size]</v>
      </c>
    </row>
    <row r="78" spans="1:15" x14ac:dyDescent="0.15">
      <c r="A78" s="3" t="s">
        <v>47</v>
      </c>
      <c r="B78" s="1">
        <v>77</v>
      </c>
      <c r="C78" s="28" t="s">
        <v>48</v>
      </c>
      <c r="D78" s="19" t="s">
        <v>511</v>
      </c>
      <c r="E78" s="33" t="s">
        <v>814</v>
      </c>
      <c r="F78" s="2" t="s">
        <v>49</v>
      </c>
      <c r="G78" s="2" t="s">
        <v>6</v>
      </c>
      <c r="H78" s="16">
        <f t="shared" si="4"/>
        <v>77</v>
      </c>
      <c r="I78" s="13" t="str">
        <f>CONCATENATE("[size=75][b][color=",Definicoes_Instrucoes!$B$1,"]",MID("   ",1,3-LEN(B78)),H78,".[/color][/b]")</f>
        <v>[size=75][b][color=black] 77.[/color][/b]</v>
      </c>
      <c r="J78" s="13" t="str">
        <f>IF($A78&lt;&gt;"",CONCATENATE(" [b][color=",Definicoes_Instrucoes!$B$2,"]",$A78,"[/color][/b],"),"")</f>
        <v xml:space="preserve"> [b][color=#005188]2014-06-22[/color][/b],</v>
      </c>
      <c r="K78" s="13" t="str">
        <f>IF(B78&lt;&gt;"",CONCATENATE(" hits com [b]",MID("   ",1,3-LEN(B78)),B78,"[/b] dos ",Definicoes_Instrucoes!$B$5," ",Definicoes_Instrucoes!$B$4),"")</f>
        <v xml:space="preserve"> hits com [b] 77[/b] dos 308 concelhos</v>
      </c>
      <c r="L78" s="13" t="str">
        <f t="shared" si="5"/>
        <v xml:space="preserve"> - [img]https://pt.eurobilltracker.com/img/flags/3788.gif[/img]</v>
      </c>
      <c r="M78" s="13" t="str">
        <f t="shared" si="6"/>
        <v xml:space="preserve"> [url=https://pt.eurobilltracker.com/notes/?id=130650307][color=black][b]São João da Madeira[/b][/color][/url]</v>
      </c>
      <c r="N78" s="16" t="str">
        <f>IF($F78&lt;&gt;"",CONCATENATE(" – [color=",Definicoes_Instrucoes!$B$3,"]",$F78,"[/color][/size]"),"[/size]")</f>
        <v xml:space="preserve"> – [color=#E57308]1 concelho em 2014[/color][/size]</v>
      </c>
      <c r="O78" s="21" t="str">
        <f t="shared" si="7"/>
        <v>[size=75][b][color=black] 77.[/color][/b] [b][color=#005188]2014-06-22[/color][/b], hits com [b] 77[/b] dos 308 concelhos - [img]https://pt.eurobilltracker.com/img/flags/3788.gif[/img] [url=https://pt.eurobilltracker.com/notes/?id=130650307][color=black][b]São João da Madeira[/b][/color][/url] – [color=#E57308]1 concelho em 2014[/color][/size]</v>
      </c>
    </row>
    <row r="79" spans="1:15" x14ac:dyDescent="0.15">
      <c r="A79" s="3" t="s">
        <v>188</v>
      </c>
      <c r="B79" s="1">
        <v>78</v>
      </c>
      <c r="C79" s="22" t="s">
        <v>187</v>
      </c>
      <c r="D79" s="19" t="s">
        <v>512</v>
      </c>
      <c r="E79" s="33">
        <v>151446749</v>
      </c>
      <c r="G79" s="2" t="s">
        <v>6</v>
      </c>
      <c r="H79" s="16">
        <f t="shared" si="4"/>
        <v>78</v>
      </c>
      <c r="I79" s="13" t="str">
        <f>CONCATENATE("[size=75][b][color=",Definicoes_Instrucoes!$B$1,"]",MID("   ",1,3-LEN(B79)),H79,".[/color][/b]")</f>
        <v>[size=75][b][color=black] 78.[/color][/b]</v>
      </c>
      <c r="J79" s="13" t="str">
        <f>IF($A79&lt;&gt;"",CONCATENATE(" [b][color=",Definicoes_Instrucoes!$B$2,"]",$A79,"[/color][/b],"),"")</f>
        <v xml:space="preserve"> [b][color=#005188]2015-04-29[/color][/b],</v>
      </c>
      <c r="K79" s="13" t="str">
        <f>IF(B79&lt;&gt;"",CONCATENATE(" hits com [b]",MID("   ",1,3-LEN(B79)),B79,"[/b] dos ",Definicoes_Instrucoes!$B$5," ",Definicoes_Instrucoes!$B$4),"")</f>
        <v xml:space="preserve"> hits com [b] 78[/b] dos 308 concelhos</v>
      </c>
      <c r="L79" s="13" t="str">
        <f t="shared" si="5"/>
        <v xml:space="preserve"> - [img]https://pt.eurobilltracker.com/img/flags/3966.gif[/img]</v>
      </c>
      <c r="M79" s="13" t="str">
        <f t="shared" si="6"/>
        <v xml:space="preserve"> [url=https://pt.eurobilltracker.com/notes/?id=151446749][color=black][b]Vila do Conde[/b][/color][/url]</v>
      </c>
      <c r="N79" s="16" t="str">
        <f>IF($F79&lt;&gt;"",CONCATENATE(" – [color=",Definicoes_Instrucoes!$B$3,"]",$F79,"[/color][/size]"),"[/size]")</f>
        <v>[/size]</v>
      </c>
      <c r="O79" s="21" t="str">
        <f t="shared" si="7"/>
        <v>[size=75][b][color=black] 78.[/color][/b] [b][color=#005188]2015-04-29[/color][/b], hits com [b] 78[/b] dos 308 concelhos - [img]https://pt.eurobilltracker.com/img/flags/3966.gif[/img] [url=https://pt.eurobilltracker.com/notes/?id=151446749][color=black][b]Vila do Conde[/b][/color][/url][/size]</v>
      </c>
    </row>
    <row r="80" spans="1:15" x14ac:dyDescent="0.15">
      <c r="A80" s="3" t="s">
        <v>50</v>
      </c>
      <c r="B80" s="1">
        <v>79</v>
      </c>
      <c r="C80" s="28" t="s">
        <v>51</v>
      </c>
      <c r="D80" s="19" t="s">
        <v>513</v>
      </c>
      <c r="E80" s="33" t="s">
        <v>815</v>
      </c>
      <c r="F80" s="2" t="s">
        <v>52</v>
      </c>
      <c r="G80" s="2" t="s">
        <v>6</v>
      </c>
      <c r="H80" s="16">
        <f t="shared" si="4"/>
        <v>79</v>
      </c>
      <c r="I80" s="13" t="str">
        <f>CONCATENATE("[size=75][b][color=",Definicoes_Instrucoes!$B$1,"]",MID("   ",1,3-LEN(B80)),H80,".[/color][/b]")</f>
        <v>[size=75][b][color=black] 79.[/color][/b]</v>
      </c>
      <c r="J80" s="13" t="str">
        <f>IF($A80&lt;&gt;"",CONCATENATE(" [b][color=",Definicoes_Instrucoes!$B$2,"]",$A80,"[/color][/b],"),"")</f>
        <v xml:space="preserve"> [b][color=#005188]2015-05-29[/color][/b],</v>
      </c>
      <c r="K80" s="13" t="str">
        <f>IF(B80&lt;&gt;"",CONCATENATE(" hits com [b]",MID("   ",1,3-LEN(B80)),B80,"[/b] dos ",Definicoes_Instrucoes!$B$5," ",Definicoes_Instrucoes!$B$4),"")</f>
        <v xml:space="preserve"> hits com [b] 79[/b] dos 308 concelhos</v>
      </c>
      <c r="L80" s="13" t="str">
        <f t="shared" si="5"/>
        <v xml:space="preserve"> - [img]https://pt.eurobilltracker.com/img/flags/4043.gif[/img]</v>
      </c>
      <c r="M80" s="13" t="str">
        <f t="shared" si="6"/>
        <v xml:space="preserve"> [url=https://pt.eurobilltracker.com/notes/?id=152463432][color=black][b]Sátão[/b][/color][/url]</v>
      </c>
      <c r="N80" s="16" t="str">
        <f>IF($F80&lt;&gt;"",CONCATENATE(" – [color=",Definicoes_Instrucoes!$B$3,"]",$F80,"[/color][/size]"),"[/size]")</f>
        <v xml:space="preserve"> – [color=#E57308]2 concelhos em 2015[/color][/size]</v>
      </c>
      <c r="O80" s="21" t="str">
        <f t="shared" si="7"/>
        <v>[size=75][b][color=black] 79.[/color][/b] [b][color=#005188]2015-05-29[/color][/b], hits com [b] 79[/b] dos 308 concelhos - [img]https://pt.eurobilltracker.com/img/flags/4043.gif[/img] [url=https://pt.eurobilltracker.com/notes/?id=152463432][color=black][b]Sátão[/b][/color][/url] – [color=#E57308]2 concelhos em 2015[/color][/size]</v>
      </c>
    </row>
    <row r="81" spans="1:15" x14ac:dyDescent="0.15">
      <c r="A81" s="3" t="s">
        <v>190</v>
      </c>
      <c r="B81" s="1">
        <v>80</v>
      </c>
      <c r="C81" s="22" t="s">
        <v>189</v>
      </c>
      <c r="D81" s="19" t="s">
        <v>514</v>
      </c>
      <c r="E81" s="33" t="s">
        <v>768</v>
      </c>
      <c r="F81" s="2" t="s">
        <v>191</v>
      </c>
      <c r="G81" s="2" t="s">
        <v>6</v>
      </c>
      <c r="H81" s="16">
        <f t="shared" si="4"/>
        <v>80</v>
      </c>
      <c r="I81" s="13" t="str">
        <f>CONCATENATE("[size=75][b][color=",Definicoes_Instrucoes!$B$1,"]",MID("   ",1,3-LEN(B81)),H81,".[/color][/b]")</f>
        <v>[size=75][b][color=black] 80.[/color][/b]</v>
      </c>
      <c r="J81" s="13" t="str">
        <f>IF($A81&lt;&gt;"",CONCATENATE(" [b][color=",Definicoes_Instrucoes!$B$2,"]",$A81,"[/color][/b],"),"")</f>
        <v xml:space="preserve"> [b][color=#005188]2016-01-21[/color][/b],</v>
      </c>
      <c r="K81" s="13" t="str">
        <f>IF(B81&lt;&gt;"",CONCATENATE(" hits com [b]",MID("   ",1,3-LEN(B81)),B81,"[/b] dos ",Definicoes_Instrucoes!$B$5," ",Definicoes_Instrucoes!$B$4),"")</f>
        <v xml:space="preserve"> hits com [b] 80[/b] dos 308 concelhos</v>
      </c>
      <c r="L81" s="13" t="str">
        <f t="shared" si="5"/>
        <v xml:space="preserve"> - [img]https://pt.eurobilltracker.com/img/flags/3780.gif[/img]</v>
      </c>
      <c r="M81" s="13" t="str">
        <f t="shared" si="6"/>
        <v xml:space="preserve"> [url=https://pt.eurobilltracker.com/notes/?id=144870253][color=black][b]Estarreja[/b][/color][/url]</v>
      </c>
      <c r="N81" s="16" t="str">
        <f>IF($F81&lt;&gt;"",CONCATENATE(" – [color=",Definicoes_Instrucoes!$B$3,"]",$F81,"[/color][/size]"),"[/size]")</f>
        <v xml:space="preserve"> – [color=#E57308]1 concelho em 2016[/color][/size]</v>
      </c>
      <c r="O81" s="21" t="str">
        <f t="shared" si="7"/>
        <v>[size=75][b][color=black] 80.[/color][/b] [b][color=#005188]2016-01-21[/color][/b], hits com [b] 80[/b] dos 308 concelhos - [img]https://pt.eurobilltracker.com/img/flags/3780.gif[/img] [url=https://pt.eurobilltracker.com/notes/?id=144870253][color=black][b]Estarreja[/b][/color][/url] – [color=#E57308]1 concelho em 2016[/color][/size]</v>
      </c>
    </row>
    <row r="82" spans="1:15" x14ac:dyDescent="0.15">
      <c r="A82" s="3" t="s">
        <v>193</v>
      </c>
      <c r="B82" s="1">
        <v>81</v>
      </c>
      <c r="C82" s="22" t="s">
        <v>192</v>
      </c>
      <c r="D82" s="19" t="s">
        <v>515</v>
      </c>
      <c r="E82" s="33">
        <v>172307076</v>
      </c>
      <c r="G82" s="2" t="s">
        <v>6</v>
      </c>
      <c r="H82" s="16">
        <f t="shared" si="4"/>
        <v>81</v>
      </c>
      <c r="I82" s="13" t="str">
        <f>CONCATENATE("[size=75][b][color=",Definicoes_Instrucoes!$B$1,"]",MID("   ",1,3-LEN(B82)),H82,".[/color][/b]")</f>
        <v>[size=75][b][color=black] 81.[/color][/b]</v>
      </c>
      <c r="J82" s="13" t="str">
        <f>IF($A82&lt;&gt;"",CONCATENATE(" [b][color=",Definicoes_Instrucoes!$B$2,"]",$A82,"[/color][/b],"),"")</f>
        <v xml:space="preserve"> [b][color=#005188]2017-01-15[/color][/b],</v>
      </c>
      <c r="K82" s="13" t="str">
        <f>IF(B82&lt;&gt;"",CONCATENATE(" hits com [b]",MID("   ",1,3-LEN(B82)),B82,"[/b] dos ",Definicoes_Instrucoes!$B$5," ",Definicoes_Instrucoes!$B$4),"")</f>
        <v xml:space="preserve"> hits com [b] 81[/b] dos 308 concelhos</v>
      </c>
      <c r="L82" s="13" t="str">
        <f t="shared" si="5"/>
        <v xml:space="preserve"> - [img]https://pt.eurobilltracker.com/img/flags/3933.gif[/img]</v>
      </c>
      <c r="M82" s="13" t="str">
        <f t="shared" si="6"/>
        <v xml:space="preserve"> [url=https://pt.eurobilltracker.com/notes/?id=172307076][color=black][b]Vila Franca de Xira[/b][/color][/url]</v>
      </c>
      <c r="N82" s="16" t="str">
        <f>IF($F82&lt;&gt;"",CONCATENATE(" – [color=",Definicoes_Instrucoes!$B$3,"]",$F82,"[/color][/size]"),"[/size]")</f>
        <v>[/size]</v>
      </c>
      <c r="O82" s="21" t="str">
        <f t="shared" si="7"/>
        <v>[size=75][b][color=black] 81.[/color][/b] [b][color=#005188]2017-01-15[/color][/b], hits com [b] 81[/b] dos 308 concelhos - [img]https://pt.eurobilltracker.com/img/flags/3933.gif[/img] [url=https://pt.eurobilltracker.com/notes/?id=172307076][color=black][b]Vila Franca de Xira[/b][/color][/url][/size]</v>
      </c>
    </row>
    <row r="83" spans="1:15" x14ac:dyDescent="0.15">
      <c r="A83" s="3" t="s">
        <v>195</v>
      </c>
      <c r="B83" s="1">
        <v>82</v>
      </c>
      <c r="C83" s="2" t="s">
        <v>194</v>
      </c>
      <c r="D83" t="s">
        <v>516</v>
      </c>
      <c r="E83" s="33" t="s">
        <v>762</v>
      </c>
      <c r="G83" s="2" t="s">
        <v>6</v>
      </c>
      <c r="H83" s="16">
        <f t="shared" si="4"/>
        <v>82</v>
      </c>
      <c r="I83" s="13" t="str">
        <f>CONCATENATE("[size=75][b][color=",Definicoes_Instrucoes!$B$1,"]",MID("   ",1,3-LEN(B83)),H83,".[/color][/b]")</f>
        <v>[size=75][b][color=black] 82.[/color][/b]</v>
      </c>
      <c r="J83" s="13" t="str">
        <f>IF($A83&lt;&gt;"",CONCATENATE(" [b][color=",Definicoes_Instrucoes!$B$2,"]",$A83,"[/color][/b],"),"")</f>
        <v xml:space="preserve"> [b][color=#005188]2017-08-19[/color][/b],</v>
      </c>
      <c r="K83" s="13" t="str">
        <f>IF(B83&lt;&gt;"",CONCATENATE(" hits com [b]",MID("   ",1,3-LEN(B83)),B83,"[/b] dos ",Definicoes_Instrucoes!$B$5," ",Definicoes_Instrucoes!$B$4),"")</f>
        <v xml:space="preserve"> hits com [b] 82[/b] dos 308 concelhos</v>
      </c>
      <c r="L83" s="13" t="str">
        <f t="shared" si="5"/>
        <v xml:space="preserve"> - [img]https://pt.eurobilltracker.com/img/flags/3755.gif[/img]</v>
      </c>
      <c r="M83" s="13" t="str">
        <f t="shared" si="6"/>
        <v xml:space="preserve"> [url=https://pt.eurobilltracker.com/notes/?id=178670655][color=black][b]Castelo Branco[/b][/color][/url]</v>
      </c>
      <c r="N83" s="16" t="str">
        <f>IF($F83&lt;&gt;"",CONCATENATE(" – [color=",Definicoes_Instrucoes!$B$3,"]",$F83,"[/color][/size]"),"[/size]")</f>
        <v>[/size]</v>
      </c>
      <c r="O83" s="21" t="str">
        <f t="shared" si="7"/>
        <v>[size=75][b][color=black] 82.[/color][/b] [b][color=#005188]2017-08-19[/color][/b], hits com [b] 82[/b] dos 308 concelhos - [img]https://pt.eurobilltracker.com/img/flags/3755.gif[/img] [url=https://pt.eurobilltracker.com/notes/?id=178670655][color=black][b]Castelo Branco[/b][/color][/url][/size]</v>
      </c>
    </row>
    <row r="84" spans="1:15" x14ac:dyDescent="0.15">
      <c r="A84" s="3" t="s">
        <v>197</v>
      </c>
      <c r="B84" s="1">
        <v>83</v>
      </c>
      <c r="C84" s="2" t="s">
        <v>196</v>
      </c>
      <c r="D84" s="19" t="s">
        <v>517</v>
      </c>
      <c r="E84" s="33">
        <v>148459968</v>
      </c>
      <c r="F84" s="29" t="s">
        <v>212</v>
      </c>
      <c r="G84" s="2" t="s">
        <v>6</v>
      </c>
      <c r="H84" s="16">
        <f t="shared" si="4"/>
        <v>83</v>
      </c>
      <c r="I84" s="13" t="str">
        <f>CONCATENATE("[size=75][b][color=",Definicoes_Instrucoes!$B$1,"]",MID("   ",1,3-LEN(B84)),H84,".[/color][/b]")</f>
        <v>[size=75][b][color=black] 83.[/color][/b]</v>
      </c>
      <c r="J84" s="13" t="str">
        <f>IF($A84&lt;&gt;"",CONCATENATE(" [b][color=",Definicoes_Instrucoes!$B$2,"]",$A84,"[/color][/b],"),"")</f>
        <v xml:space="preserve"> [b][color=#005188]2017-08-27[/color][/b],</v>
      </c>
      <c r="K84" s="13" t="str">
        <f>IF(B84&lt;&gt;"",CONCATENATE(" hits com [b]",MID("   ",1,3-LEN(B84)),B84,"[/b] dos ",Definicoes_Instrucoes!$B$5," ",Definicoes_Instrucoes!$B$4),"")</f>
        <v xml:space="preserve"> hits com [b] 83[/b] dos 308 concelhos</v>
      </c>
      <c r="L84" s="13" t="str">
        <f t="shared" si="5"/>
        <v xml:space="preserve"> - [img]https://pt.eurobilltracker.com/img/flags/3889.gif[/img]</v>
      </c>
      <c r="M84" s="13" t="str">
        <f t="shared" si="6"/>
        <v xml:space="preserve"> [url=https://pt.eurobilltracker.com/notes/?id=148459968][color=black][b]Vila Real de Santo António[/b][/color][/url]</v>
      </c>
      <c r="N84" s="16" t="str">
        <f>IF($F84&lt;&gt;"",CONCATENATE(" – [color=",Definicoes_Instrucoes!$B$3,"]",$F84,"[/color][/size]"),"[/size]")</f>
        <v xml:space="preserve"> – [color=#E57308]3 concelhos em 2017[/color][/size]</v>
      </c>
      <c r="O84" s="21" t="str">
        <f t="shared" si="7"/>
        <v>[size=75][b][color=black] 83.[/color][/b] [b][color=#005188]2017-08-27[/color][/b], hits com [b] 83[/b] dos 308 concelhos - [img]https://pt.eurobilltracker.com/img/flags/3889.gif[/img] [url=https://pt.eurobilltracker.com/notes/?id=148459968][color=black][b]Vila Real de Santo António[/b][/color][/url] – [color=#E57308]3 concelhos em 2017[/color][/size]</v>
      </c>
    </row>
    <row r="85" spans="1:15" x14ac:dyDescent="0.15">
      <c r="A85" s="30" t="s">
        <v>199</v>
      </c>
      <c r="B85" s="1">
        <v>84</v>
      </c>
      <c r="C85" s="29" t="s">
        <v>198</v>
      </c>
      <c r="D85" s="19" t="s">
        <v>518</v>
      </c>
      <c r="E85" s="33" t="s">
        <v>779</v>
      </c>
      <c r="G85" s="2" t="s">
        <v>6</v>
      </c>
      <c r="H85" s="16">
        <f t="shared" si="4"/>
        <v>84</v>
      </c>
      <c r="I85" s="13" t="str">
        <f>CONCATENATE("[size=75][b][color=",Definicoes_Instrucoes!$B$1,"]",MID("   ",1,3-LEN(B85)),H85,".[/color][/b]")</f>
        <v>[size=75][b][color=black] 84.[/color][/b]</v>
      </c>
      <c r="J85" s="13" t="str">
        <f>IF($A85&lt;&gt;"",CONCATENATE(" [b][color=",Definicoes_Instrucoes!$B$2,"]",$A85,"[/color][/b],"),"")</f>
        <v xml:space="preserve"> [b][color=#005188]2018-01-20[/color][/b],</v>
      </c>
      <c r="K85" s="13" t="str">
        <f>IF(B85&lt;&gt;"",CONCATENATE(" hits com [b]",MID("   ",1,3-LEN(B85)),B85,"[/b] dos ",Definicoes_Instrucoes!$B$5," ",Definicoes_Instrucoes!$B$4),"")</f>
        <v xml:space="preserve"> hits com [b] 84[/b] dos 308 concelhos</v>
      </c>
      <c r="L85" s="13" t="str">
        <f t="shared" si="5"/>
        <v xml:space="preserve"> - [img]https://pt.eurobilltracker.com/img/flags/3782.gif[/img]</v>
      </c>
      <c r="M85" s="13" t="str">
        <f t="shared" si="6"/>
        <v xml:space="preserve"> [url=https://pt.eurobilltracker.com/notes/?id=158003620][color=black][b]Ílhavo[/b][/color][/url]</v>
      </c>
      <c r="N85" s="16" t="str">
        <f>IF($F85&lt;&gt;"",CONCATENATE(" – [color=",Definicoes_Instrucoes!$B$3,"]",$F85,"[/color][/size]"),"[/size]")</f>
        <v>[/size]</v>
      </c>
      <c r="O85" s="21" t="str">
        <f t="shared" si="7"/>
        <v>[size=75][b][color=black] 84.[/color][/b] [b][color=#005188]2018-01-20[/color][/b], hits com [b] 84[/b] dos 308 concelhos - [img]https://pt.eurobilltracker.com/img/flags/3782.gif[/img] [url=https://pt.eurobilltracker.com/notes/?id=158003620][color=black][b]Ílhavo[/b][/color][/url][/size]</v>
      </c>
    </row>
    <row r="86" spans="1:15" x14ac:dyDescent="0.15">
      <c r="A86" s="30" t="s">
        <v>201</v>
      </c>
      <c r="B86" s="1">
        <v>85</v>
      </c>
      <c r="C86" s="29" t="s">
        <v>200</v>
      </c>
      <c r="D86" t="s">
        <v>519</v>
      </c>
      <c r="E86" s="33" t="s">
        <v>804</v>
      </c>
      <c r="G86" s="2" t="s">
        <v>6</v>
      </c>
      <c r="H86" s="16">
        <f t="shared" si="4"/>
        <v>85</v>
      </c>
      <c r="I86" s="13" t="str">
        <f>CONCATENATE("[size=75][b][color=",Definicoes_Instrucoes!$B$1,"]",MID("   ",1,3-LEN(B86)),H86,".[/color][/b]")</f>
        <v>[size=75][b][color=black] 85.[/color][/b]</v>
      </c>
      <c r="J86" s="13" t="str">
        <f>IF($A86&lt;&gt;"",CONCATENATE(" [b][color=",Definicoes_Instrucoes!$B$2,"]",$A86,"[/color][/b],"),"")</f>
        <v xml:space="preserve"> [b][color=#005188]2018-03-25[/color][/b],</v>
      </c>
      <c r="K86" s="13" t="str">
        <f>IF(B86&lt;&gt;"",CONCATENATE(" hits com [b]",MID("   ",1,3-LEN(B86)),B86,"[/b] dos ",Definicoes_Instrucoes!$B$5," ",Definicoes_Instrucoes!$B$4),"")</f>
        <v xml:space="preserve"> hits com [b] 85[/b] dos 308 concelhos</v>
      </c>
      <c r="L86" s="13" t="str">
        <f t="shared" si="5"/>
        <v xml:space="preserve"> - [img]https://pt.eurobilltracker.com/img/flags/3949.gif[/img]</v>
      </c>
      <c r="M86" s="13" t="str">
        <f t="shared" si="6"/>
        <v xml:space="preserve"> [url=https://pt.eurobilltracker.com/notes/?id=179418695][color=black][b]Portalegre[/b][/color][/url]</v>
      </c>
      <c r="N86" s="16" t="str">
        <f>IF($F86&lt;&gt;"",CONCATENATE(" – [color=",Definicoes_Instrucoes!$B$3,"]",$F86,"[/color][/size]"),"[/size]")</f>
        <v>[/size]</v>
      </c>
      <c r="O86" s="21" t="str">
        <f t="shared" si="7"/>
        <v>[size=75][b][color=black] 85.[/color][/b] [b][color=#005188]2018-03-25[/color][/b], hits com [b] 85[/b] dos 308 concelhos - [img]https://pt.eurobilltracker.com/img/flags/3949.gif[/img] [url=https://pt.eurobilltracker.com/notes/?id=179418695][color=black][b]Portalegre[/b][/color][/url][/size]</v>
      </c>
    </row>
    <row r="87" spans="1:15" x14ac:dyDescent="0.15">
      <c r="A87" s="30" t="s">
        <v>203</v>
      </c>
      <c r="B87" s="1">
        <v>86</v>
      </c>
      <c r="C87" s="22" t="s">
        <v>202</v>
      </c>
      <c r="D87" s="19" t="s">
        <v>520</v>
      </c>
      <c r="E87" s="33" t="s">
        <v>792</v>
      </c>
      <c r="G87" s="2" t="s">
        <v>6</v>
      </c>
      <c r="H87" s="16">
        <f t="shared" si="4"/>
        <v>86</v>
      </c>
      <c r="I87" s="13" t="str">
        <f>CONCATENATE("[size=75][b][color=",Definicoes_Instrucoes!$B$1,"]",MID("   ",1,3-LEN(B87)),H87,".[/color][/b]")</f>
        <v>[size=75][b][color=black] 86.[/color][/b]</v>
      </c>
      <c r="J87" s="13" t="str">
        <f>IF($A87&lt;&gt;"",CONCATENATE(" [b][color=",Definicoes_Instrucoes!$B$2,"]",$A87,"[/color][/b],"),"")</f>
        <v xml:space="preserve"> [b][color=#005188]2018-04-12[/color][/b],</v>
      </c>
      <c r="K87" s="13" t="str">
        <f>IF(B87&lt;&gt;"",CONCATENATE(" hits com [b]",MID("   ",1,3-LEN(B87)),B87,"[/b] dos ",Definicoes_Instrucoes!$B$5," ",Definicoes_Instrucoes!$B$4),"")</f>
        <v xml:space="preserve"> hits com [b] 86[/b] dos 308 concelhos</v>
      </c>
      <c r="L87" s="13" t="str">
        <f t="shared" si="5"/>
        <v xml:space="preserve"> - [img]https://pt.eurobilltracker.com/img/flags/4033.gif[/img]</v>
      </c>
      <c r="M87" s="13" t="str">
        <f t="shared" si="6"/>
        <v xml:space="preserve"> [url=https://pt.eurobilltracker.com/notes/?id=185141327][color=black][b]Moimenta da Beira[/b][/color][/url]</v>
      </c>
      <c r="N87" s="16" t="str">
        <f>IF($F87&lt;&gt;"",CONCATENATE(" – [color=",Definicoes_Instrucoes!$B$3,"]",$F87,"[/color][/size]"),"[/size]")</f>
        <v>[/size]</v>
      </c>
      <c r="O87" s="21" t="str">
        <f t="shared" si="7"/>
        <v>[size=75][b][color=black] 86.[/color][/b] [b][color=#005188]2018-04-12[/color][/b], hits com [b] 86[/b] dos 308 concelhos - [img]https://pt.eurobilltracker.com/img/flags/4033.gif[/img] [url=https://pt.eurobilltracker.com/notes/?id=185141327][color=black][b]Moimenta da Beira[/b][/color][/url][/size]</v>
      </c>
    </row>
    <row r="88" spans="1:15" x14ac:dyDescent="0.15">
      <c r="A88" s="30" t="s">
        <v>205</v>
      </c>
      <c r="B88" s="1">
        <v>87</v>
      </c>
      <c r="C88" s="22" t="s">
        <v>204</v>
      </c>
      <c r="D88" s="19" t="s">
        <v>521</v>
      </c>
      <c r="E88" s="33" t="s">
        <v>775</v>
      </c>
      <c r="G88" s="2" t="s">
        <v>6</v>
      </c>
      <c r="H88" s="16">
        <f t="shared" si="4"/>
        <v>87</v>
      </c>
      <c r="I88" s="13" t="str">
        <f>CONCATENATE("[size=75][b][color=",Definicoes_Instrucoes!$B$1,"]",MID("   ",1,3-LEN(B88)),H88,".[/color][/b]")</f>
        <v>[size=75][b][color=black] 87.[/color][/b]</v>
      </c>
      <c r="J88" s="13" t="str">
        <f>IF($A88&lt;&gt;"",CONCATENATE(" [b][color=",Definicoes_Instrucoes!$B$2,"]",$A88,"[/color][/b],"),"")</f>
        <v xml:space="preserve"> [b][color=#005188]2018-04-26[/color][/b],</v>
      </c>
      <c r="K88" s="13" t="str">
        <f>IF(B88&lt;&gt;"",CONCATENATE(" hits com [b]",MID("   ",1,3-LEN(B88)),B88,"[/b] dos ",Definicoes_Instrucoes!$B$5," ",Definicoes_Instrucoes!$B$4),"")</f>
        <v xml:space="preserve"> hits com [b] 87[/b] dos 308 concelhos</v>
      </c>
      <c r="L88" s="13" t="str">
        <f t="shared" si="5"/>
        <v xml:space="preserve"> - [img]https://pt.eurobilltracker.com/img/flags/3835.gif[/img]</v>
      </c>
      <c r="M88" s="13" t="str">
        <f t="shared" si="6"/>
        <v xml:space="preserve"> [url=https://pt.eurobilltracker.com/notes/?id=185493553][color=black][b]Fundão[/b][/color][/url]</v>
      </c>
      <c r="N88" s="16" t="str">
        <f>IF($F88&lt;&gt;"",CONCATENATE(" – [color=",Definicoes_Instrucoes!$B$3,"]",$F88,"[/color][/size]"),"[/size]")</f>
        <v>[/size]</v>
      </c>
      <c r="O88" s="21" t="str">
        <f t="shared" si="7"/>
        <v>[size=75][b][color=black] 87.[/color][/b] [b][color=#005188]2018-04-26[/color][/b], hits com [b] 87[/b] dos 308 concelhos - [img]https://pt.eurobilltracker.com/img/flags/3835.gif[/img] [url=https://pt.eurobilltracker.com/notes/?id=185493553][color=black][b]Fundão[/b][/color][/url][/size]</v>
      </c>
    </row>
    <row r="89" spans="1:15" x14ac:dyDescent="0.15">
      <c r="A89" s="30" t="s">
        <v>207</v>
      </c>
      <c r="B89" s="1">
        <v>88</v>
      </c>
      <c r="C89" s="22" t="s">
        <v>206</v>
      </c>
      <c r="D89" s="19" t="s">
        <v>522</v>
      </c>
      <c r="E89" s="33" t="s">
        <v>808</v>
      </c>
      <c r="G89" s="2" t="s">
        <v>6</v>
      </c>
      <c r="H89" s="16">
        <f t="shared" si="4"/>
        <v>88</v>
      </c>
      <c r="I89" s="13" t="str">
        <f>CONCATENATE("[size=75][b][color=",Definicoes_Instrucoes!$B$1,"]",MID("   ",1,3-LEN(B89)),H89,".[/color][/b]")</f>
        <v>[size=75][b][color=black] 88.[/color][/b]</v>
      </c>
      <c r="J89" s="13" t="str">
        <f>IF($A89&lt;&gt;"",CONCATENATE(" [b][color=",Definicoes_Instrucoes!$B$2,"]",$A89,"[/color][/b],"),"")</f>
        <v xml:space="preserve"> [b][color=#005188]2018-07-16[/color][/b],</v>
      </c>
      <c r="K89" s="13" t="str">
        <f>IF(B89&lt;&gt;"",CONCATENATE(" hits com [b]",MID("   ",1,3-LEN(B89)),B89,"[/b] dos ",Definicoes_Instrucoes!$B$5," ",Definicoes_Instrucoes!$B$4),"")</f>
        <v xml:space="preserve"> hits com [b] 88[/b] dos 308 concelhos</v>
      </c>
      <c r="L89" s="13" t="str">
        <f t="shared" si="5"/>
        <v xml:space="preserve"> - [img]https://pt.eurobilltracker.com/img/flags/3869.gif[/img]</v>
      </c>
      <c r="M89" s="13" t="str">
        <f t="shared" si="6"/>
        <v xml:space="preserve"> [url=https://pt.eurobilltracker.com/notes/?id=173682765][color=black][b]Redondo[/b][/color][/url]</v>
      </c>
      <c r="N89" s="16" t="str">
        <f>IF($F89&lt;&gt;"",CONCATENATE(" – [color=",Definicoes_Instrucoes!$B$3,"]",$F89,"[/color][/size]"),"[/size]")</f>
        <v>[/size]</v>
      </c>
      <c r="O89" s="21" t="str">
        <f t="shared" si="7"/>
        <v>[size=75][b][color=black] 88.[/color][/b] [b][color=#005188]2018-07-16[/color][/b], hits com [b] 88[/b] dos 308 concelhos - [img]https://pt.eurobilltracker.com/img/flags/3869.gif[/img] [url=https://pt.eurobilltracker.com/notes/?id=173682765][color=black][b]Redondo[/b][/color][/url][/size]</v>
      </c>
    </row>
    <row r="90" spans="1:15" x14ac:dyDescent="0.15">
      <c r="A90" s="30" t="s">
        <v>209</v>
      </c>
      <c r="B90" s="1">
        <v>89</v>
      </c>
      <c r="C90" s="22" t="s">
        <v>208</v>
      </c>
      <c r="D90" s="19" t="s">
        <v>523</v>
      </c>
      <c r="E90" s="33" t="s">
        <v>764</v>
      </c>
      <c r="G90" s="2" t="s">
        <v>6</v>
      </c>
      <c r="H90" s="16">
        <f t="shared" si="4"/>
        <v>89</v>
      </c>
      <c r="I90" s="13" t="str">
        <f>CONCATENATE("[size=75][b][color=",Definicoes_Instrucoes!$B$1,"]",MID("   ",1,3-LEN(B90)),H90,".[/color][/b]")</f>
        <v>[size=75][b][color=black] 89.[/color][/b]</v>
      </c>
      <c r="J90" s="13" t="str">
        <f>IF($A90&lt;&gt;"",CONCATENATE(" [b][color=",Definicoes_Instrucoes!$B$2,"]",$A90,"[/color][/b],"),"")</f>
        <v xml:space="preserve"> [b][color=#005188]2018-08-10[/color][/b],</v>
      </c>
      <c r="K90" s="13" t="str">
        <f>IF(B90&lt;&gt;"",CONCATENATE(" hits com [b]",MID("   ",1,3-LEN(B90)),B90,"[/b] dos ",Definicoes_Instrucoes!$B$5," ",Definicoes_Instrucoes!$B$4),"")</f>
        <v xml:space="preserve"> hits com [b] 89[/b] dos 308 concelhos</v>
      </c>
      <c r="L90" s="13" t="str">
        <f t="shared" si="5"/>
        <v xml:space="preserve"> - [img]https://pt.eurobilltracker.com/img/flags/3977.gif[/img]</v>
      </c>
      <c r="M90" s="13" t="str">
        <f t="shared" si="6"/>
        <v xml:space="preserve"> [url=https://pt.eurobilltracker.com/notes/?id=151834844][color=black][b]Coruche[/b][/color][/url]</v>
      </c>
      <c r="N90" s="16" t="str">
        <f>IF($F90&lt;&gt;"",CONCATENATE(" – [color=",Definicoes_Instrucoes!$B$3,"]",$F90,"[/color][/size]"),"[/size]")</f>
        <v>[/size]</v>
      </c>
      <c r="O90" s="21" t="str">
        <f t="shared" si="7"/>
        <v>[size=75][b][color=black] 89.[/color][/b] [b][color=#005188]2018-08-10[/color][/b], hits com [b] 89[/b] dos 308 concelhos - [img]https://pt.eurobilltracker.com/img/flags/3977.gif[/img] [url=https://pt.eurobilltracker.com/notes/?id=151834844][color=black][b]Coruche[/b][/color][/url][/size]</v>
      </c>
    </row>
    <row r="91" spans="1:15" x14ac:dyDescent="0.15">
      <c r="A91" s="30" t="s">
        <v>211</v>
      </c>
      <c r="B91" s="1">
        <v>90</v>
      </c>
      <c r="C91" s="22" t="s">
        <v>210</v>
      </c>
      <c r="D91" s="19" t="s">
        <v>524</v>
      </c>
      <c r="E91" s="35" t="s">
        <v>802</v>
      </c>
      <c r="F91" s="29" t="s">
        <v>213</v>
      </c>
      <c r="G91" s="2" t="s">
        <v>6</v>
      </c>
      <c r="H91" s="16">
        <f t="shared" si="4"/>
        <v>90</v>
      </c>
      <c r="I91" s="13" t="str">
        <f>CONCATENATE("[size=75][b][color=",Definicoes_Instrucoes!$B$1,"]",MID("   ",1,3-LEN(B91)),H91,".[/color][/b]")</f>
        <v>[size=75][b][color=black] 90.[/color][/b]</v>
      </c>
      <c r="J91" s="13" t="str">
        <f>IF($A91&lt;&gt;"",CONCATENATE(" [b][color=",Definicoes_Instrucoes!$B$2,"]",$A91,"[/color][/b],"),"")</f>
        <v xml:space="preserve"> [b][color=#005188]2018-11-22[/color][/b],</v>
      </c>
      <c r="K91" s="13" t="str">
        <f>IF(B91&lt;&gt;"",CONCATENATE(" hits com [b]",MID("   ",1,3-LEN(B91)),B91,"[/b] dos ",Definicoes_Instrucoes!$B$5," ",Definicoes_Instrucoes!$B$4),"")</f>
        <v xml:space="preserve"> hits com [b] 90[/b] dos 308 concelhos</v>
      </c>
      <c r="L91" s="13" t="str">
        <f t="shared" si="5"/>
        <v xml:space="preserve"> - [img]https://pt.eurobilltracker.com/img/flags/3917.gif[/img]</v>
      </c>
      <c r="M91" s="13" t="str">
        <f t="shared" si="6"/>
        <v xml:space="preserve"> [url=https://pt.eurobilltracker.com/notes/?id=173255855][color=black][b]Peniche[/b][/color][/url]</v>
      </c>
      <c r="N91" s="16" t="str">
        <f>IF($F91&lt;&gt;"",CONCATENATE(" – [color=",Definicoes_Instrucoes!$B$3,"]",$F91,"[/color][/size]"),"[/size]")</f>
        <v xml:space="preserve"> – [color=#E57308]7 concelhos em 2018[/color][/size]</v>
      </c>
      <c r="O91" s="21" t="str">
        <f t="shared" si="7"/>
        <v>[size=75][b][color=black] 90.[/color][/b] [b][color=#005188]2018-11-22[/color][/b], hits com [b] 90[/b] dos 308 concelhos - [img]https://pt.eurobilltracker.com/img/flags/3917.gif[/img] [url=https://pt.eurobilltracker.com/notes/?id=173255855][color=black][b]Peniche[/b][/color][/url] – [color=#E57308]7 concelhos em 2018[/color][/size]</v>
      </c>
    </row>
    <row r="92" spans="1:15" x14ac:dyDescent="0.15">
      <c r="A92" s="3" t="s">
        <v>433</v>
      </c>
      <c r="B92" s="1">
        <v>91</v>
      </c>
      <c r="C92" s="2" t="s">
        <v>342</v>
      </c>
      <c r="D92" s="19" t="s">
        <v>651</v>
      </c>
      <c r="E92" s="33" t="s">
        <v>830</v>
      </c>
      <c r="G92" s="2" t="s">
        <v>6</v>
      </c>
      <c r="H92" s="16">
        <f t="shared" si="4"/>
        <v>91</v>
      </c>
      <c r="I92" s="13" t="str">
        <f>CONCATENATE("[size=75][b][color=",Definicoes_Instrucoes!$B$1,"]",MID("   ",1,3-LEN(B92)),H92,".[/color][/b]")</f>
        <v>[size=75][b][color=black] 91.[/color][/b]</v>
      </c>
      <c r="J92" s="13" t="str">
        <f>IF($A92&lt;&gt;"",CONCATENATE(" [b][color=",Definicoes_Instrucoes!$B$2,"]",$A92,"[/color][/b],"),"")</f>
        <v xml:space="preserve"> [b][color=#005188]2020-06-30[/color][/b],</v>
      </c>
      <c r="K92" s="13" t="str">
        <f>IF(B92&lt;&gt;"",CONCATENATE(" hits com [b]",MID("   ",1,3-LEN(B92)),B92,"[/b] dos ",Definicoes_Instrucoes!$B$5," ",Definicoes_Instrucoes!$B$4),"")</f>
        <v xml:space="preserve"> hits com [b] 91[/b] dos 308 concelhos</v>
      </c>
      <c r="L92" s="13" t="str">
        <f t="shared" si="5"/>
        <v xml:space="preserve"> - [img]https://pt.eurobilltracker.com/img/flags/3803.gif[/img]</v>
      </c>
      <c r="M92" s="13" t="str">
        <f t="shared" si="6"/>
        <v xml:space="preserve"> [url=https://pt.eurobilltracker.com/notes/?id=205028680][color=black][b]Ourique[/b][/color][/url]</v>
      </c>
      <c r="N92" s="16" t="str">
        <f>IF($F92&lt;&gt;"",CONCATENATE(" – [color=",Definicoes_Instrucoes!$B$3,"]",$F92,"[/color][/size]"),"[/size]")</f>
        <v>[/size]</v>
      </c>
      <c r="O92" s="21" t="str">
        <f t="shared" si="7"/>
        <v>[size=75][b][color=black] 91.[/color][/b] [b][color=#005188]2020-06-30[/color][/b], hits com [b] 91[/b] dos 308 concelhos - [img]https://pt.eurobilltracker.com/img/flags/3803.gif[/img] [url=https://pt.eurobilltracker.com/notes/?id=205028680][color=black][b]Ourique[/b][/color][/url][/size]</v>
      </c>
    </row>
    <row r="93" spans="1:15" x14ac:dyDescent="0.15">
      <c r="A93" s="3" t="s">
        <v>831</v>
      </c>
      <c r="B93" s="1">
        <v>92</v>
      </c>
      <c r="C93" s="2" t="s">
        <v>424</v>
      </c>
      <c r="D93" t="s">
        <v>733</v>
      </c>
      <c r="E93" s="33" t="s">
        <v>832</v>
      </c>
      <c r="F93" s="2" t="s">
        <v>833</v>
      </c>
      <c r="G93" s="2" t="s">
        <v>6</v>
      </c>
      <c r="H93" s="16">
        <f t="shared" si="4"/>
        <v>92</v>
      </c>
      <c r="I93" s="13" t="str">
        <f>CONCATENATE("[size=75][b][color=",Definicoes_Instrucoes!$B$1,"]",MID("   ",1,3-LEN(B93)),H93,".[/color][/b]")</f>
        <v>[size=75][b][color=black] 92.[/color][/b]</v>
      </c>
      <c r="J93" s="13" t="str">
        <f>IF($A93&lt;&gt;"",CONCATENATE(" [b][color=",Definicoes_Instrucoes!$B$2,"]",$A93,"[/color][/b],"),"")</f>
        <v xml:space="preserve"> [b][color=#005188]2020-10-30[/color][/b],</v>
      </c>
      <c r="K93" s="13" t="str">
        <f>IF(B93&lt;&gt;"",CONCATENATE(" hits com [b]",MID("   ",1,3-LEN(B93)),B93,"[/b] dos ",Definicoes_Instrucoes!$B$5," ",Definicoes_Instrucoes!$B$4),"")</f>
        <v xml:space="preserve"> hits com [b] 92[/b] dos 308 concelhos</v>
      </c>
      <c r="L93" s="13" t="str">
        <f t="shared" si="5"/>
        <v xml:space="preserve"> - [img]https://pt.eurobilltracker.com/img/flags/4026.gif[/img]</v>
      </c>
      <c r="M93" s="13" t="str">
        <f t="shared" ref="M93" si="8">IF(C93&lt;&gt;"",CONCATENATE(" ",IF($E93&lt;&gt;"",CONCATENATE("[url=https://pt.eurobilltracker.com/notes/?id=",$E93,"]"),""),"[color=",$G93,"][b]",$C93,"[/b][/color]",IF($E93&lt;&gt;"","[/url]","")),"")</f>
        <v xml:space="preserve"> [url=https://pt.eurobilltracker.com/notes/?id=202802784][color=black][b]Vila Real[/b][/color][/url]</v>
      </c>
      <c r="N93" s="16" t="str">
        <f>IF($F93&lt;&gt;"",CONCATENATE(" – [color=",Definicoes_Instrucoes!$B$3,"]",$F93,"[/color][/size]"),"[/size]")</f>
        <v xml:space="preserve"> – [color=#E57308]2 concelhos em 2020, até agora[/color][/size]</v>
      </c>
      <c r="O93" s="21" t="str">
        <f t="shared" ref="O93" si="9">IF(AND($A93&lt;&gt;"",$B93&lt;&gt;"",$C93&lt;&gt;""),CONCATENATE(I93,J93,K93,L93,M93,N93),"")</f>
        <v>[size=75][b][color=black] 92.[/color][/b] [b][color=#005188]2020-10-30[/color][/b], hits com [b] 92[/b] dos 308 concelhos - [img]https://pt.eurobilltracker.com/img/flags/4026.gif[/img] [url=https://pt.eurobilltracker.com/notes/?id=202802784][color=black][b]Vila Real[/b][/color][/url] – [color=#E57308]2 concelhos em 2020, até agora[/color][/size]</v>
      </c>
    </row>
    <row r="94" spans="1:15" x14ac:dyDescent="0.15">
      <c r="C94" s="2" t="s">
        <v>215</v>
      </c>
      <c r="D94" s="19" t="s">
        <v>434</v>
      </c>
      <c r="G94" s="7"/>
      <c r="M94" s="15"/>
    </row>
    <row r="95" spans="1:15" x14ac:dyDescent="0.15">
      <c r="C95" s="2" t="s">
        <v>216</v>
      </c>
      <c r="D95" s="19" t="s">
        <v>525</v>
      </c>
      <c r="G95" s="7"/>
      <c r="M95" s="15"/>
    </row>
    <row r="96" spans="1:15" x14ac:dyDescent="0.15">
      <c r="C96" s="2" t="s">
        <v>217</v>
      </c>
      <c r="D96" s="19" t="s">
        <v>526</v>
      </c>
      <c r="G96" s="7"/>
      <c r="M96" s="15"/>
    </row>
    <row r="97" spans="3:13" x14ac:dyDescent="0.15">
      <c r="C97" s="2" t="s">
        <v>218</v>
      </c>
      <c r="D97" s="19" t="s">
        <v>527</v>
      </c>
      <c r="G97" s="7"/>
      <c r="M97" s="15"/>
    </row>
    <row r="98" spans="3:13" x14ac:dyDescent="0.15">
      <c r="C98" s="2" t="s">
        <v>219</v>
      </c>
      <c r="D98" s="19" t="s">
        <v>528</v>
      </c>
      <c r="G98" s="7"/>
      <c r="M98" s="15"/>
    </row>
    <row r="99" spans="3:13" x14ac:dyDescent="0.15">
      <c r="C99" s="2" t="s">
        <v>220</v>
      </c>
      <c r="D99" s="19" t="s">
        <v>529</v>
      </c>
      <c r="G99" s="7"/>
      <c r="M99" s="15"/>
    </row>
    <row r="100" spans="3:13" x14ac:dyDescent="0.15">
      <c r="C100" s="2" t="s">
        <v>221</v>
      </c>
      <c r="D100" s="19" t="s">
        <v>530</v>
      </c>
      <c r="G100" s="7"/>
      <c r="M100" s="15"/>
    </row>
    <row r="101" spans="3:13" x14ac:dyDescent="0.15">
      <c r="C101" s="2" t="s">
        <v>222</v>
      </c>
      <c r="D101" s="19" t="s">
        <v>531</v>
      </c>
      <c r="G101" s="7"/>
      <c r="M101" s="15"/>
    </row>
    <row r="102" spans="3:13" x14ac:dyDescent="0.15">
      <c r="C102" s="2" t="s">
        <v>223</v>
      </c>
      <c r="D102" s="19" t="s">
        <v>532</v>
      </c>
      <c r="G102" s="7"/>
    </row>
    <row r="103" spans="3:13" x14ac:dyDescent="0.15">
      <c r="C103" s="2" t="s">
        <v>224</v>
      </c>
      <c r="D103" s="19" t="s">
        <v>533</v>
      </c>
      <c r="G103" s="7"/>
    </row>
    <row r="104" spans="3:13" x14ac:dyDescent="0.15">
      <c r="C104" s="2" t="s">
        <v>225</v>
      </c>
      <c r="D104" s="19" t="s">
        <v>534</v>
      </c>
    </row>
    <row r="105" spans="3:13" x14ac:dyDescent="0.15">
      <c r="C105" s="2" t="s">
        <v>226</v>
      </c>
      <c r="D105" s="19" t="s">
        <v>535</v>
      </c>
    </row>
    <row r="106" spans="3:13" x14ac:dyDescent="0.15">
      <c r="C106" s="2" t="s">
        <v>227</v>
      </c>
      <c r="D106" s="19" t="s">
        <v>536</v>
      </c>
    </row>
    <row r="107" spans="3:13" x14ac:dyDescent="0.15">
      <c r="C107" s="2" t="s">
        <v>228</v>
      </c>
      <c r="D107" s="19" t="s">
        <v>537</v>
      </c>
    </row>
    <row r="108" spans="3:13" x14ac:dyDescent="0.15">
      <c r="C108" s="2" t="s">
        <v>229</v>
      </c>
      <c r="D108" s="19" t="s">
        <v>538</v>
      </c>
    </row>
    <row r="109" spans="3:13" x14ac:dyDescent="0.15">
      <c r="C109" s="2" t="s">
        <v>230</v>
      </c>
      <c r="D109" s="19" t="s">
        <v>539</v>
      </c>
    </row>
    <row r="110" spans="3:13" x14ac:dyDescent="0.15">
      <c r="C110" s="2" t="s">
        <v>231</v>
      </c>
      <c r="D110" s="19" t="s">
        <v>540</v>
      </c>
    </row>
    <row r="111" spans="3:13" x14ac:dyDescent="0.15">
      <c r="C111" s="2" t="s">
        <v>232</v>
      </c>
      <c r="D111" s="19" t="s">
        <v>541</v>
      </c>
    </row>
    <row r="112" spans="3:13" x14ac:dyDescent="0.15">
      <c r="C112" s="2" t="s">
        <v>233</v>
      </c>
      <c r="D112" s="19" t="s">
        <v>542</v>
      </c>
    </row>
    <row r="113" spans="3:4" x14ac:dyDescent="0.15">
      <c r="C113" s="2" t="s">
        <v>234</v>
      </c>
      <c r="D113" s="19" t="s">
        <v>543</v>
      </c>
    </row>
    <row r="114" spans="3:4" x14ac:dyDescent="0.15">
      <c r="C114" s="2" t="s">
        <v>235</v>
      </c>
      <c r="D114" s="19" t="s">
        <v>544</v>
      </c>
    </row>
    <row r="115" spans="3:4" x14ac:dyDescent="0.15">
      <c r="C115" s="2" t="s">
        <v>236</v>
      </c>
      <c r="D115" s="19" t="s">
        <v>545</v>
      </c>
    </row>
    <row r="116" spans="3:4" x14ac:dyDescent="0.15">
      <c r="C116" s="2" t="s">
        <v>237</v>
      </c>
      <c r="D116" s="19" t="s">
        <v>546</v>
      </c>
    </row>
    <row r="117" spans="3:4" x14ac:dyDescent="0.15">
      <c r="C117" s="2" t="s">
        <v>238</v>
      </c>
      <c r="D117" s="19" t="s">
        <v>547</v>
      </c>
    </row>
    <row r="118" spans="3:4" x14ac:dyDescent="0.15">
      <c r="C118" s="2" t="s">
        <v>239</v>
      </c>
      <c r="D118" s="19" t="s">
        <v>548</v>
      </c>
    </row>
    <row r="119" spans="3:4" x14ac:dyDescent="0.15">
      <c r="C119" s="2" t="s">
        <v>240</v>
      </c>
      <c r="D119" s="19" t="s">
        <v>549</v>
      </c>
    </row>
    <row r="120" spans="3:4" x14ac:dyDescent="0.15">
      <c r="C120" s="2" t="s">
        <v>241</v>
      </c>
      <c r="D120" s="19" t="s">
        <v>550</v>
      </c>
    </row>
    <row r="121" spans="3:4" x14ac:dyDescent="0.15">
      <c r="C121" s="2" t="s">
        <v>242</v>
      </c>
      <c r="D121" s="19" t="s">
        <v>551</v>
      </c>
    </row>
    <row r="122" spans="3:4" x14ac:dyDescent="0.15">
      <c r="C122" s="2" t="s">
        <v>243</v>
      </c>
      <c r="D122" s="19" t="s">
        <v>552</v>
      </c>
    </row>
    <row r="123" spans="3:4" x14ac:dyDescent="0.15">
      <c r="C123" s="2" t="s">
        <v>244</v>
      </c>
      <c r="D123" s="19" t="s">
        <v>553</v>
      </c>
    </row>
    <row r="124" spans="3:4" x14ac:dyDescent="0.15">
      <c r="C124" s="2" t="s">
        <v>245</v>
      </c>
      <c r="D124" s="19" t="s">
        <v>554</v>
      </c>
    </row>
    <row r="125" spans="3:4" x14ac:dyDescent="0.15">
      <c r="C125" s="2" t="s">
        <v>246</v>
      </c>
      <c r="D125" s="19" t="s">
        <v>555</v>
      </c>
    </row>
    <row r="126" spans="3:4" x14ac:dyDescent="0.15">
      <c r="C126" s="2" t="s">
        <v>247</v>
      </c>
      <c r="D126" s="19" t="s">
        <v>556</v>
      </c>
    </row>
    <row r="127" spans="3:4" x14ac:dyDescent="0.15">
      <c r="C127" s="2" t="s">
        <v>248</v>
      </c>
      <c r="D127" t="s">
        <v>557</v>
      </c>
    </row>
    <row r="128" spans="3:4" x14ac:dyDescent="0.15">
      <c r="C128" s="2" t="s">
        <v>249</v>
      </c>
      <c r="D128" s="19" t="s">
        <v>558</v>
      </c>
    </row>
    <row r="129" spans="3:4" x14ac:dyDescent="0.15">
      <c r="C129" s="2" t="s">
        <v>250</v>
      </c>
      <c r="D129" s="19" t="s">
        <v>559</v>
      </c>
    </row>
    <row r="130" spans="3:4" x14ac:dyDescent="0.15">
      <c r="C130" s="2" t="s">
        <v>251</v>
      </c>
      <c r="D130" s="19" t="s">
        <v>560</v>
      </c>
    </row>
    <row r="131" spans="3:4" x14ac:dyDescent="0.15">
      <c r="C131" s="2" t="s">
        <v>252</v>
      </c>
      <c r="D131" s="19" t="s">
        <v>561</v>
      </c>
    </row>
    <row r="132" spans="3:4" x14ac:dyDescent="0.15">
      <c r="C132" s="2" t="s">
        <v>253</v>
      </c>
      <c r="D132" s="19" t="s">
        <v>562</v>
      </c>
    </row>
    <row r="133" spans="3:4" x14ac:dyDescent="0.15">
      <c r="C133" s="2" t="s">
        <v>254</v>
      </c>
      <c r="D133" s="19" t="s">
        <v>563</v>
      </c>
    </row>
    <row r="134" spans="3:4" x14ac:dyDescent="0.15">
      <c r="C134" s="2" t="s">
        <v>255</v>
      </c>
      <c r="D134" s="19" t="s">
        <v>564</v>
      </c>
    </row>
    <row r="135" spans="3:4" x14ac:dyDescent="0.15">
      <c r="C135" s="2" t="s">
        <v>256</v>
      </c>
      <c r="D135" s="19" t="s">
        <v>565</v>
      </c>
    </row>
    <row r="136" spans="3:4" x14ac:dyDescent="0.15">
      <c r="C136" s="2" t="s">
        <v>257</v>
      </c>
      <c r="D136" s="19" t="s">
        <v>566</v>
      </c>
    </row>
    <row r="137" spans="3:4" x14ac:dyDescent="0.15">
      <c r="C137" s="2" t="s">
        <v>258</v>
      </c>
      <c r="D137" s="19" t="s">
        <v>567</v>
      </c>
    </row>
    <row r="138" spans="3:4" x14ac:dyDescent="0.15">
      <c r="C138" s="2" t="s">
        <v>259</v>
      </c>
      <c r="D138" s="19" t="s">
        <v>568</v>
      </c>
    </row>
    <row r="139" spans="3:4" x14ac:dyDescent="0.15">
      <c r="C139" s="2" t="s">
        <v>260</v>
      </c>
      <c r="D139" s="19" t="s">
        <v>569</v>
      </c>
    </row>
    <row r="140" spans="3:4" x14ac:dyDescent="0.15">
      <c r="C140" s="2" t="s">
        <v>261</v>
      </c>
      <c r="D140" s="19" t="s">
        <v>570</v>
      </c>
    </row>
    <row r="141" spans="3:4" x14ac:dyDescent="0.15">
      <c r="C141" s="2" t="s">
        <v>262</v>
      </c>
      <c r="D141" s="19" t="s">
        <v>571</v>
      </c>
    </row>
    <row r="142" spans="3:4" x14ac:dyDescent="0.15">
      <c r="C142" s="2" t="s">
        <v>263</v>
      </c>
      <c r="D142" s="19" t="s">
        <v>572</v>
      </c>
    </row>
    <row r="143" spans="3:4" x14ac:dyDescent="0.15">
      <c r="C143" s="2" t="s">
        <v>264</v>
      </c>
      <c r="D143" s="19" t="s">
        <v>573</v>
      </c>
    </row>
    <row r="144" spans="3:4" x14ac:dyDescent="0.15">
      <c r="C144" s="2" t="s">
        <v>265</v>
      </c>
      <c r="D144" s="19" t="s">
        <v>574</v>
      </c>
    </row>
    <row r="145" spans="3:4" x14ac:dyDescent="0.15">
      <c r="C145" s="2" t="s">
        <v>266</v>
      </c>
      <c r="D145" s="19" t="s">
        <v>575</v>
      </c>
    </row>
    <row r="146" spans="3:4" x14ac:dyDescent="0.15">
      <c r="C146" s="2" t="s">
        <v>267</v>
      </c>
      <c r="D146" s="19" t="s">
        <v>576</v>
      </c>
    </row>
    <row r="147" spans="3:4" x14ac:dyDescent="0.15">
      <c r="C147" s="2" t="s">
        <v>268</v>
      </c>
      <c r="D147" s="19" t="s">
        <v>577</v>
      </c>
    </row>
    <row r="148" spans="3:4" x14ac:dyDescent="0.15">
      <c r="C148" s="2" t="s">
        <v>269</v>
      </c>
      <c r="D148" s="19" t="s">
        <v>578</v>
      </c>
    </row>
    <row r="149" spans="3:4" x14ac:dyDescent="0.15">
      <c r="C149" s="2" t="s">
        <v>270</v>
      </c>
      <c r="D149" s="19" t="s">
        <v>579</v>
      </c>
    </row>
    <row r="150" spans="3:4" x14ac:dyDescent="0.15">
      <c r="C150" s="2" t="s">
        <v>271</v>
      </c>
      <c r="D150" s="19" t="s">
        <v>580</v>
      </c>
    </row>
    <row r="151" spans="3:4" x14ac:dyDescent="0.15">
      <c r="C151" s="2" t="s">
        <v>272</v>
      </c>
      <c r="D151" s="19" t="s">
        <v>581</v>
      </c>
    </row>
    <row r="152" spans="3:4" x14ac:dyDescent="0.15">
      <c r="C152" s="2" t="s">
        <v>273</v>
      </c>
      <c r="D152" s="19" t="s">
        <v>582</v>
      </c>
    </row>
    <row r="153" spans="3:4" x14ac:dyDescent="0.15">
      <c r="C153" s="2" t="s">
        <v>274</v>
      </c>
      <c r="D153" s="19" t="s">
        <v>583</v>
      </c>
    </row>
    <row r="154" spans="3:4" x14ac:dyDescent="0.15">
      <c r="C154" s="2" t="s">
        <v>275</v>
      </c>
      <c r="D154" s="19" t="s">
        <v>584</v>
      </c>
    </row>
    <row r="155" spans="3:4" x14ac:dyDescent="0.15">
      <c r="C155" s="2" t="s">
        <v>276</v>
      </c>
      <c r="D155" s="19" t="s">
        <v>585</v>
      </c>
    </row>
    <row r="156" spans="3:4" x14ac:dyDescent="0.15">
      <c r="C156" s="2" t="s">
        <v>277</v>
      </c>
      <c r="D156" s="19" t="s">
        <v>586</v>
      </c>
    </row>
    <row r="157" spans="3:4" x14ac:dyDescent="0.15">
      <c r="C157" s="2" t="s">
        <v>278</v>
      </c>
      <c r="D157" s="19" t="s">
        <v>587</v>
      </c>
    </row>
    <row r="158" spans="3:4" x14ac:dyDescent="0.15">
      <c r="C158" s="2" t="s">
        <v>279</v>
      </c>
      <c r="D158" s="19" t="s">
        <v>588</v>
      </c>
    </row>
    <row r="159" spans="3:4" x14ac:dyDescent="0.15">
      <c r="C159" s="2" t="s">
        <v>280</v>
      </c>
      <c r="D159" s="19" t="s">
        <v>589</v>
      </c>
    </row>
    <row r="160" spans="3:4" x14ac:dyDescent="0.15">
      <c r="C160" s="2" t="s">
        <v>281</v>
      </c>
      <c r="D160" s="19" t="s">
        <v>590</v>
      </c>
    </row>
    <row r="161" spans="3:4" x14ac:dyDescent="0.15">
      <c r="C161" s="2" t="s">
        <v>282</v>
      </c>
      <c r="D161" s="19" t="s">
        <v>591</v>
      </c>
    </row>
    <row r="162" spans="3:4" x14ac:dyDescent="0.15">
      <c r="C162" s="2" t="s">
        <v>283</v>
      </c>
      <c r="D162" s="31" t="s">
        <v>592</v>
      </c>
    </row>
    <row r="163" spans="3:4" x14ac:dyDescent="0.15">
      <c r="C163" s="2" t="s">
        <v>284</v>
      </c>
      <c r="D163" s="19" t="s">
        <v>593</v>
      </c>
    </row>
    <row r="164" spans="3:4" x14ac:dyDescent="0.15">
      <c r="C164" s="2" t="s">
        <v>285</v>
      </c>
      <c r="D164" s="19" t="s">
        <v>594</v>
      </c>
    </row>
    <row r="165" spans="3:4" x14ac:dyDescent="0.15">
      <c r="C165" s="2" t="s">
        <v>286</v>
      </c>
      <c r="D165" s="19" t="s">
        <v>595</v>
      </c>
    </row>
    <row r="166" spans="3:4" x14ac:dyDescent="0.15">
      <c r="C166" s="2" t="s">
        <v>287</v>
      </c>
      <c r="D166" s="19" t="s">
        <v>596</v>
      </c>
    </row>
    <row r="167" spans="3:4" x14ac:dyDescent="0.15">
      <c r="C167" s="2" t="s">
        <v>288</v>
      </c>
      <c r="D167" s="19" t="s">
        <v>597</v>
      </c>
    </row>
    <row r="168" spans="3:4" x14ac:dyDescent="0.15">
      <c r="C168" s="2" t="s">
        <v>289</v>
      </c>
      <c r="D168" s="19" t="s">
        <v>598</v>
      </c>
    </row>
    <row r="169" spans="3:4" x14ac:dyDescent="0.15">
      <c r="C169" s="2" t="s">
        <v>290</v>
      </c>
      <c r="D169" s="19" t="s">
        <v>599</v>
      </c>
    </row>
    <row r="170" spans="3:4" x14ac:dyDescent="0.15">
      <c r="C170" s="2" t="s">
        <v>291</v>
      </c>
      <c r="D170" s="19" t="s">
        <v>600</v>
      </c>
    </row>
    <row r="171" spans="3:4" x14ac:dyDescent="0.15">
      <c r="C171" s="2" t="s">
        <v>292</v>
      </c>
      <c r="D171" t="s">
        <v>601</v>
      </c>
    </row>
    <row r="172" spans="3:4" x14ac:dyDescent="0.15">
      <c r="C172" s="2" t="s">
        <v>293</v>
      </c>
      <c r="D172" s="19" t="s">
        <v>602</v>
      </c>
    </row>
    <row r="173" spans="3:4" x14ac:dyDescent="0.15">
      <c r="C173" s="2" t="s">
        <v>294</v>
      </c>
      <c r="D173" s="19" t="s">
        <v>603</v>
      </c>
    </row>
    <row r="174" spans="3:4" x14ac:dyDescent="0.15">
      <c r="C174" s="2" t="s">
        <v>295</v>
      </c>
      <c r="D174" s="19" t="s">
        <v>604</v>
      </c>
    </row>
    <row r="175" spans="3:4" x14ac:dyDescent="0.15">
      <c r="C175" s="2" t="s">
        <v>296</v>
      </c>
      <c r="D175" s="19" t="s">
        <v>605</v>
      </c>
    </row>
    <row r="176" spans="3:4" x14ac:dyDescent="0.15">
      <c r="C176" s="2" t="s">
        <v>297</v>
      </c>
      <c r="D176" s="19" t="s">
        <v>606</v>
      </c>
    </row>
    <row r="177" spans="3:4" x14ac:dyDescent="0.15">
      <c r="C177" s="2" t="s">
        <v>298</v>
      </c>
      <c r="D177" s="19" t="s">
        <v>607</v>
      </c>
    </row>
    <row r="178" spans="3:4" x14ac:dyDescent="0.15">
      <c r="C178" s="2" t="s">
        <v>299</v>
      </c>
      <c r="D178" s="19" t="s">
        <v>608</v>
      </c>
    </row>
    <row r="179" spans="3:4" x14ac:dyDescent="0.15">
      <c r="C179" s="2" t="s">
        <v>300</v>
      </c>
      <c r="D179" s="19" t="s">
        <v>609</v>
      </c>
    </row>
    <row r="180" spans="3:4" x14ac:dyDescent="0.15">
      <c r="C180" s="2" t="s">
        <v>301</v>
      </c>
      <c r="D180" s="19" t="s">
        <v>610</v>
      </c>
    </row>
    <row r="181" spans="3:4" x14ac:dyDescent="0.15">
      <c r="C181" s="2" t="s">
        <v>302</v>
      </c>
      <c r="D181" s="19" t="s">
        <v>611</v>
      </c>
    </row>
    <row r="182" spans="3:4" x14ac:dyDescent="0.15">
      <c r="C182" s="2" t="s">
        <v>303</v>
      </c>
      <c r="D182" s="19" t="s">
        <v>612</v>
      </c>
    </row>
    <row r="183" spans="3:4" x14ac:dyDescent="0.15">
      <c r="C183" s="2" t="s">
        <v>304</v>
      </c>
      <c r="D183" s="19" t="s">
        <v>613</v>
      </c>
    </row>
    <row r="184" spans="3:4" x14ac:dyDescent="0.15">
      <c r="C184" s="2" t="s">
        <v>305</v>
      </c>
      <c r="D184" s="19" t="s">
        <v>614</v>
      </c>
    </row>
    <row r="185" spans="3:4" x14ac:dyDescent="0.15">
      <c r="C185" s="2" t="s">
        <v>306</v>
      </c>
      <c r="D185" s="19" t="s">
        <v>615</v>
      </c>
    </row>
    <row r="186" spans="3:4" x14ac:dyDescent="0.15">
      <c r="C186" s="2" t="s">
        <v>307</v>
      </c>
      <c r="D186" s="19" t="s">
        <v>616</v>
      </c>
    </row>
    <row r="187" spans="3:4" x14ac:dyDescent="0.15">
      <c r="C187" s="2" t="s">
        <v>308</v>
      </c>
      <c r="D187" s="19" t="s">
        <v>617</v>
      </c>
    </row>
    <row r="188" spans="3:4" x14ac:dyDescent="0.15">
      <c r="C188" s="2" t="s">
        <v>309</v>
      </c>
      <c r="D188" s="19" t="s">
        <v>618</v>
      </c>
    </row>
    <row r="189" spans="3:4" x14ac:dyDescent="0.15">
      <c r="C189" s="2" t="s">
        <v>310</v>
      </c>
      <c r="D189" s="19" t="s">
        <v>619</v>
      </c>
    </row>
    <row r="190" spans="3:4" x14ac:dyDescent="0.15">
      <c r="C190" s="2" t="s">
        <v>311</v>
      </c>
      <c r="D190" s="19" t="s">
        <v>620</v>
      </c>
    </row>
    <row r="191" spans="3:4" x14ac:dyDescent="0.15">
      <c r="C191" s="2" t="s">
        <v>312</v>
      </c>
      <c r="D191" s="19" t="s">
        <v>621</v>
      </c>
    </row>
    <row r="192" spans="3:4" x14ac:dyDescent="0.15">
      <c r="C192" s="2" t="s">
        <v>313</v>
      </c>
      <c r="D192" s="19" t="s">
        <v>622</v>
      </c>
    </row>
    <row r="193" spans="3:4" x14ac:dyDescent="0.15">
      <c r="C193" s="2" t="s">
        <v>314</v>
      </c>
      <c r="D193" t="s">
        <v>623</v>
      </c>
    </row>
    <row r="194" spans="3:4" x14ac:dyDescent="0.15">
      <c r="C194" s="2" t="s">
        <v>315</v>
      </c>
      <c r="D194" s="19" t="s">
        <v>624</v>
      </c>
    </row>
    <row r="195" spans="3:4" x14ac:dyDescent="0.15">
      <c r="C195" s="2" t="s">
        <v>316</v>
      </c>
      <c r="D195" s="19" t="s">
        <v>625</v>
      </c>
    </row>
    <row r="196" spans="3:4" x14ac:dyDescent="0.15">
      <c r="C196" s="2" t="s">
        <v>317</v>
      </c>
      <c r="D196" s="19" t="s">
        <v>626</v>
      </c>
    </row>
    <row r="197" spans="3:4" x14ac:dyDescent="0.15">
      <c r="C197" s="2" t="s">
        <v>318</v>
      </c>
      <c r="D197" s="19" t="s">
        <v>627</v>
      </c>
    </row>
    <row r="198" spans="3:4" x14ac:dyDescent="0.15">
      <c r="C198" s="2" t="s">
        <v>319</v>
      </c>
      <c r="D198" s="19" t="s">
        <v>628</v>
      </c>
    </row>
    <row r="199" spans="3:4" x14ac:dyDescent="0.15">
      <c r="C199" s="2" t="s">
        <v>320</v>
      </c>
      <c r="D199" s="19" t="s">
        <v>629</v>
      </c>
    </row>
    <row r="200" spans="3:4" x14ac:dyDescent="0.15">
      <c r="C200" s="2" t="s">
        <v>321</v>
      </c>
      <c r="D200" s="19" t="s">
        <v>630</v>
      </c>
    </row>
    <row r="201" spans="3:4" x14ac:dyDescent="0.15">
      <c r="C201" s="2" t="s">
        <v>322</v>
      </c>
      <c r="D201" s="19" t="s">
        <v>631</v>
      </c>
    </row>
    <row r="202" spans="3:4" x14ac:dyDescent="0.15">
      <c r="C202" s="2" t="s">
        <v>323</v>
      </c>
      <c r="D202" s="19" t="s">
        <v>632</v>
      </c>
    </row>
    <row r="203" spans="3:4" x14ac:dyDescent="0.15">
      <c r="C203" s="2" t="s">
        <v>324</v>
      </c>
      <c r="D203" s="2" t="s">
        <v>633</v>
      </c>
    </row>
    <row r="204" spans="3:4" x14ac:dyDescent="0.15">
      <c r="C204" s="2" t="s">
        <v>325</v>
      </c>
      <c r="D204" s="19" t="s">
        <v>634</v>
      </c>
    </row>
    <row r="205" spans="3:4" x14ac:dyDescent="0.15">
      <c r="C205" s="2" t="s">
        <v>326</v>
      </c>
      <c r="D205" s="19" t="s">
        <v>635</v>
      </c>
    </row>
    <row r="206" spans="3:4" x14ac:dyDescent="0.15">
      <c r="C206" s="2" t="s">
        <v>327</v>
      </c>
      <c r="D206" s="19" t="s">
        <v>636</v>
      </c>
    </row>
    <row r="207" spans="3:4" x14ac:dyDescent="0.15">
      <c r="C207" s="2" t="s">
        <v>328</v>
      </c>
      <c r="D207" s="19" t="s">
        <v>637</v>
      </c>
    </row>
    <row r="208" spans="3:4" x14ac:dyDescent="0.15">
      <c r="C208" s="2" t="s">
        <v>329</v>
      </c>
      <c r="D208" s="19" t="s">
        <v>638</v>
      </c>
    </row>
    <row r="209" spans="3:4" x14ac:dyDescent="0.15">
      <c r="C209" s="2" t="s">
        <v>330</v>
      </c>
      <c r="D209" s="19" t="s">
        <v>639</v>
      </c>
    </row>
    <row r="210" spans="3:4" x14ac:dyDescent="0.15">
      <c r="C210" s="2" t="s">
        <v>331</v>
      </c>
      <c r="D210" s="19" t="s">
        <v>640</v>
      </c>
    </row>
    <row r="211" spans="3:4" x14ac:dyDescent="0.15">
      <c r="C211" s="2" t="s">
        <v>332</v>
      </c>
      <c r="D211" s="19" t="s">
        <v>641</v>
      </c>
    </row>
    <row r="212" spans="3:4" x14ac:dyDescent="0.15">
      <c r="C212" s="2" t="s">
        <v>333</v>
      </c>
      <c r="D212" s="19" t="s">
        <v>642</v>
      </c>
    </row>
    <row r="213" spans="3:4" x14ac:dyDescent="0.15">
      <c r="C213" s="2" t="s">
        <v>334</v>
      </c>
      <c r="D213" s="19" t="s">
        <v>643</v>
      </c>
    </row>
    <row r="214" spans="3:4" x14ac:dyDescent="0.15">
      <c r="C214" s="2" t="s">
        <v>335</v>
      </c>
      <c r="D214" s="19" t="s">
        <v>644</v>
      </c>
    </row>
    <row r="215" spans="3:4" x14ac:dyDescent="0.15">
      <c r="C215" s="2" t="s">
        <v>336</v>
      </c>
      <c r="D215" s="19" t="s">
        <v>645</v>
      </c>
    </row>
    <row r="216" spans="3:4" x14ac:dyDescent="0.15">
      <c r="C216" s="2" t="s">
        <v>337</v>
      </c>
      <c r="D216" s="19" t="s">
        <v>646</v>
      </c>
    </row>
    <row r="217" spans="3:4" x14ac:dyDescent="0.15">
      <c r="C217" s="2" t="s">
        <v>338</v>
      </c>
      <c r="D217" s="19" t="s">
        <v>647</v>
      </c>
    </row>
    <row r="218" spans="3:4" x14ac:dyDescent="0.15">
      <c r="C218" s="2" t="s">
        <v>339</v>
      </c>
      <c r="D218" s="19" t="s">
        <v>648</v>
      </c>
    </row>
    <row r="219" spans="3:4" x14ac:dyDescent="0.15">
      <c r="C219" s="2" t="s">
        <v>340</v>
      </c>
      <c r="D219" s="19" t="s">
        <v>649</v>
      </c>
    </row>
    <row r="220" spans="3:4" x14ac:dyDescent="0.15">
      <c r="C220" s="2" t="s">
        <v>341</v>
      </c>
      <c r="D220" s="19" t="s">
        <v>650</v>
      </c>
    </row>
    <row r="221" spans="3:4" x14ac:dyDescent="0.15">
      <c r="C221" s="2" t="s">
        <v>343</v>
      </c>
      <c r="D221" s="19" t="s">
        <v>652</v>
      </c>
    </row>
    <row r="222" spans="3:4" x14ac:dyDescent="0.15">
      <c r="C222" s="2" t="s">
        <v>344</v>
      </c>
      <c r="D222" s="19" t="s">
        <v>653</v>
      </c>
    </row>
    <row r="223" spans="3:4" x14ac:dyDescent="0.15">
      <c r="C223" s="2" t="s">
        <v>345</v>
      </c>
      <c r="D223" s="19" t="s">
        <v>654</v>
      </c>
    </row>
    <row r="224" spans="3:4" x14ac:dyDescent="0.15">
      <c r="C224" s="2" t="s">
        <v>346</v>
      </c>
      <c r="D224" s="19" t="s">
        <v>655</v>
      </c>
    </row>
    <row r="225" spans="3:4" x14ac:dyDescent="0.15">
      <c r="C225" s="2" t="s">
        <v>347</v>
      </c>
      <c r="D225" s="19" t="s">
        <v>656</v>
      </c>
    </row>
    <row r="226" spans="3:4" x14ac:dyDescent="0.15">
      <c r="C226" s="2" t="s">
        <v>348</v>
      </c>
      <c r="D226" s="19" t="s">
        <v>657</v>
      </c>
    </row>
    <row r="227" spans="3:4" x14ac:dyDescent="0.15">
      <c r="C227" s="2" t="s">
        <v>349</v>
      </c>
      <c r="D227" s="19" t="s">
        <v>658</v>
      </c>
    </row>
    <row r="228" spans="3:4" x14ac:dyDescent="0.15">
      <c r="C228" s="2" t="s">
        <v>350</v>
      </c>
      <c r="D228" s="19" t="s">
        <v>659</v>
      </c>
    </row>
    <row r="229" spans="3:4" x14ac:dyDescent="0.15">
      <c r="C229" s="2" t="s">
        <v>351</v>
      </c>
      <c r="D229" s="19" t="s">
        <v>660</v>
      </c>
    </row>
    <row r="230" spans="3:4" x14ac:dyDescent="0.15">
      <c r="C230" s="2" t="s">
        <v>352</v>
      </c>
      <c r="D230" s="19" t="s">
        <v>661</v>
      </c>
    </row>
    <row r="231" spans="3:4" x14ac:dyDescent="0.15">
      <c r="C231" s="2" t="s">
        <v>353</v>
      </c>
      <c r="D231" s="31" t="s">
        <v>662</v>
      </c>
    </row>
    <row r="232" spans="3:4" x14ac:dyDescent="0.15">
      <c r="C232" s="2" t="s">
        <v>354</v>
      </c>
      <c r="D232" s="19" t="s">
        <v>663</v>
      </c>
    </row>
    <row r="233" spans="3:4" x14ac:dyDescent="0.15">
      <c r="C233" s="2" t="s">
        <v>355</v>
      </c>
      <c r="D233" s="19" t="s">
        <v>664</v>
      </c>
    </row>
    <row r="234" spans="3:4" x14ac:dyDescent="0.15">
      <c r="C234" s="2" t="s">
        <v>356</v>
      </c>
      <c r="D234" s="19" t="s">
        <v>665</v>
      </c>
    </row>
    <row r="235" spans="3:4" x14ac:dyDescent="0.15">
      <c r="C235" s="2" t="s">
        <v>357</v>
      </c>
      <c r="D235" s="19" t="s">
        <v>666</v>
      </c>
    </row>
    <row r="236" spans="3:4" x14ac:dyDescent="0.15">
      <c r="C236" s="2" t="s">
        <v>358</v>
      </c>
      <c r="D236" s="19" t="s">
        <v>667</v>
      </c>
    </row>
    <row r="237" spans="3:4" x14ac:dyDescent="0.15">
      <c r="C237" s="2" t="s">
        <v>359</v>
      </c>
      <c r="D237" s="19" t="s">
        <v>668</v>
      </c>
    </row>
    <row r="238" spans="3:4" x14ac:dyDescent="0.15">
      <c r="C238" s="2" t="s">
        <v>360</v>
      </c>
      <c r="D238" s="19" t="s">
        <v>669</v>
      </c>
    </row>
    <row r="239" spans="3:4" x14ac:dyDescent="0.15">
      <c r="C239" s="2" t="s">
        <v>361</v>
      </c>
      <c r="D239" s="19" t="s">
        <v>670</v>
      </c>
    </row>
    <row r="240" spans="3:4" x14ac:dyDescent="0.15">
      <c r="C240" s="2" t="s">
        <v>362</v>
      </c>
      <c r="D240" s="19" t="s">
        <v>671</v>
      </c>
    </row>
    <row r="241" spans="3:4" x14ac:dyDescent="0.15">
      <c r="C241" s="2" t="s">
        <v>363</v>
      </c>
      <c r="D241" s="19" t="s">
        <v>672</v>
      </c>
    </row>
    <row r="242" spans="3:4" x14ac:dyDescent="0.15">
      <c r="C242" s="2" t="s">
        <v>364</v>
      </c>
      <c r="D242" s="19" t="s">
        <v>673</v>
      </c>
    </row>
    <row r="243" spans="3:4" x14ac:dyDescent="0.15">
      <c r="C243" s="2" t="s">
        <v>365</v>
      </c>
      <c r="D243" s="19" t="s">
        <v>674</v>
      </c>
    </row>
    <row r="244" spans="3:4" x14ac:dyDescent="0.15">
      <c r="C244" s="2" t="s">
        <v>366</v>
      </c>
      <c r="D244" s="19" t="s">
        <v>675</v>
      </c>
    </row>
    <row r="245" spans="3:4" x14ac:dyDescent="0.15">
      <c r="C245" s="2" t="s">
        <v>367</v>
      </c>
      <c r="D245" s="19" t="s">
        <v>676</v>
      </c>
    </row>
    <row r="246" spans="3:4" x14ac:dyDescent="0.15">
      <c r="C246" s="2" t="s">
        <v>368</v>
      </c>
      <c r="D246" s="19" t="s">
        <v>677</v>
      </c>
    </row>
    <row r="247" spans="3:4" x14ac:dyDescent="0.15">
      <c r="C247" s="2" t="s">
        <v>369</v>
      </c>
      <c r="D247" s="19" t="s">
        <v>678</v>
      </c>
    </row>
    <row r="248" spans="3:4" x14ac:dyDescent="0.15">
      <c r="C248" s="2" t="s">
        <v>370</v>
      </c>
      <c r="D248" s="19" t="s">
        <v>679</v>
      </c>
    </row>
    <row r="249" spans="3:4" x14ac:dyDescent="0.15">
      <c r="C249" s="2" t="s">
        <v>371</v>
      </c>
      <c r="D249" s="19" t="s">
        <v>680</v>
      </c>
    </row>
    <row r="250" spans="3:4" x14ac:dyDescent="0.15">
      <c r="C250" s="2" t="s">
        <v>372</v>
      </c>
      <c r="D250" s="19" t="s">
        <v>681</v>
      </c>
    </row>
    <row r="251" spans="3:4" x14ac:dyDescent="0.15">
      <c r="C251" s="2" t="s">
        <v>373</v>
      </c>
      <c r="D251" s="19" t="s">
        <v>682</v>
      </c>
    </row>
    <row r="252" spans="3:4" x14ac:dyDescent="0.15">
      <c r="C252" s="2" t="s">
        <v>374</v>
      </c>
      <c r="D252" s="19" t="s">
        <v>683</v>
      </c>
    </row>
    <row r="253" spans="3:4" x14ac:dyDescent="0.15">
      <c r="C253" s="2" t="s">
        <v>375</v>
      </c>
      <c r="D253" s="19" t="s">
        <v>684</v>
      </c>
    </row>
    <row r="254" spans="3:4" x14ac:dyDescent="0.15">
      <c r="C254" s="2" t="s">
        <v>376</v>
      </c>
      <c r="D254" s="19" t="s">
        <v>685</v>
      </c>
    </row>
    <row r="255" spans="3:4" x14ac:dyDescent="0.15">
      <c r="C255" s="2" t="s">
        <v>377</v>
      </c>
      <c r="D255" s="19" t="s">
        <v>686</v>
      </c>
    </row>
    <row r="256" spans="3:4" x14ac:dyDescent="0.15">
      <c r="C256" s="2" t="s">
        <v>378</v>
      </c>
      <c r="D256" s="19" t="s">
        <v>687</v>
      </c>
    </row>
    <row r="257" spans="3:4" x14ac:dyDescent="0.15">
      <c r="C257" s="2" t="s">
        <v>379</v>
      </c>
      <c r="D257" s="19" t="s">
        <v>688</v>
      </c>
    </row>
    <row r="258" spans="3:4" x14ac:dyDescent="0.15">
      <c r="C258" s="2" t="s">
        <v>380</v>
      </c>
      <c r="D258" s="19" t="s">
        <v>689</v>
      </c>
    </row>
    <row r="259" spans="3:4" x14ac:dyDescent="0.15">
      <c r="C259" s="2" t="s">
        <v>381</v>
      </c>
      <c r="D259" s="19" t="s">
        <v>690</v>
      </c>
    </row>
    <row r="260" spans="3:4" x14ac:dyDescent="0.15">
      <c r="C260" s="2" t="s">
        <v>382</v>
      </c>
      <c r="D260" s="19" t="s">
        <v>691</v>
      </c>
    </row>
    <row r="261" spans="3:4" x14ac:dyDescent="0.15">
      <c r="C261" s="2" t="s">
        <v>383</v>
      </c>
      <c r="D261" s="19" t="s">
        <v>692</v>
      </c>
    </row>
    <row r="262" spans="3:4" x14ac:dyDescent="0.15">
      <c r="C262" s="2" t="s">
        <v>384</v>
      </c>
      <c r="D262" s="19" t="s">
        <v>693</v>
      </c>
    </row>
    <row r="263" spans="3:4" x14ac:dyDescent="0.15">
      <c r="C263" s="2" t="s">
        <v>385</v>
      </c>
      <c r="D263" s="19" t="s">
        <v>694</v>
      </c>
    </row>
    <row r="264" spans="3:4" x14ac:dyDescent="0.15">
      <c r="C264" s="2" t="s">
        <v>386</v>
      </c>
      <c r="D264" s="19" t="s">
        <v>695</v>
      </c>
    </row>
    <row r="265" spans="3:4" x14ac:dyDescent="0.15">
      <c r="C265" s="2" t="s">
        <v>387</v>
      </c>
      <c r="D265" s="19" t="s">
        <v>696</v>
      </c>
    </row>
    <row r="266" spans="3:4" x14ac:dyDescent="0.15">
      <c r="C266" s="2" t="s">
        <v>388</v>
      </c>
      <c r="D266" s="19" t="s">
        <v>697</v>
      </c>
    </row>
    <row r="267" spans="3:4" x14ac:dyDescent="0.15">
      <c r="C267" s="2" t="s">
        <v>389</v>
      </c>
      <c r="D267" s="19" t="s">
        <v>698</v>
      </c>
    </row>
    <row r="268" spans="3:4" x14ac:dyDescent="0.15">
      <c r="C268" s="2" t="s">
        <v>390</v>
      </c>
      <c r="D268" s="19" t="s">
        <v>699</v>
      </c>
    </row>
    <row r="269" spans="3:4" x14ac:dyDescent="0.15">
      <c r="C269" s="2" t="s">
        <v>391</v>
      </c>
      <c r="D269" s="19" t="s">
        <v>700</v>
      </c>
    </row>
    <row r="270" spans="3:4" x14ac:dyDescent="0.15">
      <c r="C270" s="2" t="s">
        <v>392</v>
      </c>
      <c r="D270" s="19" t="s">
        <v>701</v>
      </c>
    </row>
    <row r="271" spans="3:4" x14ac:dyDescent="0.15">
      <c r="C271" s="2" t="s">
        <v>393</v>
      </c>
      <c r="D271" s="19" t="s">
        <v>702</v>
      </c>
    </row>
    <row r="272" spans="3:4" x14ac:dyDescent="0.15">
      <c r="C272" s="2" t="s">
        <v>394</v>
      </c>
      <c r="D272" s="22" t="s">
        <v>703</v>
      </c>
    </row>
    <row r="273" spans="3:4" x14ac:dyDescent="0.15">
      <c r="C273" s="2" t="s">
        <v>395</v>
      </c>
      <c r="D273" s="19" t="s">
        <v>704</v>
      </c>
    </row>
    <row r="274" spans="3:4" x14ac:dyDescent="0.15">
      <c r="C274" s="2" t="s">
        <v>396</v>
      </c>
      <c r="D274" s="19" t="s">
        <v>705</v>
      </c>
    </row>
    <row r="275" spans="3:4" x14ac:dyDescent="0.15">
      <c r="C275" s="2" t="s">
        <v>397</v>
      </c>
      <c r="D275" s="19" t="s">
        <v>706</v>
      </c>
    </row>
    <row r="276" spans="3:4" x14ac:dyDescent="0.15">
      <c r="C276" s="2" t="s">
        <v>398</v>
      </c>
      <c r="D276" s="19" t="s">
        <v>707</v>
      </c>
    </row>
    <row r="277" spans="3:4" x14ac:dyDescent="0.15">
      <c r="C277" s="2" t="s">
        <v>399</v>
      </c>
      <c r="D277" s="19" t="s">
        <v>708</v>
      </c>
    </row>
    <row r="278" spans="3:4" x14ac:dyDescent="0.15">
      <c r="C278" s="2" t="s">
        <v>400</v>
      </c>
      <c r="D278" s="19" t="s">
        <v>709</v>
      </c>
    </row>
    <row r="279" spans="3:4" x14ac:dyDescent="0.15">
      <c r="C279" s="2" t="s">
        <v>401</v>
      </c>
      <c r="D279" s="19" t="s">
        <v>710</v>
      </c>
    </row>
    <row r="280" spans="3:4" x14ac:dyDescent="0.15">
      <c r="C280" s="2" t="s">
        <v>402</v>
      </c>
      <c r="D280" s="19" t="s">
        <v>711</v>
      </c>
    </row>
    <row r="281" spans="3:4" x14ac:dyDescent="0.15">
      <c r="C281" s="2" t="s">
        <v>403</v>
      </c>
      <c r="D281" s="19" t="s">
        <v>712</v>
      </c>
    </row>
    <row r="282" spans="3:4" x14ac:dyDescent="0.15">
      <c r="C282" s="2" t="s">
        <v>404</v>
      </c>
      <c r="D282" s="19" t="s">
        <v>713</v>
      </c>
    </row>
    <row r="283" spans="3:4" x14ac:dyDescent="0.15">
      <c r="C283" s="2" t="s">
        <v>405</v>
      </c>
      <c r="D283" s="19" t="s">
        <v>714</v>
      </c>
    </row>
    <row r="284" spans="3:4" x14ac:dyDescent="0.15">
      <c r="C284" s="2" t="s">
        <v>406</v>
      </c>
      <c r="D284" s="19" t="s">
        <v>715</v>
      </c>
    </row>
    <row r="285" spans="3:4" x14ac:dyDescent="0.15">
      <c r="C285" s="2" t="s">
        <v>407</v>
      </c>
      <c r="D285" s="19" t="s">
        <v>716</v>
      </c>
    </row>
    <row r="286" spans="3:4" x14ac:dyDescent="0.15">
      <c r="C286" s="2" t="s">
        <v>408</v>
      </c>
      <c r="D286" s="19" t="s">
        <v>717</v>
      </c>
    </row>
    <row r="287" spans="3:4" x14ac:dyDescent="0.15">
      <c r="C287" s="2" t="s">
        <v>409</v>
      </c>
      <c r="D287" s="19" t="s">
        <v>718</v>
      </c>
    </row>
    <row r="288" spans="3:4" x14ac:dyDescent="0.15">
      <c r="C288" s="2" t="s">
        <v>410</v>
      </c>
      <c r="D288" s="19" t="s">
        <v>719</v>
      </c>
    </row>
    <row r="289" spans="3:4" x14ac:dyDescent="0.15">
      <c r="C289" s="2" t="s">
        <v>411</v>
      </c>
      <c r="D289" s="19" t="s">
        <v>720</v>
      </c>
    </row>
    <row r="290" spans="3:4" x14ac:dyDescent="0.15">
      <c r="C290" s="2" t="s">
        <v>412</v>
      </c>
      <c r="D290" s="19" t="s">
        <v>721</v>
      </c>
    </row>
    <row r="291" spans="3:4" x14ac:dyDescent="0.15">
      <c r="C291" s="2" t="s">
        <v>413</v>
      </c>
      <c r="D291" s="19" t="s">
        <v>722</v>
      </c>
    </row>
    <row r="292" spans="3:4" x14ac:dyDescent="0.15">
      <c r="C292" s="2" t="s">
        <v>414</v>
      </c>
      <c r="D292" s="19" t="s">
        <v>723</v>
      </c>
    </row>
    <row r="293" spans="3:4" x14ac:dyDescent="0.15">
      <c r="C293" s="2" t="s">
        <v>415</v>
      </c>
      <c r="D293" s="19" t="s">
        <v>724</v>
      </c>
    </row>
    <row r="294" spans="3:4" x14ac:dyDescent="0.15">
      <c r="C294" s="2" t="s">
        <v>416</v>
      </c>
      <c r="D294" s="19" t="s">
        <v>725</v>
      </c>
    </row>
    <row r="295" spans="3:4" x14ac:dyDescent="0.15">
      <c r="C295" s="2" t="s">
        <v>417</v>
      </c>
      <c r="D295" s="19" t="s">
        <v>726</v>
      </c>
    </row>
    <row r="296" spans="3:4" x14ac:dyDescent="0.15">
      <c r="C296" s="2" t="s">
        <v>418</v>
      </c>
      <c r="D296" s="19" t="s">
        <v>727</v>
      </c>
    </row>
    <row r="297" spans="3:4" x14ac:dyDescent="0.15">
      <c r="C297" s="2" t="s">
        <v>419</v>
      </c>
      <c r="D297" s="19" t="s">
        <v>728</v>
      </c>
    </row>
    <row r="298" spans="3:4" x14ac:dyDescent="0.15">
      <c r="C298" s="2" t="s">
        <v>420</v>
      </c>
      <c r="D298" s="19" t="s">
        <v>729</v>
      </c>
    </row>
    <row r="299" spans="3:4" x14ac:dyDescent="0.15">
      <c r="C299" s="2" t="s">
        <v>421</v>
      </c>
      <c r="D299" s="19" t="s">
        <v>730</v>
      </c>
    </row>
    <row r="300" spans="3:4" x14ac:dyDescent="0.15">
      <c r="C300" s="2" t="s">
        <v>422</v>
      </c>
      <c r="D300" s="19" t="s">
        <v>731</v>
      </c>
    </row>
    <row r="301" spans="3:4" x14ac:dyDescent="0.15">
      <c r="C301" s="2" t="s">
        <v>423</v>
      </c>
      <c r="D301" s="19" t="s">
        <v>732</v>
      </c>
    </row>
    <row r="302" spans="3:4" x14ac:dyDescent="0.15">
      <c r="C302" s="2" t="s">
        <v>425</v>
      </c>
      <c r="D302" s="19" t="s">
        <v>734</v>
      </c>
    </row>
    <row r="303" spans="3:4" x14ac:dyDescent="0.15">
      <c r="C303" s="2" t="s">
        <v>426</v>
      </c>
      <c r="D303" s="19" t="s">
        <v>735</v>
      </c>
    </row>
    <row r="304" spans="3:4" x14ac:dyDescent="0.15">
      <c r="C304" s="2" t="s">
        <v>427</v>
      </c>
      <c r="D304" s="19" t="s">
        <v>736</v>
      </c>
    </row>
    <row r="305" spans="3:4" x14ac:dyDescent="0.15">
      <c r="C305" s="2" t="s">
        <v>428</v>
      </c>
      <c r="D305" s="19" t="s">
        <v>737</v>
      </c>
    </row>
    <row r="306" spans="3:4" x14ac:dyDescent="0.15">
      <c r="C306" s="2" t="s">
        <v>429</v>
      </c>
      <c r="D306" s="19" t="s">
        <v>738</v>
      </c>
    </row>
    <row r="307" spans="3:4" x14ac:dyDescent="0.15">
      <c r="C307" s="2" t="s">
        <v>430</v>
      </c>
      <c r="D307" t="s">
        <v>739</v>
      </c>
    </row>
    <row r="308" spans="3:4" x14ac:dyDescent="0.15">
      <c r="C308" s="2" t="s">
        <v>431</v>
      </c>
      <c r="D308" s="19" t="s">
        <v>740</v>
      </c>
    </row>
    <row r="309" spans="3:4" x14ac:dyDescent="0.15">
      <c r="C309" s="2" t="s">
        <v>432</v>
      </c>
      <c r="D309" s="19" t="s">
        <v>741</v>
      </c>
    </row>
  </sheetData>
  <sortState xmlns:xlrd2="http://schemas.microsoft.com/office/spreadsheetml/2017/richdata2" ref="A2:G301">
    <sortCondition ref="A2:A301"/>
    <sortCondition ref="E2:E301"/>
  </sortState>
  <phoneticPr fontId="1" type="noConversion"/>
  <pageMargins left="0.75" right="0.75" top="1" bottom="1" header="0.5" footer="0.5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8"/>
  <sheetViews>
    <sheetView workbookViewId="0">
      <selection activeCell="A18" sqref="A18"/>
    </sheetView>
  </sheetViews>
  <sheetFormatPr baseColWidth="10" defaultRowHeight="13" x14ac:dyDescent="0.15"/>
  <cols>
    <col min="1" max="1" width="30.83203125" style="3" customWidth="1"/>
    <col min="2" max="2" width="10.83203125" style="2"/>
  </cols>
  <sheetData>
    <row r="1" spans="1:6" x14ac:dyDescent="0.15">
      <c r="A1" s="5" t="s">
        <v>12</v>
      </c>
      <c r="B1" s="2" t="s">
        <v>6</v>
      </c>
      <c r="E1" s="5" t="s">
        <v>1</v>
      </c>
      <c r="F1" s="2" t="s">
        <v>8</v>
      </c>
    </row>
    <row r="2" spans="1:6" x14ac:dyDescent="0.15">
      <c r="A2" s="5" t="s">
        <v>11</v>
      </c>
      <c r="B2" s="2" t="s">
        <v>821</v>
      </c>
      <c r="E2" s="5" t="s">
        <v>2</v>
      </c>
      <c r="F2" s="2" t="s">
        <v>9</v>
      </c>
    </row>
    <row r="3" spans="1:6" x14ac:dyDescent="0.15">
      <c r="A3" s="5" t="s">
        <v>0</v>
      </c>
      <c r="B3" s="2" t="s">
        <v>820</v>
      </c>
    </row>
    <row r="4" spans="1:6" x14ac:dyDescent="0.15">
      <c r="A4" s="5" t="s">
        <v>14</v>
      </c>
      <c r="B4" s="2" t="s">
        <v>23</v>
      </c>
      <c r="C4" t="s">
        <v>19</v>
      </c>
    </row>
    <row r="5" spans="1:6" x14ac:dyDescent="0.15">
      <c r="A5" s="5" t="s">
        <v>16</v>
      </c>
      <c r="B5" s="2" t="s">
        <v>22</v>
      </c>
      <c r="C5" t="s">
        <v>20</v>
      </c>
    </row>
    <row r="7" spans="1:6" ht="16" x14ac:dyDescent="0.2">
      <c r="A7" s="8" t="s">
        <v>822</v>
      </c>
    </row>
    <row r="9" spans="1:6" ht="14" x14ac:dyDescent="0.15">
      <c r="A9" s="17" t="s">
        <v>15</v>
      </c>
    </row>
    <row r="10" spans="1:6" x14ac:dyDescent="0.15">
      <c r="A10" s="6"/>
    </row>
    <row r="11" spans="1:6" x14ac:dyDescent="0.15">
      <c r="A11" s="6" t="s">
        <v>823</v>
      </c>
    </row>
    <row r="12" spans="1:6" x14ac:dyDescent="0.15">
      <c r="A12" s="6" t="s">
        <v>824</v>
      </c>
    </row>
    <row r="13" spans="1:6" x14ac:dyDescent="0.15">
      <c r="A13" s="6" t="s">
        <v>825</v>
      </c>
    </row>
    <row r="14" spans="1:6" x14ac:dyDescent="0.15">
      <c r="A14" s="6" t="s">
        <v>826</v>
      </c>
    </row>
    <row r="15" spans="1:6" x14ac:dyDescent="0.15">
      <c r="A15" s="6" t="s">
        <v>827</v>
      </c>
    </row>
    <row r="16" spans="1:6" x14ac:dyDescent="0.15">
      <c r="A16" s="6" t="s">
        <v>828</v>
      </c>
    </row>
    <row r="17" spans="1:1" x14ac:dyDescent="0.15">
      <c r="A17" s="6" t="s">
        <v>829</v>
      </c>
    </row>
    <row r="18" spans="1:1" x14ac:dyDescent="0.15">
      <c r="A18" s="6"/>
    </row>
  </sheetData>
  <phoneticPr fontId="3" type="noConversion"/>
  <pageMargins left="0.75" right="0.75" top="1" bottom="1" header="0.5" footer="0.5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Hits Concelho Distrito</vt:lpstr>
      <vt:lpstr>Definicoes_Instrucoes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Castanhola</dc:creator>
  <cp:keywords/>
  <dc:description/>
  <cp:lastModifiedBy>Castanhola</cp:lastModifiedBy>
  <dcterms:created xsi:type="dcterms:W3CDTF">2007-11-17T23:20:17Z</dcterms:created>
  <dcterms:modified xsi:type="dcterms:W3CDTF">2020-11-15T15:30:25Z</dcterms:modified>
  <cp:category/>
</cp:coreProperties>
</file>