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10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castanhola/Documents/EuroBillTracker/JogosForumEBT/HitsConcelhosDistritos/02_ParticipacaoCastanhola/"/>
    </mc:Choice>
  </mc:AlternateContent>
  <xr:revisionPtr revIDLastSave="0" documentId="13_ncr:1_{21971323-5247-B949-B41D-2A11AEAB60D9}" xr6:coauthVersionLast="45" xr6:coauthVersionMax="45" xr10:uidLastSave="{00000000-0000-0000-0000-000000000000}"/>
  <bookViews>
    <workbookView xWindow="760" yWindow="460" windowWidth="30120" windowHeight="11320" tabRatio="702" xr2:uid="{00000000-000D-0000-FFFF-FFFF00000000}"/>
  </bookViews>
  <sheets>
    <sheet name="Hits Concelho Distrito" sheetId="1" r:id="rId1"/>
    <sheet name="Definicoes_Instrucoes" sheetId="4" r:id="rId2"/>
  </sheet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19" i="1" l="1"/>
  <c r="I19" i="1" s="1"/>
  <c r="O19" i="1" s="1"/>
  <c r="J19" i="1"/>
  <c r="K19" i="1"/>
  <c r="L19" i="1"/>
  <c r="M19" i="1"/>
  <c r="N19" i="1"/>
  <c r="H3" i="1"/>
  <c r="I3" i="1"/>
  <c r="O3" i="1" s="1"/>
  <c r="J3" i="1"/>
  <c r="K3" i="1"/>
  <c r="L3" i="1"/>
  <c r="M3" i="1"/>
  <c r="N3" i="1"/>
  <c r="H4" i="1"/>
  <c r="I4" i="1" s="1"/>
  <c r="J4" i="1"/>
  <c r="K4" i="1"/>
  <c r="L4" i="1"/>
  <c r="M4" i="1"/>
  <c r="N4" i="1"/>
  <c r="H5" i="1"/>
  <c r="I5" i="1"/>
  <c r="O5" i="1" s="1"/>
  <c r="J5" i="1"/>
  <c r="K5" i="1"/>
  <c r="L5" i="1"/>
  <c r="M5" i="1"/>
  <c r="N5" i="1"/>
  <c r="H6" i="1"/>
  <c r="I6" i="1"/>
  <c r="J6" i="1"/>
  <c r="K6" i="1"/>
  <c r="L6" i="1"/>
  <c r="M6" i="1"/>
  <c r="N6" i="1"/>
  <c r="H7" i="1"/>
  <c r="I7" i="1"/>
  <c r="J7" i="1"/>
  <c r="K7" i="1"/>
  <c r="O7" i="1" s="1"/>
  <c r="L7" i="1"/>
  <c r="M7" i="1"/>
  <c r="N7" i="1"/>
  <c r="H8" i="1"/>
  <c r="I8" i="1"/>
  <c r="J8" i="1"/>
  <c r="K8" i="1"/>
  <c r="L8" i="1"/>
  <c r="M8" i="1"/>
  <c r="N8" i="1"/>
  <c r="H9" i="1"/>
  <c r="I9" i="1"/>
  <c r="J9" i="1"/>
  <c r="K9" i="1"/>
  <c r="L9" i="1"/>
  <c r="M9" i="1"/>
  <c r="N9" i="1"/>
  <c r="O9" i="1"/>
  <c r="H10" i="1"/>
  <c r="I10" i="1"/>
  <c r="J10" i="1"/>
  <c r="K10" i="1"/>
  <c r="L10" i="1"/>
  <c r="M10" i="1"/>
  <c r="N10" i="1"/>
  <c r="H11" i="1"/>
  <c r="I11" i="1"/>
  <c r="J11" i="1"/>
  <c r="K11" i="1"/>
  <c r="L11" i="1"/>
  <c r="M11" i="1"/>
  <c r="N11" i="1"/>
  <c r="O11" i="1"/>
  <c r="H12" i="1"/>
  <c r="I12" i="1"/>
  <c r="J12" i="1"/>
  <c r="K12" i="1"/>
  <c r="L12" i="1"/>
  <c r="M12" i="1"/>
  <c r="N12" i="1"/>
  <c r="H13" i="1"/>
  <c r="I13" i="1"/>
  <c r="J13" i="1"/>
  <c r="K13" i="1"/>
  <c r="L13" i="1"/>
  <c r="M13" i="1"/>
  <c r="N13" i="1"/>
  <c r="O13" i="1" s="1"/>
  <c r="H14" i="1"/>
  <c r="I14" i="1"/>
  <c r="J14" i="1"/>
  <c r="K14" i="1"/>
  <c r="O14" i="1" s="1"/>
  <c r="L14" i="1"/>
  <c r="M14" i="1"/>
  <c r="N14" i="1"/>
  <c r="H15" i="1"/>
  <c r="I15" i="1"/>
  <c r="J15" i="1"/>
  <c r="K15" i="1"/>
  <c r="L15" i="1"/>
  <c r="M15" i="1"/>
  <c r="N15" i="1"/>
  <c r="O15" i="1"/>
  <c r="H16" i="1"/>
  <c r="I16" i="1"/>
  <c r="J16" i="1"/>
  <c r="K16" i="1"/>
  <c r="O16" i="1" s="1"/>
  <c r="L16" i="1"/>
  <c r="M16" i="1"/>
  <c r="N16" i="1"/>
  <c r="H17" i="1"/>
  <c r="I17" i="1"/>
  <c r="J17" i="1"/>
  <c r="K17" i="1"/>
  <c r="L17" i="1"/>
  <c r="M17" i="1"/>
  <c r="N17" i="1"/>
  <c r="O17" i="1"/>
  <c r="H18" i="1"/>
  <c r="I18" i="1"/>
  <c r="J18" i="1"/>
  <c r="K18" i="1"/>
  <c r="L18" i="1"/>
  <c r="M18" i="1"/>
  <c r="N18" i="1"/>
  <c r="I2" i="1"/>
  <c r="K2" i="1"/>
  <c r="N2" i="1"/>
  <c r="M2" i="1"/>
  <c r="L2" i="1"/>
  <c r="J2" i="1"/>
  <c r="O18" i="1" l="1"/>
  <c r="O4" i="1"/>
  <c r="O10" i="1"/>
  <c r="O8" i="1"/>
  <c r="O6" i="1"/>
  <c r="O12" i="1"/>
  <c r="H2" i="1" l="1"/>
  <c r="O2" i="1" s="1"/>
</calcChain>
</file>

<file path=xl/sharedStrings.xml><?xml version="1.0" encoding="utf-8"?>
<sst xmlns="http://schemas.openxmlformats.org/spreadsheetml/2006/main" count="135" uniqueCount="117">
  <si>
    <t>Cor para comentários =</t>
    <phoneticPr fontId="3" type="noConversion"/>
  </si>
  <si>
    <t>Cor de fundo dos posts escuros =</t>
  </si>
  <si>
    <t>Cor de fundo dos posts claros =</t>
    <phoneticPr fontId="3" type="noConversion"/>
  </si>
  <si>
    <t>Comentário</t>
  </si>
  <si>
    <t>Cor</t>
  </si>
  <si>
    <t>Copiar esta coluna para o fórum</t>
  </si>
  <si>
    <t>black</t>
  </si>
  <si>
    <t>Nº</t>
  </si>
  <si>
    <t>#E1EBF2</t>
  </si>
  <si>
    <t>#ECF3F7</t>
  </si>
  <si>
    <t>Data</t>
  </si>
  <si>
    <t>Cor para a data =</t>
  </si>
  <si>
    <t>Cor para a numeração =</t>
  </si>
  <si>
    <t>Bandeira</t>
  </si>
  <si>
    <t>Concelhos ou distritos =</t>
  </si>
  <si>
    <t>Instruções para a tabela classificativa dos participantes no Hits Concelhos Distritos</t>
  </si>
  <si>
    <t>distritos</t>
  </si>
  <si>
    <t>NDistritos</t>
  </si>
  <si>
    <t>2008-08-25</t>
  </si>
  <si>
    <t>2010-01-16</t>
  </si>
  <si>
    <t>Total de concelhos ou distritos =</t>
  </si>
  <si>
    <t>20</t>
  </si>
  <si>
    <t>Leiria</t>
  </si>
  <si>
    <t>2005-12-18</t>
  </si>
  <si>
    <t>Lisboa</t>
  </si>
  <si>
    <t>Faro</t>
  </si>
  <si>
    <t>2006-07-02</t>
  </si>
  <si>
    <t>2006-07-07</t>
  </si>
  <si>
    <t>Porto</t>
  </si>
  <si>
    <t>2006-10-07</t>
  </si>
  <si>
    <t>Aveiro</t>
  </si>
  <si>
    <t>Coimbra</t>
  </si>
  <si>
    <t>2006-11-03</t>
  </si>
  <si>
    <t>2007-02-16</t>
  </si>
  <si>
    <t>Viseu</t>
  </si>
  <si>
    <t>Bragança</t>
  </si>
  <si>
    <t>2007-03-19</t>
  </si>
  <si>
    <t>2007-03-20</t>
  </si>
  <si>
    <t>Viana do Castelo</t>
  </si>
  <si>
    <t>Setúbal</t>
  </si>
  <si>
    <t>Braga</t>
  </si>
  <si>
    <t>2007-09-10</t>
  </si>
  <si>
    <t>2007-06-27</t>
  </si>
  <si>
    <t>2007-09-14</t>
  </si>
  <si>
    <t>Beja</t>
  </si>
  <si>
    <t>Évora</t>
  </si>
  <si>
    <t>2008-06-07</t>
  </si>
  <si>
    <t>Santarém</t>
  </si>
  <si>
    <t>2008-10-04</t>
  </si>
  <si>
    <t>2008-12-14</t>
  </si>
  <si>
    <t>Castelo Branco</t>
  </si>
  <si>
    <t>Guarda</t>
  </si>
  <si>
    <t>2009-07-06</t>
  </si>
  <si>
    <t>Portalegre</t>
  </si>
  <si>
    <t>(deve ser colocada aqui a palavra "concelhos" ou "distritos" consoante o tabela classificativa que está a ser construída)</t>
  </si>
  <si>
    <t>(deve ser colocado aqui a o total de concelhos, 308, ou de distritos, 20, consoante a tabela classificativa que está a ser construída)</t>
  </si>
  <si>
    <t>Último Distrito</t>
  </si>
  <si>
    <t>1 distrito em 2005</t>
  </si>
  <si>
    <t>4 distritos em 2006</t>
  </si>
  <si>
    <t>6 distritos em 2007</t>
  </si>
  <si>
    <t>4 distritos em 2008</t>
  </si>
  <si>
    <t>1 distrito em 2009</t>
  </si>
  <si>
    <t>1 distrito em 2010</t>
  </si>
  <si>
    <t>Madeira</t>
  </si>
  <si>
    <t>https://pt.eurobilltracker.com/img/flags/3761.gif</t>
  </si>
  <si>
    <t>https://pt.eurobilltracker.com/img/flags/3758.gif</t>
  </si>
  <si>
    <t>https://pt.eurobilltracker.com/img/flags/3763.gif</t>
  </si>
  <si>
    <t>https://pt.eurobilltracker.com/img/flags/3751.gif</t>
  </si>
  <si>
    <t>https://pt.eurobilltracker.com/img/flags/3756.gif</t>
  </si>
  <si>
    <t>https://pt.eurobilltracker.com/img/flags/3768.gif</t>
  </si>
  <si>
    <t>https://pt.eurobilltracker.com/img/flags/3754.gif</t>
  </si>
  <si>
    <t>https://pt.eurobilltracker.com/img/flags/3766.gif</t>
  </si>
  <si>
    <t>https://pt.eurobilltracker.com/img/flags/3765.gif</t>
  </si>
  <si>
    <t>https://pt.eurobilltracker.com/img/flags/3753.gif</t>
  </si>
  <si>
    <t>https://pt.eurobilltracker.com/img/flags/3752.gif</t>
  </si>
  <si>
    <t>https://pt.eurobilltracker.com/img/flags/3757.gif</t>
  </si>
  <si>
    <t>https://pt.eurobilltracker.com/img/flags/3760.gif</t>
  </si>
  <si>
    <t>https://pt.eurobilltracker.com/img/flags/3764.gif</t>
  </si>
  <si>
    <t>https://pt.eurobilltracker.com/img/flags/3755.gif</t>
  </si>
  <si>
    <t>https://pt.eurobilltracker.com/img/flags/3759.gif</t>
  </si>
  <si>
    <t>https://pt.eurobilltracker.com/img/flags/3762.gif</t>
  </si>
  <si>
    <t>12612077</t>
  </si>
  <si>
    <t>16167708</t>
  </si>
  <si>
    <t>18150553</t>
  </si>
  <si>
    <t>22186441</t>
  </si>
  <si>
    <t>22606367</t>
  </si>
  <si>
    <t>26831300</t>
  </si>
  <si>
    <t>28166611</t>
  </si>
  <si>
    <t>28198638</t>
  </si>
  <si>
    <t>32301726</t>
  </si>
  <si>
    <t>32775779</t>
  </si>
  <si>
    <t>20742818</t>
  </si>
  <si>
    <t>47477051</t>
  </si>
  <si>
    <t>50846428</t>
  </si>
  <si>
    <t>37761749</t>
  </si>
  <si>
    <t>50844461</t>
  </si>
  <si>
    <t>65602543</t>
  </si>
  <si>
    <t>74666484</t>
  </si>
  <si>
    <t>ID hit distrito</t>
  </si>
  <si>
    <t>#005188</t>
  </si>
  <si>
    <t>#E57308</t>
  </si>
  <si>
    <r>
      <t xml:space="preserve">Para este </t>
    </r>
    <r>
      <rPr>
        <b/>
        <i/>
        <sz val="12"/>
        <rFont val="Arial"/>
        <family val="2"/>
      </rPr>
      <t>"ficheiro mágico"</t>
    </r>
    <r>
      <rPr>
        <b/>
        <sz val="12"/>
        <rFont val="Arial"/>
        <family val="2"/>
      </rPr>
      <t xml:space="preserve"> funcionar correctamente é muito importante não alterar o conteúdo das colunas H a O, a menos que saibam o que estão a fazer.  ;-)</t>
    </r>
  </si>
  <si>
    <r>
      <t>1.</t>
    </r>
    <r>
      <rPr>
        <sz val="10"/>
        <rFont val="Arial"/>
        <family val="2"/>
      </rPr>
      <t xml:space="preserve"> Colocar nas colunas A e B, a data (aaaa-mm-dd) em que foi conseguido o número indicado de concelhos/distritos com hits, e o número de concelhos/distritos com hits à data indicada (só contam os concelhos/distritos dos parceiros de hit)</t>
    </r>
  </si>
  <si>
    <r>
      <t>2.</t>
    </r>
    <r>
      <rPr>
        <sz val="10"/>
        <rFont val="Arial"/>
        <family val="2"/>
      </rPr>
      <t xml:space="preserve"> Colocar na coluna C o nome do concelho/distrito conquistado, que aparecerá com a cor indicada na coluna G.</t>
    </r>
  </si>
  <si>
    <r>
      <t>3.</t>
    </r>
    <r>
      <rPr>
        <sz val="10"/>
        <rFont val="Arial"/>
        <family val="2"/>
      </rPr>
      <t xml:space="preserve"> Colocar na coluna D o link para a bandeira do concelho/distrito conquistado.</t>
    </r>
  </si>
  <si>
    <r>
      <t>4.</t>
    </r>
    <r>
      <rPr>
        <sz val="10"/>
        <rFont val="Arial"/>
        <family val="2"/>
      </rPr>
      <t xml:space="preserve"> Colocar na coluna E o número que identifica o hit que permitiu conquistar o concelho/distrito (o link ficará ativo no nome do concelho/distrito conquistado).</t>
    </r>
  </si>
  <si>
    <r>
      <t>5.</t>
    </r>
    <r>
      <rPr>
        <sz val="10"/>
        <rFont val="Arial"/>
        <family val="2"/>
      </rPr>
      <t xml:space="preserve"> Colocar na coluna F outros eventuais comentários, informações ou chamadas de atenção, que serão escritos sem bold, com a cor indicada mais acima nesta página.</t>
    </r>
  </si>
  <si>
    <r>
      <t>6.</t>
    </r>
    <r>
      <rPr>
        <sz val="10"/>
        <rFont val="Arial"/>
        <family val="2"/>
      </rPr>
      <t xml:space="preserve"> Colocar na coluna G a cor com que se deve escrever o nome do concelho/distrito.</t>
    </r>
  </si>
  <si>
    <r>
      <t>7.</t>
    </r>
    <r>
      <rPr>
        <sz val="10"/>
        <rFont val="Arial"/>
        <family val="2"/>
      </rPr>
      <t xml:space="preserve"> Se precisar de ordenar a tabela, selecionar nas colunas A a G as linhas com informação e ordenar por ordem crescente da data (coluna A) / ordem crescente do ID do hit (coluna E), ou por ordem crescente do número de concelhos/distritos (coluna B), por exemplo.</t>
    </r>
  </si>
  <si>
    <t>Vila Real</t>
  </si>
  <si>
    <t>Açores</t>
  </si>
  <si>
    <t>https://pt.eurobilltracker.com/img/flags/3770.gif</t>
  </si>
  <si>
    <t>https://pt.eurobilltracker.com/img/flags/3769.gif</t>
  </si>
  <si>
    <t>https://pt.eurobilltracker.com/img/flags/3767.gif</t>
  </si>
  <si>
    <t>202802784</t>
  </si>
  <si>
    <t>2020-10-30</t>
  </si>
  <si>
    <t>1 distrito em 2020, até agora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</si>
</sst>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8"/>
      <name val="Arial"/>
    </font>
    <font>
      <b/>
      <sz val="10"/>
      <name val="Arial"/>
    </font>
    <font>
      <sz val="8"/>
      <name val="Verdana"/>
    </font>
    <font>
      <b/>
      <sz val="11"/>
      <name val="Arial"/>
    </font>
    <font>
      <u/>
      <sz val="10"/>
      <color theme="11"/>
      <name val="Arial"/>
    </font>
    <font>
      <u/>
      <sz val="10"/>
      <color theme="10"/>
      <name val="Arial"/>
    </font>
    <font>
      <sz val="10"/>
      <color rgb="FF333333"/>
      <name val="Arial"/>
    </font>
    <font>
      <b/>
      <sz val="12"/>
      <name val="Arial"/>
      <family val="2"/>
    </font>
    <font>
      <b/>
      <i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CFFCC"/>
        <bgColor indexed="64"/>
      </patternFill>
    </fill>
  </fills>
  <borders count="1">
    <border>
      <left/>
      <right/>
      <top/>
      <bottom/>
      <diagonal/>
    </border>
  </borders>
  <cellStyleXfs count="1186">
    <xf numFmtId="0" fontId="0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28">
    <xf numFmtId="0" fontId="0" fillId="0" borderId="0" xfId="0"/>
    <xf numFmtId="0" fontId="0" fillId="0" borderId="0" xfId="0" applyAlignment="1">
      <alignment horizontal="center"/>
    </xf>
    <xf numFmtId="49" fontId="0" fillId="0" borderId="0" xfId="0" applyNumberFormat="1"/>
    <xf numFmtId="49" fontId="0" fillId="0" borderId="0" xfId="0" applyNumberFormat="1" applyAlignment="1">
      <alignment horizontal="left"/>
    </xf>
    <xf numFmtId="0" fontId="0" fillId="0" borderId="0" xfId="0" applyNumberFormat="1" applyAlignment="1">
      <alignment horizontal="left"/>
    </xf>
    <xf numFmtId="49" fontId="0" fillId="0" borderId="0" xfId="0" applyNumberFormat="1" applyAlignment="1">
      <alignment horizontal="right"/>
    </xf>
    <xf numFmtId="49" fontId="2" fillId="0" borderId="0" xfId="0" applyNumberFormat="1" applyFont="1" applyAlignment="1">
      <alignment horizontal="left"/>
    </xf>
    <xf numFmtId="49" fontId="0" fillId="0" borderId="0" xfId="0" applyNumberFormat="1" applyFill="1"/>
    <xf numFmtId="49" fontId="0" fillId="2" borderId="0" xfId="0" applyNumberFormat="1" applyFill="1" applyAlignment="1">
      <alignment horizontal="left"/>
    </xf>
    <xf numFmtId="49" fontId="0" fillId="2" borderId="0" xfId="0" applyNumberFormat="1" applyFill="1"/>
    <xf numFmtId="0" fontId="0" fillId="2" borderId="0" xfId="0" applyFill="1"/>
    <xf numFmtId="0" fontId="0" fillId="2" borderId="0" xfId="0" applyNumberFormat="1" applyFill="1" applyAlignment="1">
      <alignment shrinkToFit="1"/>
    </xf>
    <xf numFmtId="0" fontId="0" fillId="2" borderId="0" xfId="0" applyFill="1" applyAlignment="1">
      <alignment shrinkToFit="1"/>
    </xf>
    <xf numFmtId="0" fontId="0" fillId="3" borderId="0" xfId="0" applyFill="1" applyAlignment="1">
      <alignment shrinkToFit="1"/>
    </xf>
    <xf numFmtId="0" fontId="0" fillId="0" borderId="0" xfId="0" applyNumberFormat="1" applyFill="1" applyAlignment="1">
      <alignment shrinkToFit="1"/>
    </xf>
    <xf numFmtId="0" fontId="0" fillId="0" borderId="0" xfId="0" applyFill="1" applyAlignment="1">
      <alignment shrinkToFit="1"/>
    </xf>
    <xf numFmtId="0" fontId="0" fillId="3" borderId="0" xfId="0" applyNumberFormat="1" applyFill="1" applyAlignment="1">
      <alignment shrinkToFit="1"/>
    </xf>
    <xf numFmtId="49" fontId="4" fillId="0" borderId="0" xfId="0" applyNumberFormat="1" applyFont="1" applyAlignment="1">
      <alignment horizontal="left"/>
    </xf>
    <xf numFmtId="0" fontId="0" fillId="2" borderId="0" xfId="0" applyFill="1" applyAlignment="1">
      <alignment horizontal="center"/>
    </xf>
    <xf numFmtId="0" fontId="0" fillId="2" borderId="0" xfId="0" applyNumberFormat="1" applyFill="1" applyAlignment="1">
      <alignment horizontal="center" shrinkToFit="1"/>
    </xf>
    <xf numFmtId="0" fontId="0" fillId="0" borderId="0" xfId="0" applyAlignment="1">
      <alignment horizontal="left"/>
    </xf>
    <xf numFmtId="0" fontId="0" fillId="0" borderId="0" xfId="0" applyFill="1"/>
    <xf numFmtId="0" fontId="0" fillId="4" borderId="0" xfId="0" applyFill="1"/>
    <xf numFmtId="0" fontId="7" fillId="0" borderId="0" xfId="0" applyFont="1"/>
    <xf numFmtId="49" fontId="0" fillId="0" borderId="0" xfId="0" applyNumberFormat="1" applyBorder="1" applyAlignment="1">
      <alignment horizontal="left"/>
    </xf>
    <xf numFmtId="0" fontId="7" fillId="0" borderId="0" xfId="0" applyFont="1" applyFill="1"/>
    <xf numFmtId="49" fontId="8" fillId="0" borderId="0" xfId="0" applyNumberFormat="1" applyFont="1" applyAlignment="1">
      <alignment horizontal="left"/>
    </xf>
    <xf numFmtId="49" fontId="10" fillId="0" borderId="0" xfId="0" applyNumberFormat="1" applyFont="1" applyAlignment="1">
      <alignment horizontal="left"/>
    </xf>
  </cellXfs>
  <cellStyles count="1186">
    <cellStyle name="Followed Hyperlink" xfId="1" builtinId="9" hidden="1"/>
    <cellStyle name="Followed Hyperlink" xfId="2" builtinId="9" hidden="1"/>
    <cellStyle name="Followed Hyperlink" xfId="3" builtinId="9" hidden="1"/>
    <cellStyle name="Followed Hyperlink" xfId="4" builtinId="9" hidden="1"/>
    <cellStyle name="Followed Hyperlink" xfId="5" builtinId="9" hidden="1"/>
    <cellStyle name="Followed Hyperlink" xfId="6" builtinId="9" hidden="1"/>
    <cellStyle name="Followed Hyperlink" xfId="7" builtinId="9" hidden="1"/>
    <cellStyle name="Followed Hyperlink" xfId="8" builtinId="9" hidden="1"/>
    <cellStyle name="Followed Hyperlink" xfId="9" builtinId="9" hidden="1"/>
    <cellStyle name="Followed Hyperlink" xfId="10" builtinId="9" hidden="1"/>
    <cellStyle name="Followed Hyperlink" xfId="11" builtinId="9" hidden="1"/>
    <cellStyle name="Followed Hyperlink" xfId="12" builtinId="9" hidden="1"/>
    <cellStyle name="Followed Hyperlink" xfId="13" builtinId="9" hidden="1"/>
    <cellStyle name="Followed Hyperlink" xfId="14" builtinId="9" hidden="1"/>
    <cellStyle name="Followed Hyperlink" xfId="15" builtinId="9" hidden="1"/>
    <cellStyle name="Followed Hyperlink" xfId="17" builtinId="9" hidden="1"/>
    <cellStyle name="Followed Hyperlink" xfId="19" builtinId="9" hidden="1"/>
    <cellStyle name="Followed Hyperlink" xfId="21" builtinId="9" hidden="1"/>
    <cellStyle name="Followed Hyperlink" xfId="23" builtinId="9" hidden="1"/>
    <cellStyle name="Followed Hyperlink" xfId="25" builtinId="9" hidden="1"/>
    <cellStyle name="Followed Hyperlink" xfId="27" builtinId="9" hidden="1"/>
    <cellStyle name="Followed Hyperlink" xfId="29" builtinId="9" hidden="1"/>
    <cellStyle name="Followed Hyperlink" xfId="31" builtinId="9" hidden="1"/>
    <cellStyle name="Followed Hyperlink" xfId="33" builtinId="9" hidden="1"/>
    <cellStyle name="Followed Hyperlink" xfId="35" builtinId="9" hidden="1"/>
    <cellStyle name="Followed Hyperlink" xfId="37" builtinId="9" hidden="1"/>
    <cellStyle name="Followed Hyperlink" xfId="39" builtinId="9" hidden="1"/>
    <cellStyle name="Followed Hyperlink" xfId="41" builtinId="9" hidden="1"/>
    <cellStyle name="Followed Hyperlink" xfId="43" builtinId="9" hidden="1"/>
    <cellStyle name="Followed Hyperlink" xfId="45" builtinId="9" hidden="1"/>
    <cellStyle name="Followed Hyperlink" xfId="47" builtinId="9" hidden="1"/>
    <cellStyle name="Followed Hyperlink" xfId="49" builtinId="9" hidden="1"/>
    <cellStyle name="Followed Hyperlink" xfId="51" builtinId="9" hidden="1"/>
    <cellStyle name="Followed Hyperlink" xfId="53" builtinId="9" hidden="1"/>
    <cellStyle name="Followed Hyperlink" xfId="55" builtinId="9" hidden="1"/>
    <cellStyle name="Followed Hyperlink" xfId="57" builtinId="9" hidden="1"/>
    <cellStyle name="Followed Hyperlink" xfId="59" builtinId="9" hidden="1"/>
    <cellStyle name="Followed Hyperlink" xfId="61" builtinId="9" hidden="1"/>
    <cellStyle name="Followed Hyperlink" xfId="63" builtinId="9" hidden="1"/>
    <cellStyle name="Followed Hyperlink" xfId="65" builtinId="9" hidden="1"/>
    <cellStyle name="Followed Hyperlink" xfId="67" builtinId="9" hidden="1"/>
    <cellStyle name="Followed Hyperlink" xfId="69" builtinId="9" hidden="1"/>
    <cellStyle name="Followed Hyperlink" xfId="71" builtinId="9" hidden="1"/>
    <cellStyle name="Followed Hyperlink" xfId="73" builtinId="9" hidden="1"/>
    <cellStyle name="Followed Hyperlink" xfId="75" builtinId="9" hidden="1"/>
    <cellStyle name="Followed Hyperlink" xfId="77" builtinId="9" hidden="1"/>
    <cellStyle name="Followed Hyperlink" xfId="79" builtinId="9" hidden="1"/>
    <cellStyle name="Followed Hyperlink" xfId="81" builtinId="9" hidden="1"/>
    <cellStyle name="Followed Hyperlink" xfId="83" builtinId="9" hidden="1"/>
    <cellStyle name="Followed Hyperlink" xfId="85" builtinId="9" hidden="1"/>
    <cellStyle name="Followed Hyperlink" xfId="87" builtinId="9" hidden="1"/>
    <cellStyle name="Followed Hyperlink" xfId="89" builtinId="9" hidden="1"/>
    <cellStyle name="Followed Hyperlink" xfId="91" builtinId="9" hidden="1"/>
    <cellStyle name="Followed Hyperlink" xfId="93" builtinId="9" hidden="1"/>
    <cellStyle name="Followed Hyperlink" xfId="95" builtinId="9" hidden="1"/>
    <cellStyle name="Followed Hyperlink" xfId="97" builtinId="9" hidden="1"/>
    <cellStyle name="Followed Hyperlink" xfId="99" builtinId="9" hidden="1"/>
    <cellStyle name="Followed Hyperlink" xfId="101" builtinId="9" hidden="1"/>
    <cellStyle name="Followed Hyperlink" xfId="103" builtinId="9" hidden="1"/>
    <cellStyle name="Followed Hyperlink" xfId="105" builtinId="9" hidden="1"/>
    <cellStyle name="Followed Hyperlink" xfId="107" builtinId="9" hidden="1"/>
    <cellStyle name="Followed Hyperlink" xfId="109" builtinId="9" hidden="1"/>
    <cellStyle name="Followed Hyperlink" xfId="111" builtinId="9" hidden="1"/>
    <cellStyle name="Followed Hyperlink" xfId="113" builtinId="9" hidden="1"/>
    <cellStyle name="Followed Hyperlink" xfId="115" builtinId="9" hidden="1"/>
    <cellStyle name="Followed Hyperlink" xfId="117" builtinId="9" hidden="1"/>
    <cellStyle name="Followed Hyperlink" xfId="119" builtinId="9" hidden="1"/>
    <cellStyle name="Followed Hyperlink" xfId="121" builtinId="9" hidden="1"/>
    <cellStyle name="Followed Hyperlink" xfId="123" builtinId="9" hidden="1"/>
    <cellStyle name="Followed Hyperlink" xfId="125" builtinId="9" hidden="1"/>
    <cellStyle name="Followed Hyperlink" xfId="127" builtinId="9" hidden="1"/>
    <cellStyle name="Followed Hyperlink" xfId="129" builtinId="9" hidden="1"/>
    <cellStyle name="Followed Hyperlink" xfId="131" builtinId="9" hidden="1"/>
    <cellStyle name="Followed Hyperlink" xfId="133" builtinId="9" hidden="1"/>
    <cellStyle name="Followed Hyperlink" xfId="135" builtinId="9" hidden="1"/>
    <cellStyle name="Followed Hyperlink" xfId="137" builtinId="9" hidden="1"/>
    <cellStyle name="Followed Hyperlink" xfId="139" builtinId="9" hidden="1"/>
    <cellStyle name="Followed Hyperlink" xfId="141" builtinId="9" hidden="1"/>
    <cellStyle name="Followed Hyperlink" xfId="143" builtinId="9" hidden="1"/>
    <cellStyle name="Followed Hyperlink" xfId="145" builtinId="9" hidden="1"/>
    <cellStyle name="Followed Hyperlink" xfId="147" builtinId="9" hidden="1"/>
    <cellStyle name="Followed Hyperlink" xfId="149" builtinId="9" hidden="1"/>
    <cellStyle name="Followed Hyperlink" xfId="151" builtinId="9" hidden="1"/>
    <cellStyle name="Followed Hyperlink" xfId="153" builtinId="9" hidden="1"/>
    <cellStyle name="Followed Hyperlink" xfId="155" builtinId="9" hidden="1"/>
    <cellStyle name="Followed Hyperlink" xfId="157" builtinId="9" hidden="1"/>
    <cellStyle name="Followed Hyperlink" xfId="159" builtinId="9" hidden="1"/>
    <cellStyle name="Followed Hyperlink" xfId="161" builtinId="9" hidden="1"/>
    <cellStyle name="Followed Hyperlink" xfId="163" builtinId="9" hidden="1"/>
    <cellStyle name="Followed Hyperlink" xfId="165" builtinId="9" hidden="1"/>
    <cellStyle name="Followed Hyperlink" xfId="167" builtinId="9" hidden="1"/>
    <cellStyle name="Followed Hyperlink" xfId="169" builtinId="9" hidden="1"/>
    <cellStyle name="Followed Hyperlink" xfId="171" builtinId="9" hidden="1"/>
    <cellStyle name="Followed Hyperlink" xfId="173" builtinId="9" hidden="1"/>
    <cellStyle name="Followed Hyperlink" xfId="175" builtinId="9" hidden="1"/>
    <cellStyle name="Followed Hyperlink" xfId="177" builtinId="9" hidden="1"/>
    <cellStyle name="Followed Hyperlink" xfId="179" builtinId="9" hidden="1"/>
    <cellStyle name="Followed Hyperlink" xfId="181" builtinId="9" hidden="1"/>
    <cellStyle name="Followed Hyperlink" xfId="183" builtinId="9" hidden="1"/>
    <cellStyle name="Followed Hyperlink" xfId="185" builtinId="9" hidden="1"/>
    <cellStyle name="Followed Hyperlink" xfId="187" builtinId="9" hidden="1"/>
    <cellStyle name="Followed Hyperlink" xfId="189" builtinId="9" hidden="1"/>
    <cellStyle name="Followed Hyperlink" xfId="191" builtinId="9" hidden="1"/>
    <cellStyle name="Followed Hyperlink" xfId="193" builtinId="9" hidden="1"/>
    <cellStyle name="Followed Hyperlink" xfId="195" builtinId="9" hidden="1"/>
    <cellStyle name="Followed Hyperlink" xfId="197" builtinId="9" hidden="1"/>
    <cellStyle name="Followed Hyperlink" xfId="199" builtinId="9" hidden="1"/>
    <cellStyle name="Followed Hyperlink" xfId="201" builtinId="9" hidden="1"/>
    <cellStyle name="Followed Hyperlink" xfId="203" builtinId="9" hidden="1"/>
    <cellStyle name="Followed Hyperlink" xfId="205" builtinId="9" hidden="1"/>
    <cellStyle name="Followed Hyperlink" xfId="207" builtinId="9" hidden="1"/>
    <cellStyle name="Followed Hyperlink" xfId="209" builtinId="9" hidden="1"/>
    <cellStyle name="Followed Hyperlink" xfId="211" builtinId="9" hidden="1"/>
    <cellStyle name="Followed Hyperlink" xfId="213" builtinId="9" hidden="1"/>
    <cellStyle name="Followed Hyperlink" xfId="215" builtinId="9" hidden="1"/>
    <cellStyle name="Followed Hyperlink" xfId="217" builtinId="9" hidden="1"/>
    <cellStyle name="Followed Hyperlink" xfId="219" builtinId="9" hidden="1"/>
    <cellStyle name="Followed Hyperlink" xfId="221" builtinId="9" hidden="1"/>
    <cellStyle name="Followed Hyperlink" xfId="223" builtinId="9" hidden="1"/>
    <cellStyle name="Followed Hyperlink" xfId="225" builtinId="9" hidden="1"/>
    <cellStyle name="Followed Hyperlink" xfId="227" builtinId="9" hidden="1"/>
    <cellStyle name="Followed Hyperlink" xfId="229" builtinId="9" hidden="1"/>
    <cellStyle name="Followed Hyperlink" xfId="231" builtinId="9" hidden="1"/>
    <cellStyle name="Followed Hyperlink" xfId="233" builtinId="9" hidden="1"/>
    <cellStyle name="Followed Hyperlink" xfId="235" builtinId="9" hidden="1"/>
    <cellStyle name="Followed Hyperlink" xfId="237" builtinId="9" hidden="1"/>
    <cellStyle name="Followed Hyperlink" xfId="239" builtinId="9" hidden="1"/>
    <cellStyle name="Followed Hyperlink" xfId="241" builtinId="9" hidden="1"/>
    <cellStyle name="Followed Hyperlink" xfId="243" builtinId="9" hidden="1"/>
    <cellStyle name="Followed Hyperlink" xfId="245" builtinId="9" hidden="1"/>
    <cellStyle name="Followed Hyperlink" xfId="247" builtinId="9" hidden="1"/>
    <cellStyle name="Followed Hyperlink" xfId="249" builtinId="9" hidden="1"/>
    <cellStyle name="Followed Hyperlink" xfId="251" builtinId="9" hidden="1"/>
    <cellStyle name="Followed Hyperlink" xfId="253" builtinId="9" hidden="1"/>
    <cellStyle name="Followed Hyperlink" xfId="255" builtinId="9" hidden="1"/>
    <cellStyle name="Followed Hyperlink" xfId="257" builtinId="9" hidden="1"/>
    <cellStyle name="Followed Hyperlink" xfId="259" builtinId="9" hidden="1"/>
    <cellStyle name="Followed Hyperlink" xfId="261" builtinId="9" hidden="1"/>
    <cellStyle name="Followed Hyperlink" xfId="263" builtinId="9" hidden="1"/>
    <cellStyle name="Followed Hyperlink" xfId="265" builtinId="9" hidden="1"/>
    <cellStyle name="Followed Hyperlink" xfId="267" builtinId="9" hidden="1"/>
    <cellStyle name="Followed Hyperlink" xfId="269" builtinId="9" hidden="1"/>
    <cellStyle name="Followed Hyperlink" xfId="271" builtinId="9" hidden="1"/>
    <cellStyle name="Followed Hyperlink" xfId="273" builtinId="9" hidden="1"/>
    <cellStyle name="Followed Hyperlink" xfId="275" builtinId="9" hidden="1"/>
    <cellStyle name="Followed Hyperlink" xfId="277" builtinId="9" hidden="1"/>
    <cellStyle name="Followed Hyperlink" xfId="279" builtinId="9" hidden="1"/>
    <cellStyle name="Followed Hyperlink" xfId="281" builtinId="9" hidden="1"/>
    <cellStyle name="Followed Hyperlink" xfId="283" builtinId="9" hidden="1"/>
    <cellStyle name="Followed Hyperlink" xfId="285" builtinId="9" hidden="1"/>
    <cellStyle name="Followed Hyperlink" xfId="287" builtinId="9" hidden="1"/>
    <cellStyle name="Followed Hyperlink" xfId="289" builtinId="9" hidden="1"/>
    <cellStyle name="Followed Hyperlink" xfId="291" builtinId="9" hidden="1"/>
    <cellStyle name="Followed Hyperlink" xfId="293" builtinId="9" hidden="1"/>
    <cellStyle name="Followed Hyperlink" xfId="295" builtinId="9" hidden="1"/>
    <cellStyle name="Followed Hyperlink" xfId="297" builtinId="9" hidden="1"/>
    <cellStyle name="Followed Hyperlink" xfId="299" builtinId="9" hidden="1"/>
    <cellStyle name="Followed Hyperlink" xfId="301" builtinId="9" hidden="1"/>
    <cellStyle name="Followed Hyperlink" xfId="303" builtinId="9" hidden="1"/>
    <cellStyle name="Followed Hyperlink" xfId="305" builtinId="9" hidden="1"/>
    <cellStyle name="Followed Hyperlink" xfId="307" builtinId="9" hidden="1"/>
    <cellStyle name="Followed Hyperlink" xfId="309" builtinId="9" hidden="1"/>
    <cellStyle name="Followed Hyperlink" xfId="311" builtinId="9" hidden="1"/>
    <cellStyle name="Followed Hyperlink" xfId="313" builtinId="9" hidden="1"/>
    <cellStyle name="Followed Hyperlink" xfId="315" builtinId="9" hidden="1"/>
    <cellStyle name="Followed Hyperlink" xfId="317" builtinId="9" hidden="1"/>
    <cellStyle name="Followed Hyperlink" xfId="319" builtinId="9" hidden="1"/>
    <cellStyle name="Followed Hyperlink" xfId="321" builtinId="9" hidden="1"/>
    <cellStyle name="Followed Hyperlink" xfId="323" builtinId="9" hidden="1"/>
    <cellStyle name="Followed Hyperlink" xfId="325" builtinId="9" hidden="1"/>
    <cellStyle name="Followed Hyperlink" xfId="327" builtinId="9" hidden="1"/>
    <cellStyle name="Followed Hyperlink" xfId="329" builtinId="9" hidden="1"/>
    <cellStyle name="Followed Hyperlink" xfId="331" builtinId="9" hidden="1"/>
    <cellStyle name="Followed Hyperlink" xfId="333" builtinId="9" hidden="1"/>
    <cellStyle name="Followed Hyperlink" xfId="335" builtinId="9" hidden="1"/>
    <cellStyle name="Followed Hyperlink" xfId="337" builtinId="9" hidden="1"/>
    <cellStyle name="Followed Hyperlink" xfId="339" builtinId="9" hidden="1"/>
    <cellStyle name="Followed Hyperlink" xfId="341" builtinId="9" hidden="1"/>
    <cellStyle name="Followed Hyperlink" xfId="343" builtinId="9" hidden="1"/>
    <cellStyle name="Followed Hyperlink" xfId="345" builtinId="9" hidden="1"/>
    <cellStyle name="Followed Hyperlink" xfId="347" builtinId="9" hidden="1"/>
    <cellStyle name="Followed Hyperlink" xfId="349" builtinId="9" hidden="1"/>
    <cellStyle name="Followed Hyperlink" xfId="351" builtinId="9" hidden="1"/>
    <cellStyle name="Followed Hyperlink" xfId="353" builtinId="9" hidden="1"/>
    <cellStyle name="Followed Hyperlink" xfId="355" builtinId="9" hidden="1"/>
    <cellStyle name="Followed Hyperlink" xfId="357" builtinId="9" hidden="1"/>
    <cellStyle name="Followed Hyperlink" xfId="359" builtinId="9" hidden="1"/>
    <cellStyle name="Followed Hyperlink" xfId="361" builtinId="9" hidden="1"/>
    <cellStyle name="Followed Hyperlink" xfId="363" builtinId="9" hidden="1"/>
    <cellStyle name="Followed Hyperlink" xfId="365" builtinId="9" hidden="1"/>
    <cellStyle name="Followed Hyperlink" xfId="367" builtinId="9" hidden="1"/>
    <cellStyle name="Followed Hyperlink" xfId="369" builtinId="9" hidden="1"/>
    <cellStyle name="Followed Hyperlink" xfId="371" builtinId="9" hidden="1"/>
    <cellStyle name="Followed Hyperlink" xfId="373" builtinId="9" hidden="1"/>
    <cellStyle name="Followed Hyperlink" xfId="375" builtinId="9" hidden="1"/>
    <cellStyle name="Followed Hyperlink" xfId="377" builtinId="9" hidden="1"/>
    <cellStyle name="Followed Hyperlink" xfId="379" builtinId="9" hidden="1"/>
    <cellStyle name="Followed Hyperlink" xfId="381" builtinId="9" hidden="1"/>
    <cellStyle name="Followed Hyperlink" xfId="383" builtinId="9" hidden="1"/>
    <cellStyle name="Followed Hyperlink" xfId="385" builtinId="9" hidden="1"/>
    <cellStyle name="Followed Hyperlink" xfId="387" builtinId="9" hidden="1"/>
    <cellStyle name="Followed Hyperlink" xfId="389" builtinId="9" hidden="1"/>
    <cellStyle name="Followed Hyperlink" xfId="391" builtinId="9" hidden="1"/>
    <cellStyle name="Followed Hyperlink" xfId="393" builtinId="9" hidden="1"/>
    <cellStyle name="Followed Hyperlink" xfId="395" builtinId="9" hidden="1"/>
    <cellStyle name="Followed Hyperlink" xfId="397" builtinId="9" hidden="1"/>
    <cellStyle name="Followed Hyperlink" xfId="399" builtinId="9" hidden="1"/>
    <cellStyle name="Followed Hyperlink" xfId="401" builtinId="9" hidden="1"/>
    <cellStyle name="Followed Hyperlink" xfId="403" builtinId="9" hidden="1"/>
    <cellStyle name="Followed Hyperlink" xfId="405" builtinId="9" hidden="1"/>
    <cellStyle name="Followed Hyperlink" xfId="407" builtinId="9" hidden="1"/>
    <cellStyle name="Followed Hyperlink" xfId="409" builtinId="9" hidden="1"/>
    <cellStyle name="Followed Hyperlink" xfId="411" builtinId="9" hidden="1"/>
    <cellStyle name="Followed Hyperlink" xfId="413" builtinId="9" hidden="1"/>
    <cellStyle name="Followed Hyperlink" xfId="415" builtinId="9" hidden="1"/>
    <cellStyle name="Followed Hyperlink" xfId="417" builtinId="9" hidden="1"/>
    <cellStyle name="Followed Hyperlink" xfId="419" builtinId="9" hidden="1"/>
    <cellStyle name="Followed Hyperlink" xfId="421" builtinId="9" hidden="1"/>
    <cellStyle name="Followed Hyperlink" xfId="423" builtinId="9" hidden="1"/>
    <cellStyle name="Followed Hyperlink" xfId="425" builtinId="9" hidden="1"/>
    <cellStyle name="Followed Hyperlink" xfId="427" builtinId="9" hidden="1"/>
    <cellStyle name="Followed Hyperlink" xfId="429" builtinId="9" hidden="1"/>
    <cellStyle name="Followed Hyperlink" xfId="431" builtinId="9" hidden="1"/>
    <cellStyle name="Followed Hyperlink" xfId="433" builtinId="9" hidden="1"/>
    <cellStyle name="Followed Hyperlink" xfId="435" builtinId="9" hidden="1"/>
    <cellStyle name="Followed Hyperlink" xfId="437" builtinId="9" hidden="1"/>
    <cellStyle name="Followed Hyperlink" xfId="439" builtinId="9" hidden="1"/>
    <cellStyle name="Followed Hyperlink" xfId="441" builtinId="9" hidden="1"/>
    <cellStyle name="Followed Hyperlink" xfId="443" builtinId="9" hidden="1"/>
    <cellStyle name="Followed Hyperlink" xfId="445" builtinId="9" hidden="1"/>
    <cellStyle name="Followed Hyperlink" xfId="447" builtinId="9" hidden="1"/>
    <cellStyle name="Followed Hyperlink" xfId="449" builtinId="9" hidden="1"/>
    <cellStyle name="Followed Hyperlink" xfId="451" builtinId="9" hidden="1"/>
    <cellStyle name="Followed Hyperlink" xfId="453" builtinId="9" hidden="1"/>
    <cellStyle name="Followed Hyperlink" xfId="455" builtinId="9" hidden="1"/>
    <cellStyle name="Followed Hyperlink" xfId="457" builtinId="9" hidden="1"/>
    <cellStyle name="Followed Hyperlink" xfId="459" builtinId="9" hidden="1"/>
    <cellStyle name="Followed Hyperlink" xfId="461" builtinId="9" hidden="1"/>
    <cellStyle name="Followed Hyperlink" xfId="463" builtinId="9" hidden="1"/>
    <cellStyle name="Followed Hyperlink" xfId="465" builtinId="9" hidden="1"/>
    <cellStyle name="Followed Hyperlink" xfId="467" builtinId="9" hidden="1"/>
    <cellStyle name="Followed Hyperlink" xfId="469" builtinId="9" hidden="1"/>
    <cellStyle name="Followed Hyperlink" xfId="471" builtinId="9" hidden="1"/>
    <cellStyle name="Followed Hyperlink" xfId="473" builtinId="9" hidden="1"/>
    <cellStyle name="Followed Hyperlink" xfId="475" builtinId="9" hidden="1"/>
    <cellStyle name="Followed Hyperlink" xfId="477" builtinId="9" hidden="1"/>
    <cellStyle name="Followed Hyperlink" xfId="479" builtinId="9" hidden="1"/>
    <cellStyle name="Followed Hyperlink" xfId="481" builtinId="9" hidden="1"/>
    <cellStyle name="Followed Hyperlink" xfId="483" builtinId="9" hidden="1"/>
    <cellStyle name="Followed Hyperlink" xfId="485" builtinId="9" hidden="1"/>
    <cellStyle name="Followed Hyperlink" xfId="487" builtinId="9" hidden="1"/>
    <cellStyle name="Followed Hyperlink" xfId="489" builtinId="9" hidden="1"/>
    <cellStyle name="Followed Hyperlink" xfId="491" builtinId="9" hidden="1"/>
    <cellStyle name="Followed Hyperlink" xfId="493" builtinId="9" hidden="1"/>
    <cellStyle name="Followed Hyperlink" xfId="495" builtinId="9" hidden="1"/>
    <cellStyle name="Followed Hyperlink" xfId="497" builtinId="9" hidden="1"/>
    <cellStyle name="Followed Hyperlink" xfId="498" builtinId="9" hidden="1"/>
    <cellStyle name="Followed Hyperlink" xfId="499" builtinId="9" hidden="1"/>
    <cellStyle name="Followed Hyperlink" xfId="500" builtinId="9" hidden="1"/>
    <cellStyle name="Followed Hyperlink" xfId="501" builtinId="9" hidden="1"/>
    <cellStyle name="Followed Hyperlink" xfId="502" builtinId="9" hidden="1"/>
    <cellStyle name="Followed Hyperlink" xfId="504" builtinId="9" hidden="1"/>
    <cellStyle name="Followed Hyperlink" xfId="506" builtinId="9" hidden="1"/>
    <cellStyle name="Followed Hyperlink" xfId="508" builtinId="9" hidden="1"/>
    <cellStyle name="Followed Hyperlink" xfId="510" builtinId="9" hidden="1"/>
    <cellStyle name="Followed Hyperlink" xfId="512" builtinId="9" hidden="1"/>
    <cellStyle name="Followed Hyperlink" xfId="514" builtinId="9" hidden="1"/>
    <cellStyle name="Followed Hyperlink" xfId="516" builtinId="9" hidden="1"/>
    <cellStyle name="Followed Hyperlink" xfId="518" builtinId="9" hidden="1"/>
    <cellStyle name="Followed Hyperlink" xfId="520" builtinId="9" hidden="1"/>
    <cellStyle name="Followed Hyperlink" xfId="522" builtinId="9" hidden="1"/>
    <cellStyle name="Followed Hyperlink" xfId="524" builtinId="9" hidden="1"/>
    <cellStyle name="Followed Hyperlink" xfId="526" builtinId="9" hidden="1"/>
    <cellStyle name="Followed Hyperlink" xfId="528" builtinId="9" hidden="1"/>
    <cellStyle name="Followed Hyperlink" xfId="530" builtinId="9" hidden="1"/>
    <cellStyle name="Followed Hyperlink" xfId="532" builtinId="9" hidden="1"/>
    <cellStyle name="Followed Hyperlink" xfId="534" builtinId="9" hidden="1"/>
    <cellStyle name="Followed Hyperlink" xfId="536" builtinId="9" hidden="1"/>
    <cellStyle name="Followed Hyperlink" xfId="538" builtinId="9" hidden="1"/>
    <cellStyle name="Followed Hyperlink" xfId="540" builtinId="9" hidden="1"/>
    <cellStyle name="Followed Hyperlink" xfId="542" builtinId="9" hidden="1"/>
    <cellStyle name="Followed Hyperlink" xfId="544" builtinId="9" hidden="1"/>
    <cellStyle name="Followed Hyperlink" xfId="546" builtinId="9" hidden="1"/>
    <cellStyle name="Followed Hyperlink" xfId="548" builtinId="9" hidden="1"/>
    <cellStyle name="Followed Hyperlink" xfId="550" builtinId="9" hidden="1"/>
    <cellStyle name="Followed Hyperlink" xfId="552" builtinId="9" hidden="1"/>
    <cellStyle name="Followed Hyperlink" xfId="554" builtinId="9" hidden="1"/>
    <cellStyle name="Followed Hyperlink" xfId="556" builtinId="9" hidden="1"/>
    <cellStyle name="Followed Hyperlink" xfId="558" builtinId="9" hidden="1"/>
    <cellStyle name="Followed Hyperlink" xfId="560" builtinId="9" hidden="1"/>
    <cellStyle name="Followed Hyperlink" xfId="562" builtinId="9" hidden="1"/>
    <cellStyle name="Followed Hyperlink" xfId="564" builtinId="9" hidden="1"/>
    <cellStyle name="Followed Hyperlink" xfId="566" builtinId="9" hidden="1"/>
    <cellStyle name="Followed Hyperlink" xfId="568" builtinId="9" hidden="1"/>
    <cellStyle name="Followed Hyperlink" xfId="570" builtinId="9" hidden="1"/>
    <cellStyle name="Followed Hyperlink" xfId="572" builtinId="9" hidden="1"/>
    <cellStyle name="Followed Hyperlink" xfId="574" builtinId="9" hidden="1"/>
    <cellStyle name="Followed Hyperlink" xfId="576" builtinId="9" hidden="1"/>
    <cellStyle name="Followed Hyperlink" xfId="578" builtinId="9" hidden="1"/>
    <cellStyle name="Followed Hyperlink" xfId="580" builtinId="9" hidden="1"/>
    <cellStyle name="Followed Hyperlink" xfId="582" builtinId="9" hidden="1"/>
    <cellStyle name="Followed Hyperlink" xfId="584" builtinId="9" hidden="1"/>
    <cellStyle name="Followed Hyperlink" xfId="586" builtinId="9" hidden="1"/>
    <cellStyle name="Followed Hyperlink" xfId="588" builtinId="9" hidden="1"/>
    <cellStyle name="Followed Hyperlink" xfId="590" builtinId="9" hidden="1"/>
    <cellStyle name="Followed Hyperlink" xfId="592" builtinId="9" hidden="1"/>
    <cellStyle name="Followed Hyperlink" xfId="594" builtinId="9" hidden="1"/>
    <cellStyle name="Followed Hyperlink" xfId="596" builtinId="9" hidden="1"/>
    <cellStyle name="Followed Hyperlink" xfId="598" builtinId="9" hidden="1"/>
    <cellStyle name="Followed Hyperlink" xfId="600" builtinId="9" hidden="1"/>
    <cellStyle name="Followed Hyperlink" xfId="602" builtinId="9" hidden="1"/>
    <cellStyle name="Followed Hyperlink" xfId="604" builtinId="9" hidden="1"/>
    <cellStyle name="Followed Hyperlink" xfId="606" builtinId="9" hidden="1"/>
    <cellStyle name="Followed Hyperlink" xfId="608" builtinId="9" hidden="1"/>
    <cellStyle name="Followed Hyperlink" xfId="610" builtinId="9" hidden="1"/>
    <cellStyle name="Followed Hyperlink" xfId="612" builtinId="9" hidden="1"/>
    <cellStyle name="Followed Hyperlink" xfId="614" builtinId="9" hidden="1"/>
    <cellStyle name="Followed Hyperlink" xfId="616" builtinId="9" hidden="1"/>
    <cellStyle name="Followed Hyperlink" xfId="618" builtinId="9" hidden="1"/>
    <cellStyle name="Followed Hyperlink" xfId="620" builtinId="9" hidden="1"/>
    <cellStyle name="Followed Hyperlink" xfId="622" builtinId="9" hidden="1"/>
    <cellStyle name="Followed Hyperlink" xfId="624" builtinId="9" hidden="1"/>
    <cellStyle name="Followed Hyperlink" xfId="626" builtinId="9" hidden="1"/>
    <cellStyle name="Followed Hyperlink" xfId="628" builtinId="9" hidden="1"/>
    <cellStyle name="Followed Hyperlink" xfId="630" builtinId="9" hidden="1"/>
    <cellStyle name="Followed Hyperlink" xfId="632" builtinId="9" hidden="1"/>
    <cellStyle name="Followed Hyperlink" xfId="634" builtinId="9" hidden="1"/>
    <cellStyle name="Followed Hyperlink" xfId="636" builtinId="9" hidden="1"/>
    <cellStyle name="Followed Hyperlink" xfId="638" builtinId="9" hidden="1"/>
    <cellStyle name="Followed Hyperlink" xfId="640" builtinId="9" hidden="1"/>
    <cellStyle name="Followed Hyperlink" xfId="642" builtinId="9" hidden="1"/>
    <cellStyle name="Followed Hyperlink" xfId="644" builtinId="9" hidden="1"/>
    <cellStyle name="Followed Hyperlink" xfId="646" builtinId="9" hidden="1"/>
    <cellStyle name="Followed Hyperlink" xfId="648" builtinId="9" hidden="1"/>
    <cellStyle name="Followed Hyperlink" xfId="650" builtinId="9" hidden="1"/>
    <cellStyle name="Followed Hyperlink" xfId="652" builtinId="9" hidden="1"/>
    <cellStyle name="Followed Hyperlink" xfId="654" builtinId="9" hidden="1"/>
    <cellStyle name="Followed Hyperlink" xfId="656" builtinId="9" hidden="1"/>
    <cellStyle name="Followed Hyperlink" xfId="658" builtinId="9" hidden="1"/>
    <cellStyle name="Followed Hyperlink" xfId="660" builtinId="9" hidden="1"/>
    <cellStyle name="Followed Hyperlink" xfId="662" builtinId="9" hidden="1"/>
    <cellStyle name="Followed Hyperlink" xfId="664" builtinId="9" hidden="1"/>
    <cellStyle name="Followed Hyperlink" xfId="666" builtinId="9" hidden="1"/>
    <cellStyle name="Followed Hyperlink" xfId="668" builtinId="9" hidden="1"/>
    <cellStyle name="Followed Hyperlink" xfId="670" builtinId="9" hidden="1"/>
    <cellStyle name="Followed Hyperlink" xfId="672" builtinId="9" hidden="1"/>
    <cellStyle name="Followed Hyperlink" xfId="674" builtinId="9" hidden="1"/>
    <cellStyle name="Followed Hyperlink" xfId="676" builtinId="9" hidden="1"/>
    <cellStyle name="Followed Hyperlink" xfId="678" builtinId="9" hidden="1"/>
    <cellStyle name="Followed Hyperlink" xfId="680" builtinId="9" hidden="1"/>
    <cellStyle name="Followed Hyperlink" xfId="682" builtinId="9" hidden="1"/>
    <cellStyle name="Followed Hyperlink" xfId="684" builtinId="9" hidden="1"/>
    <cellStyle name="Followed Hyperlink" xfId="686" builtinId="9" hidden="1"/>
    <cellStyle name="Followed Hyperlink" xfId="688" builtinId="9" hidden="1"/>
    <cellStyle name="Followed Hyperlink" xfId="690" builtinId="9" hidden="1"/>
    <cellStyle name="Followed Hyperlink" xfId="692" builtinId="9" hidden="1"/>
    <cellStyle name="Followed Hyperlink" xfId="694" builtinId="9" hidden="1"/>
    <cellStyle name="Followed Hyperlink" xfId="696" builtinId="9" hidden="1"/>
    <cellStyle name="Followed Hyperlink" xfId="698" builtinId="9" hidden="1"/>
    <cellStyle name="Followed Hyperlink" xfId="700" builtinId="9" hidden="1"/>
    <cellStyle name="Followed Hyperlink" xfId="702" builtinId="9" hidden="1"/>
    <cellStyle name="Followed Hyperlink" xfId="704" builtinId="9" hidden="1"/>
    <cellStyle name="Followed Hyperlink" xfId="706" builtinId="9" hidden="1"/>
    <cellStyle name="Followed Hyperlink" xfId="708" builtinId="9" hidden="1"/>
    <cellStyle name="Followed Hyperlink" xfId="710" builtinId="9" hidden="1"/>
    <cellStyle name="Followed Hyperlink" xfId="712" builtinId="9" hidden="1"/>
    <cellStyle name="Followed Hyperlink" xfId="714" builtinId="9" hidden="1"/>
    <cellStyle name="Followed Hyperlink" xfId="716" builtinId="9" hidden="1"/>
    <cellStyle name="Followed Hyperlink" xfId="718" builtinId="9" hidden="1"/>
    <cellStyle name="Followed Hyperlink" xfId="720" builtinId="9" hidden="1"/>
    <cellStyle name="Followed Hyperlink" xfId="722" builtinId="9" hidden="1"/>
    <cellStyle name="Followed Hyperlink" xfId="724" builtinId="9" hidden="1"/>
    <cellStyle name="Followed Hyperlink" xfId="726" builtinId="9" hidden="1"/>
    <cellStyle name="Followed Hyperlink" xfId="728" builtinId="9" hidden="1"/>
    <cellStyle name="Followed Hyperlink" xfId="730" builtinId="9" hidden="1"/>
    <cellStyle name="Followed Hyperlink" xfId="732" builtinId="9" hidden="1"/>
    <cellStyle name="Followed Hyperlink" xfId="734" builtinId="9" hidden="1"/>
    <cellStyle name="Followed Hyperlink" xfId="736" builtinId="9" hidden="1"/>
    <cellStyle name="Followed Hyperlink" xfId="738" builtinId="9" hidden="1"/>
    <cellStyle name="Followed Hyperlink" xfId="740" builtinId="9" hidden="1"/>
    <cellStyle name="Followed Hyperlink" xfId="742" builtinId="9" hidden="1"/>
    <cellStyle name="Followed Hyperlink" xfId="744" builtinId="9" hidden="1"/>
    <cellStyle name="Followed Hyperlink" xfId="746" builtinId="9" hidden="1"/>
    <cellStyle name="Followed Hyperlink" xfId="748" builtinId="9" hidden="1"/>
    <cellStyle name="Followed Hyperlink" xfId="750" builtinId="9" hidden="1"/>
    <cellStyle name="Followed Hyperlink" xfId="752" builtinId="9" hidden="1"/>
    <cellStyle name="Followed Hyperlink" xfId="754" builtinId="9" hidden="1"/>
    <cellStyle name="Followed Hyperlink" xfId="756" builtinId="9" hidden="1"/>
    <cellStyle name="Followed Hyperlink" xfId="758" builtinId="9" hidden="1"/>
    <cellStyle name="Followed Hyperlink" xfId="760" builtinId="9" hidden="1"/>
    <cellStyle name="Followed Hyperlink" xfId="762" builtinId="9" hidden="1"/>
    <cellStyle name="Followed Hyperlink" xfId="764" builtinId="9" hidden="1"/>
    <cellStyle name="Followed Hyperlink" xfId="766" builtinId="9" hidden="1"/>
    <cellStyle name="Followed Hyperlink" xfId="768" builtinId="9" hidden="1"/>
    <cellStyle name="Followed Hyperlink" xfId="770" builtinId="9" hidden="1"/>
    <cellStyle name="Followed Hyperlink" xfId="772" builtinId="9" hidden="1"/>
    <cellStyle name="Followed Hyperlink" xfId="774" builtinId="9" hidden="1"/>
    <cellStyle name="Followed Hyperlink" xfId="776" builtinId="9" hidden="1"/>
    <cellStyle name="Followed Hyperlink" xfId="778" builtinId="9" hidden="1"/>
    <cellStyle name="Followed Hyperlink" xfId="780" builtinId="9" hidden="1"/>
    <cellStyle name="Followed Hyperlink" xfId="782" builtinId="9" hidden="1"/>
    <cellStyle name="Followed Hyperlink" xfId="784" builtinId="9" hidden="1"/>
    <cellStyle name="Followed Hyperlink" xfId="786" builtinId="9" hidden="1"/>
    <cellStyle name="Followed Hyperlink" xfId="788" builtinId="9" hidden="1"/>
    <cellStyle name="Followed Hyperlink" xfId="790" builtinId="9" hidden="1"/>
    <cellStyle name="Followed Hyperlink" xfId="792" builtinId="9" hidden="1"/>
    <cellStyle name="Followed Hyperlink" xfId="794" builtinId="9" hidden="1"/>
    <cellStyle name="Followed Hyperlink" xfId="796" builtinId="9" hidden="1"/>
    <cellStyle name="Followed Hyperlink" xfId="798" builtinId="9" hidden="1"/>
    <cellStyle name="Followed Hyperlink" xfId="800" builtinId="9" hidden="1"/>
    <cellStyle name="Followed Hyperlink" xfId="802" builtinId="9" hidden="1"/>
    <cellStyle name="Followed Hyperlink" xfId="804" builtinId="9" hidden="1"/>
    <cellStyle name="Followed Hyperlink" xfId="806" builtinId="9" hidden="1"/>
    <cellStyle name="Followed Hyperlink" xfId="808" builtinId="9" hidden="1"/>
    <cellStyle name="Followed Hyperlink" xfId="810" builtinId="9" hidden="1"/>
    <cellStyle name="Followed Hyperlink" xfId="812" builtinId="9" hidden="1"/>
    <cellStyle name="Followed Hyperlink" xfId="814" builtinId="9" hidden="1"/>
    <cellStyle name="Followed Hyperlink" xfId="816" builtinId="9" hidden="1"/>
    <cellStyle name="Followed Hyperlink" xfId="818" builtinId="9" hidden="1"/>
    <cellStyle name="Followed Hyperlink" xfId="820" builtinId="9" hidden="1"/>
    <cellStyle name="Followed Hyperlink" xfId="822" builtinId="9" hidden="1"/>
    <cellStyle name="Followed Hyperlink" xfId="824" builtinId="9" hidden="1"/>
    <cellStyle name="Followed Hyperlink" xfId="826" builtinId="9" hidden="1"/>
    <cellStyle name="Followed Hyperlink" xfId="828" builtinId="9" hidden="1"/>
    <cellStyle name="Followed Hyperlink" xfId="830" builtinId="9" hidden="1"/>
    <cellStyle name="Followed Hyperlink" xfId="832" builtinId="9" hidden="1"/>
    <cellStyle name="Followed Hyperlink" xfId="834" builtinId="9" hidden="1"/>
    <cellStyle name="Followed Hyperlink" xfId="836" builtinId="9" hidden="1"/>
    <cellStyle name="Followed Hyperlink" xfId="838" builtinId="9" hidden="1"/>
    <cellStyle name="Followed Hyperlink" xfId="840" builtinId="9" hidden="1"/>
    <cellStyle name="Followed Hyperlink" xfId="842" builtinId="9" hidden="1"/>
    <cellStyle name="Followed Hyperlink" xfId="844" builtinId="9" hidden="1"/>
    <cellStyle name="Followed Hyperlink" xfId="846" builtinId="9" hidden="1"/>
    <cellStyle name="Followed Hyperlink" xfId="848" builtinId="9" hidden="1"/>
    <cellStyle name="Followed Hyperlink" xfId="850" builtinId="9" hidden="1"/>
    <cellStyle name="Followed Hyperlink" xfId="852" builtinId="9" hidden="1"/>
    <cellStyle name="Followed Hyperlink" xfId="854" builtinId="9" hidden="1"/>
    <cellStyle name="Followed Hyperlink" xfId="856" builtinId="9" hidden="1"/>
    <cellStyle name="Followed Hyperlink" xfId="858" builtinId="9" hidden="1"/>
    <cellStyle name="Followed Hyperlink" xfId="860" builtinId="9" hidden="1"/>
    <cellStyle name="Followed Hyperlink" xfId="862" builtinId="9" hidden="1"/>
    <cellStyle name="Followed Hyperlink" xfId="864" builtinId="9" hidden="1"/>
    <cellStyle name="Followed Hyperlink" xfId="866" builtinId="9" hidden="1"/>
    <cellStyle name="Followed Hyperlink" xfId="868" builtinId="9" hidden="1"/>
    <cellStyle name="Followed Hyperlink" xfId="870" builtinId="9" hidden="1"/>
    <cellStyle name="Followed Hyperlink" xfId="872" builtinId="9" hidden="1"/>
    <cellStyle name="Followed Hyperlink" xfId="874" builtinId="9" hidden="1"/>
    <cellStyle name="Followed Hyperlink" xfId="876" builtinId="9" hidden="1"/>
    <cellStyle name="Followed Hyperlink" xfId="878" builtinId="9" hidden="1"/>
    <cellStyle name="Followed Hyperlink" xfId="880" builtinId="9" hidden="1"/>
    <cellStyle name="Followed Hyperlink" xfId="882" builtinId="9" hidden="1"/>
    <cellStyle name="Followed Hyperlink" xfId="884" builtinId="9" hidden="1"/>
    <cellStyle name="Followed Hyperlink" xfId="886" builtinId="9" hidden="1"/>
    <cellStyle name="Followed Hyperlink" xfId="888" builtinId="9" hidden="1"/>
    <cellStyle name="Followed Hyperlink" xfId="890" builtinId="9" hidden="1"/>
    <cellStyle name="Followed Hyperlink" xfId="892" builtinId="9" hidden="1"/>
    <cellStyle name="Followed Hyperlink" xfId="894" builtinId="9" hidden="1"/>
    <cellStyle name="Followed Hyperlink" xfId="896" builtinId="9" hidden="1"/>
    <cellStyle name="Followed Hyperlink" xfId="898" builtinId="9" hidden="1"/>
    <cellStyle name="Followed Hyperlink" xfId="900" builtinId="9" hidden="1"/>
    <cellStyle name="Followed Hyperlink" xfId="902" builtinId="9" hidden="1"/>
    <cellStyle name="Followed Hyperlink" xfId="904" builtinId="9" hidden="1"/>
    <cellStyle name="Followed Hyperlink" xfId="906" builtinId="9" hidden="1"/>
    <cellStyle name="Followed Hyperlink" xfId="908" builtinId="9" hidden="1"/>
    <cellStyle name="Followed Hyperlink" xfId="910" builtinId="9" hidden="1"/>
    <cellStyle name="Followed Hyperlink" xfId="912" builtinId="9" hidden="1"/>
    <cellStyle name="Followed Hyperlink" xfId="914" builtinId="9" hidden="1"/>
    <cellStyle name="Followed Hyperlink" xfId="916" builtinId="9" hidden="1"/>
    <cellStyle name="Followed Hyperlink" xfId="918" builtinId="9" hidden="1"/>
    <cellStyle name="Followed Hyperlink" xfId="920" builtinId="9" hidden="1"/>
    <cellStyle name="Followed Hyperlink" xfId="922" builtinId="9" hidden="1"/>
    <cellStyle name="Followed Hyperlink" xfId="924" builtinId="9" hidden="1"/>
    <cellStyle name="Followed Hyperlink" xfId="926" builtinId="9" hidden="1"/>
    <cellStyle name="Followed Hyperlink" xfId="928" builtinId="9" hidden="1"/>
    <cellStyle name="Followed Hyperlink" xfId="930" builtinId="9" hidden="1"/>
    <cellStyle name="Followed Hyperlink" xfId="932" builtinId="9" hidden="1"/>
    <cellStyle name="Followed Hyperlink" xfId="934" builtinId="9" hidden="1"/>
    <cellStyle name="Followed Hyperlink" xfId="936" builtinId="9" hidden="1"/>
    <cellStyle name="Followed Hyperlink" xfId="938" builtinId="9" hidden="1"/>
    <cellStyle name="Followed Hyperlink" xfId="940" builtinId="9" hidden="1"/>
    <cellStyle name="Followed Hyperlink" xfId="942" builtinId="9" hidden="1"/>
    <cellStyle name="Followed Hyperlink" xfId="944" builtinId="9" hidden="1"/>
    <cellStyle name="Followed Hyperlink" xfId="946" builtinId="9" hidden="1"/>
    <cellStyle name="Followed Hyperlink" xfId="948" builtinId="9" hidden="1"/>
    <cellStyle name="Followed Hyperlink" xfId="950" builtinId="9" hidden="1"/>
    <cellStyle name="Followed Hyperlink" xfId="952" builtinId="9" hidden="1"/>
    <cellStyle name="Followed Hyperlink" xfId="954" builtinId="9" hidden="1"/>
    <cellStyle name="Followed Hyperlink" xfId="956" builtinId="9" hidden="1"/>
    <cellStyle name="Followed Hyperlink" xfId="958" builtinId="9" hidden="1"/>
    <cellStyle name="Followed Hyperlink" xfId="960" builtinId="9" hidden="1"/>
    <cellStyle name="Followed Hyperlink" xfId="962" builtinId="9" hidden="1"/>
    <cellStyle name="Followed Hyperlink" xfId="964" builtinId="9" hidden="1"/>
    <cellStyle name="Followed Hyperlink" xfId="966" builtinId="9" hidden="1"/>
    <cellStyle name="Followed Hyperlink" xfId="968" builtinId="9" hidden="1"/>
    <cellStyle name="Followed Hyperlink" xfId="970" builtinId="9" hidden="1"/>
    <cellStyle name="Followed Hyperlink" xfId="971" builtinId="9" hidden="1"/>
    <cellStyle name="Followed Hyperlink" xfId="972" builtinId="9" hidden="1"/>
    <cellStyle name="Followed Hyperlink" xfId="973" builtinId="9" hidden="1"/>
    <cellStyle name="Followed Hyperlink" xfId="974" builtinId="9" hidden="1"/>
    <cellStyle name="Followed Hyperlink" xfId="975" builtinId="9" hidden="1"/>
    <cellStyle name="Followed Hyperlink" xfId="976" builtinId="9" hidden="1"/>
    <cellStyle name="Followed Hyperlink" xfId="977" builtinId="9" hidden="1"/>
    <cellStyle name="Followed Hyperlink" xfId="978" builtinId="9" hidden="1"/>
    <cellStyle name="Followed Hyperlink" xfId="979" builtinId="9" hidden="1"/>
    <cellStyle name="Followed Hyperlink" xfId="981" builtinId="9" hidden="1"/>
    <cellStyle name="Followed Hyperlink" xfId="983" builtinId="9" hidden="1"/>
    <cellStyle name="Followed Hyperlink" xfId="985" builtinId="9" hidden="1"/>
    <cellStyle name="Followed Hyperlink" xfId="987" builtinId="9" hidden="1"/>
    <cellStyle name="Followed Hyperlink" xfId="989" builtinId="9" hidden="1"/>
    <cellStyle name="Followed Hyperlink" xfId="991" builtinId="9" hidden="1"/>
    <cellStyle name="Followed Hyperlink" xfId="993" builtinId="9" hidden="1"/>
    <cellStyle name="Followed Hyperlink" xfId="995" builtinId="9" hidden="1"/>
    <cellStyle name="Followed Hyperlink" xfId="997" builtinId="9" hidden="1"/>
    <cellStyle name="Followed Hyperlink" xfId="999" builtinId="9" hidden="1"/>
    <cellStyle name="Followed Hyperlink" xfId="1001" builtinId="9" hidden="1"/>
    <cellStyle name="Followed Hyperlink" xfId="1003" builtinId="9" hidden="1"/>
    <cellStyle name="Followed Hyperlink" xfId="1005" builtinId="9" hidden="1"/>
    <cellStyle name="Followed Hyperlink" xfId="1007" builtinId="9" hidden="1"/>
    <cellStyle name="Followed Hyperlink" xfId="1009" builtinId="9" hidden="1"/>
    <cellStyle name="Followed Hyperlink" xfId="1011" builtinId="9" hidden="1"/>
    <cellStyle name="Followed Hyperlink" xfId="1013" builtinId="9" hidden="1"/>
    <cellStyle name="Followed Hyperlink" xfId="1015" builtinId="9" hidden="1"/>
    <cellStyle name="Followed Hyperlink" xfId="1017" builtinId="9" hidden="1"/>
    <cellStyle name="Followed Hyperlink" xfId="1019" builtinId="9" hidden="1"/>
    <cellStyle name="Followed Hyperlink" xfId="1021" builtinId="9" hidden="1"/>
    <cellStyle name="Followed Hyperlink" xfId="1023" builtinId="9" hidden="1"/>
    <cellStyle name="Followed Hyperlink" xfId="1025" builtinId="9" hidden="1"/>
    <cellStyle name="Followed Hyperlink" xfId="1027" builtinId="9" hidden="1"/>
    <cellStyle name="Followed Hyperlink" xfId="1029" builtinId="9" hidden="1"/>
    <cellStyle name="Followed Hyperlink" xfId="1031" builtinId="9" hidden="1"/>
    <cellStyle name="Followed Hyperlink" xfId="1033" builtinId="9" hidden="1"/>
    <cellStyle name="Followed Hyperlink" xfId="1035" builtinId="9" hidden="1"/>
    <cellStyle name="Followed Hyperlink" xfId="1037" builtinId="9" hidden="1"/>
    <cellStyle name="Followed Hyperlink" xfId="1039" builtinId="9" hidden="1"/>
    <cellStyle name="Followed Hyperlink" xfId="1041" builtinId="9" hidden="1"/>
    <cellStyle name="Followed Hyperlink" xfId="1043" builtinId="9" hidden="1"/>
    <cellStyle name="Followed Hyperlink" xfId="1045" builtinId="9" hidden="1"/>
    <cellStyle name="Followed Hyperlink" xfId="1047" builtinId="9" hidden="1"/>
    <cellStyle name="Followed Hyperlink" xfId="1049" builtinId="9" hidden="1"/>
    <cellStyle name="Followed Hyperlink" xfId="1051" builtinId="9" hidden="1"/>
    <cellStyle name="Followed Hyperlink" xfId="1053" builtinId="9" hidden="1"/>
    <cellStyle name="Followed Hyperlink" xfId="1055" builtinId="9" hidden="1"/>
    <cellStyle name="Followed Hyperlink" xfId="1057" builtinId="9" hidden="1"/>
    <cellStyle name="Followed Hyperlink" xfId="1059" builtinId="9" hidden="1"/>
    <cellStyle name="Followed Hyperlink" xfId="1061" builtinId="9" hidden="1"/>
    <cellStyle name="Followed Hyperlink" xfId="1063" builtinId="9" hidden="1"/>
    <cellStyle name="Followed Hyperlink" xfId="1065" builtinId="9" hidden="1"/>
    <cellStyle name="Followed Hyperlink" xfId="1067" builtinId="9" hidden="1"/>
    <cellStyle name="Followed Hyperlink" xfId="1069" builtinId="9" hidden="1"/>
    <cellStyle name="Followed Hyperlink" xfId="1071" builtinId="9" hidden="1"/>
    <cellStyle name="Followed Hyperlink" xfId="1073" builtinId="9" hidden="1"/>
    <cellStyle name="Followed Hyperlink" xfId="1075" builtinId="9" hidden="1"/>
    <cellStyle name="Followed Hyperlink" xfId="1077" builtinId="9" hidden="1"/>
    <cellStyle name="Followed Hyperlink" xfId="1079" builtinId="9" hidden="1"/>
    <cellStyle name="Followed Hyperlink" xfId="1081" builtinId="9" hidden="1"/>
    <cellStyle name="Followed Hyperlink" xfId="1083" builtinId="9" hidden="1"/>
    <cellStyle name="Followed Hyperlink" xfId="1085" builtinId="9" hidden="1"/>
    <cellStyle name="Followed Hyperlink" xfId="1087" builtinId="9" hidden="1"/>
    <cellStyle name="Followed Hyperlink" xfId="1089" builtinId="9" hidden="1"/>
    <cellStyle name="Followed Hyperlink" xfId="1091" builtinId="9" hidden="1"/>
    <cellStyle name="Followed Hyperlink" xfId="1093" builtinId="9" hidden="1"/>
    <cellStyle name="Followed Hyperlink" xfId="1095" builtinId="9" hidden="1"/>
    <cellStyle name="Followed Hyperlink" xfId="1097" builtinId="9" hidden="1"/>
    <cellStyle name="Followed Hyperlink" xfId="1099" builtinId="9" hidden="1"/>
    <cellStyle name="Followed Hyperlink" xfId="1101" builtinId="9" hidden="1"/>
    <cellStyle name="Followed Hyperlink" xfId="1103" builtinId="9" hidden="1"/>
    <cellStyle name="Followed Hyperlink" xfId="1105" builtinId="9" hidden="1"/>
    <cellStyle name="Followed Hyperlink" xfId="1107" builtinId="9" hidden="1"/>
    <cellStyle name="Followed Hyperlink" xfId="1109" builtinId="9" hidden="1"/>
    <cellStyle name="Followed Hyperlink" xfId="1111" builtinId="9" hidden="1"/>
    <cellStyle name="Followed Hyperlink" xfId="1113" builtinId="9" hidden="1"/>
    <cellStyle name="Followed Hyperlink" xfId="1115" builtinId="9" hidden="1"/>
    <cellStyle name="Followed Hyperlink" xfId="1117" builtinId="9" hidden="1"/>
    <cellStyle name="Followed Hyperlink" xfId="1119" builtinId="9" hidden="1"/>
    <cellStyle name="Followed Hyperlink" xfId="1121" builtinId="9" hidden="1"/>
    <cellStyle name="Followed Hyperlink" xfId="1123" builtinId="9" hidden="1"/>
    <cellStyle name="Followed Hyperlink" xfId="1125" builtinId="9" hidden="1"/>
    <cellStyle name="Followed Hyperlink" xfId="1127" builtinId="9" hidden="1"/>
    <cellStyle name="Followed Hyperlink" xfId="1129" builtinId="9" hidden="1"/>
    <cellStyle name="Followed Hyperlink" xfId="1131" builtinId="9" hidden="1"/>
    <cellStyle name="Followed Hyperlink" xfId="1133" builtinId="9" hidden="1"/>
    <cellStyle name="Followed Hyperlink" xfId="1135" builtinId="9" hidden="1"/>
    <cellStyle name="Followed Hyperlink" xfId="1137" builtinId="9" hidden="1"/>
    <cellStyle name="Followed Hyperlink" xfId="1139" builtinId="9" hidden="1"/>
    <cellStyle name="Followed Hyperlink" xfId="1141" builtinId="9" hidden="1"/>
    <cellStyle name="Followed Hyperlink" xfId="1143" builtinId="9" hidden="1"/>
    <cellStyle name="Followed Hyperlink" xfId="1145" builtinId="9" hidden="1"/>
    <cellStyle name="Followed Hyperlink" xfId="1147" builtinId="9" hidden="1"/>
    <cellStyle name="Followed Hyperlink" xfId="1149" builtinId="9" hidden="1"/>
    <cellStyle name="Followed Hyperlink" xfId="1151" builtinId="9" hidden="1"/>
    <cellStyle name="Followed Hyperlink" xfId="1153" builtinId="9" hidden="1"/>
    <cellStyle name="Followed Hyperlink" xfId="1155" builtinId="9" hidden="1"/>
    <cellStyle name="Followed Hyperlink" xfId="1157" builtinId="9" hidden="1"/>
    <cellStyle name="Followed Hyperlink" xfId="1159" builtinId="9" hidden="1"/>
    <cellStyle name="Followed Hyperlink" xfId="1161" builtinId="9" hidden="1"/>
    <cellStyle name="Followed Hyperlink" xfId="1163" builtinId="9" hidden="1"/>
    <cellStyle name="Followed Hyperlink" xfId="1165" builtinId="9" hidden="1"/>
    <cellStyle name="Followed Hyperlink" xfId="1167" builtinId="9" hidden="1"/>
    <cellStyle name="Followed Hyperlink" xfId="1169" builtinId="9" hidden="1"/>
    <cellStyle name="Followed Hyperlink" xfId="1171" builtinId="9" hidden="1"/>
    <cellStyle name="Followed Hyperlink" xfId="1173" builtinId="9" hidden="1"/>
    <cellStyle name="Followed Hyperlink" xfId="1175" builtinId="9" hidden="1"/>
    <cellStyle name="Followed Hyperlink" xfId="1177" builtinId="9" hidden="1"/>
    <cellStyle name="Followed Hyperlink" xfId="1179" builtinId="9" hidden="1"/>
    <cellStyle name="Followed Hyperlink" xfId="1181" builtinId="9" hidden="1"/>
    <cellStyle name="Followed Hyperlink" xfId="1183" builtinId="9" hidden="1"/>
    <cellStyle name="Followed Hyperlink" xfId="1185" builtinId="9" hidden="1"/>
    <cellStyle name="Hyperlink" xfId="16" builtinId="8" hidden="1"/>
    <cellStyle name="Hyperlink" xfId="18" builtinId="8" hidden="1"/>
    <cellStyle name="Hyperlink" xfId="20" builtinId="8" hidden="1"/>
    <cellStyle name="Hyperlink" xfId="22" builtinId="8" hidden="1"/>
    <cellStyle name="Hyperlink" xfId="24" builtinId="8" hidden="1"/>
    <cellStyle name="Hyperlink" xfId="26" builtinId="8" hidden="1"/>
    <cellStyle name="Hyperlink" xfId="28" builtinId="8" hidden="1"/>
    <cellStyle name="Hyperlink" xfId="30" builtinId="8" hidden="1"/>
    <cellStyle name="Hyperlink" xfId="32" builtinId="8" hidden="1"/>
    <cellStyle name="Hyperlink" xfId="34" builtinId="8" hidden="1"/>
    <cellStyle name="Hyperlink" xfId="36" builtinId="8" hidden="1"/>
    <cellStyle name="Hyperlink" xfId="38" builtinId="8" hidden="1"/>
    <cellStyle name="Hyperlink" xfId="40" builtinId="8" hidden="1"/>
    <cellStyle name="Hyperlink" xfId="42" builtinId="8" hidden="1"/>
    <cellStyle name="Hyperlink" xfId="44" builtinId="8" hidden="1"/>
    <cellStyle name="Hyperlink" xfId="46" builtinId="8" hidden="1"/>
    <cellStyle name="Hyperlink" xfId="48" builtinId="8" hidden="1"/>
    <cellStyle name="Hyperlink" xfId="50" builtinId="8" hidden="1"/>
    <cellStyle name="Hyperlink" xfId="52" builtinId="8" hidden="1"/>
    <cellStyle name="Hyperlink" xfId="54" builtinId="8" hidden="1"/>
    <cellStyle name="Hyperlink" xfId="56" builtinId="8" hidden="1"/>
    <cellStyle name="Hyperlink" xfId="58" builtinId="8" hidden="1"/>
    <cellStyle name="Hyperlink" xfId="60" builtinId="8" hidden="1"/>
    <cellStyle name="Hyperlink" xfId="62" builtinId="8" hidden="1"/>
    <cellStyle name="Hyperlink" xfId="64" builtinId="8" hidden="1"/>
    <cellStyle name="Hyperlink" xfId="66" builtinId="8" hidden="1"/>
    <cellStyle name="Hyperlink" xfId="68" builtinId="8" hidden="1"/>
    <cellStyle name="Hyperlink" xfId="70" builtinId="8" hidden="1"/>
    <cellStyle name="Hyperlink" xfId="72" builtinId="8" hidden="1"/>
    <cellStyle name="Hyperlink" xfId="74" builtinId="8" hidden="1"/>
    <cellStyle name="Hyperlink" xfId="76" builtinId="8" hidden="1"/>
    <cellStyle name="Hyperlink" xfId="78" builtinId="8" hidden="1"/>
    <cellStyle name="Hyperlink" xfId="80" builtinId="8" hidden="1"/>
    <cellStyle name="Hyperlink" xfId="82" builtinId="8" hidden="1"/>
    <cellStyle name="Hyperlink" xfId="84" builtinId="8" hidden="1"/>
    <cellStyle name="Hyperlink" xfId="86" builtinId="8" hidden="1"/>
    <cellStyle name="Hyperlink" xfId="88" builtinId="8" hidden="1"/>
    <cellStyle name="Hyperlink" xfId="90" builtinId="8" hidden="1"/>
    <cellStyle name="Hyperlink" xfId="92" builtinId="8" hidden="1"/>
    <cellStyle name="Hyperlink" xfId="94" builtinId="8" hidden="1"/>
    <cellStyle name="Hyperlink" xfId="96" builtinId="8" hidden="1"/>
    <cellStyle name="Hyperlink" xfId="98" builtinId="8" hidden="1"/>
    <cellStyle name="Hyperlink" xfId="100" builtinId="8" hidden="1"/>
    <cellStyle name="Hyperlink" xfId="102" builtinId="8" hidden="1"/>
    <cellStyle name="Hyperlink" xfId="104" builtinId="8" hidden="1"/>
    <cellStyle name="Hyperlink" xfId="106" builtinId="8" hidden="1"/>
    <cellStyle name="Hyperlink" xfId="108" builtinId="8" hidden="1"/>
    <cellStyle name="Hyperlink" xfId="110" builtinId="8" hidden="1"/>
    <cellStyle name="Hyperlink" xfId="112" builtinId="8" hidden="1"/>
    <cellStyle name="Hyperlink" xfId="114" builtinId="8" hidden="1"/>
    <cellStyle name="Hyperlink" xfId="116" builtinId="8" hidden="1"/>
    <cellStyle name="Hyperlink" xfId="118" builtinId="8" hidden="1"/>
    <cellStyle name="Hyperlink" xfId="120" builtinId="8" hidden="1"/>
    <cellStyle name="Hyperlink" xfId="122" builtinId="8" hidden="1"/>
    <cellStyle name="Hyperlink" xfId="124" builtinId="8" hidden="1"/>
    <cellStyle name="Hyperlink" xfId="126" builtinId="8" hidden="1"/>
    <cellStyle name="Hyperlink" xfId="128" builtinId="8" hidden="1"/>
    <cellStyle name="Hyperlink" xfId="130" builtinId="8" hidden="1"/>
    <cellStyle name="Hyperlink" xfId="132" builtinId="8" hidden="1"/>
    <cellStyle name="Hyperlink" xfId="134" builtinId="8" hidden="1"/>
    <cellStyle name="Hyperlink" xfId="136" builtinId="8" hidden="1"/>
    <cellStyle name="Hyperlink" xfId="138" builtinId="8" hidden="1"/>
    <cellStyle name="Hyperlink" xfId="140" builtinId="8" hidden="1"/>
    <cellStyle name="Hyperlink" xfId="142" builtinId="8" hidden="1"/>
    <cellStyle name="Hyperlink" xfId="144" builtinId="8" hidden="1"/>
    <cellStyle name="Hyperlink" xfId="146" builtinId="8" hidden="1"/>
    <cellStyle name="Hyperlink" xfId="148" builtinId="8" hidden="1"/>
    <cellStyle name="Hyperlink" xfId="150" builtinId="8" hidden="1"/>
    <cellStyle name="Hyperlink" xfId="152" builtinId="8" hidden="1"/>
    <cellStyle name="Hyperlink" xfId="154" builtinId="8" hidden="1"/>
    <cellStyle name="Hyperlink" xfId="156" builtinId="8" hidden="1"/>
    <cellStyle name="Hyperlink" xfId="158" builtinId="8" hidden="1"/>
    <cellStyle name="Hyperlink" xfId="160" builtinId="8" hidden="1"/>
    <cellStyle name="Hyperlink" xfId="162" builtinId="8" hidden="1"/>
    <cellStyle name="Hyperlink" xfId="164" builtinId="8" hidden="1"/>
    <cellStyle name="Hyperlink" xfId="166" builtinId="8" hidden="1"/>
    <cellStyle name="Hyperlink" xfId="168" builtinId="8" hidden="1"/>
    <cellStyle name="Hyperlink" xfId="170" builtinId="8" hidden="1"/>
    <cellStyle name="Hyperlink" xfId="172" builtinId="8" hidden="1"/>
    <cellStyle name="Hyperlink" xfId="174" builtinId="8" hidden="1"/>
    <cellStyle name="Hyperlink" xfId="176" builtinId="8" hidden="1"/>
    <cellStyle name="Hyperlink" xfId="178" builtinId="8" hidden="1"/>
    <cellStyle name="Hyperlink" xfId="180" builtinId="8" hidden="1"/>
    <cellStyle name="Hyperlink" xfId="182" builtinId="8" hidden="1"/>
    <cellStyle name="Hyperlink" xfId="184" builtinId="8" hidden="1"/>
    <cellStyle name="Hyperlink" xfId="186" builtinId="8" hidden="1"/>
    <cellStyle name="Hyperlink" xfId="188" builtinId="8" hidden="1"/>
    <cellStyle name="Hyperlink" xfId="190" builtinId="8" hidden="1"/>
    <cellStyle name="Hyperlink" xfId="192" builtinId="8" hidden="1"/>
    <cellStyle name="Hyperlink" xfId="194" builtinId="8" hidden="1"/>
    <cellStyle name="Hyperlink" xfId="196" builtinId="8" hidden="1"/>
    <cellStyle name="Hyperlink" xfId="198" builtinId="8" hidden="1"/>
    <cellStyle name="Hyperlink" xfId="200" builtinId="8" hidden="1"/>
    <cellStyle name="Hyperlink" xfId="202" builtinId="8" hidden="1"/>
    <cellStyle name="Hyperlink" xfId="204" builtinId="8" hidden="1"/>
    <cellStyle name="Hyperlink" xfId="206" builtinId="8" hidden="1"/>
    <cellStyle name="Hyperlink" xfId="208" builtinId="8" hidden="1"/>
    <cellStyle name="Hyperlink" xfId="210" builtinId="8" hidden="1"/>
    <cellStyle name="Hyperlink" xfId="212" builtinId="8" hidden="1"/>
    <cellStyle name="Hyperlink" xfId="214" builtinId="8" hidden="1"/>
    <cellStyle name="Hyperlink" xfId="216" builtinId="8" hidden="1"/>
    <cellStyle name="Hyperlink" xfId="218" builtinId="8" hidden="1"/>
    <cellStyle name="Hyperlink" xfId="220" builtinId="8" hidden="1"/>
    <cellStyle name="Hyperlink" xfId="222" builtinId="8" hidden="1"/>
    <cellStyle name="Hyperlink" xfId="224" builtinId="8" hidden="1"/>
    <cellStyle name="Hyperlink" xfId="226" builtinId="8" hidden="1"/>
    <cellStyle name="Hyperlink" xfId="228" builtinId="8" hidden="1"/>
    <cellStyle name="Hyperlink" xfId="230" builtinId="8" hidden="1"/>
    <cellStyle name="Hyperlink" xfId="232" builtinId="8" hidden="1"/>
    <cellStyle name="Hyperlink" xfId="234" builtinId="8" hidden="1"/>
    <cellStyle name="Hyperlink" xfId="236" builtinId="8" hidden="1"/>
    <cellStyle name="Hyperlink" xfId="238" builtinId="8" hidden="1"/>
    <cellStyle name="Hyperlink" xfId="240" builtinId="8" hidden="1"/>
    <cellStyle name="Hyperlink" xfId="242" builtinId="8" hidden="1"/>
    <cellStyle name="Hyperlink" xfId="244" builtinId="8" hidden="1"/>
    <cellStyle name="Hyperlink" xfId="246" builtinId="8" hidden="1"/>
    <cellStyle name="Hyperlink" xfId="248" builtinId="8" hidden="1"/>
    <cellStyle name="Hyperlink" xfId="250" builtinId="8" hidden="1"/>
    <cellStyle name="Hyperlink" xfId="252" builtinId="8" hidden="1"/>
    <cellStyle name="Hyperlink" xfId="254" builtinId="8" hidden="1"/>
    <cellStyle name="Hyperlink" xfId="256" builtinId="8" hidden="1"/>
    <cellStyle name="Hyperlink" xfId="258" builtinId="8" hidden="1"/>
    <cellStyle name="Hyperlink" xfId="260" builtinId="8" hidden="1"/>
    <cellStyle name="Hyperlink" xfId="262" builtinId="8" hidden="1"/>
    <cellStyle name="Hyperlink" xfId="264" builtinId="8" hidden="1"/>
    <cellStyle name="Hyperlink" xfId="266" builtinId="8" hidden="1"/>
    <cellStyle name="Hyperlink" xfId="268" builtinId="8" hidden="1"/>
    <cellStyle name="Hyperlink" xfId="270" builtinId="8" hidden="1"/>
    <cellStyle name="Hyperlink" xfId="272" builtinId="8" hidden="1"/>
    <cellStyle name="Hyperlink" xfId="274" builtinId="8" hidden="1"/>
    <cellStyle name="Hyperlink" xfId="276" builtinId="8" hidden="1"/>
    <cellStyle name="Hyperlink" xfId="278" builtinId="8" hidden="1"/>
    <cellStyle name="Hyperlink" xfId="280" builtinId="8" hidden="1"/>
    <cellStyle name="Hyperlink" xfId="282" builtinId="8" hidden="1"/>
    <cellStyle name="Hyperlink" xfId="284" builtinId="8" hidden="1"/>
    <cellStyle name="Hyperlink" xfId="286" builtinId="8" hidden="1"/>
    <cellStyle name="Hyperlink" xfId="288" builtinId="8" hidden="1"/>
    <cellStyle name="Hyperlink" xfId="290" builtinId="8" hidden="1"/>
    <cellStyle name="Hyperlink" xfId="292" builtinId="8" hidden="1"/>
    <cellStyle name="Hyperlink" xfId="294" builtinId="8" hidden="1"/>
    <cellStyle name="Hyperlink" xfId="296" builtinId="8" hidden="1"/>
    <cellStyle name="Hyperlink" xfId="298" builtinId="8" hidden="1"/>
    <cellStyle name="Hyperlink" xfId="300" builtinId="8" hidden="1"/>
    <cellStyle name="Hyperlink" xfId="302" builtinId="8" hidden="1"/>
    <cellStyle name="Hyperlink" xfId="304" builtinId="8" hidden="1"/>
    <cellStyle name="Hyperlink" xfId="306" builtinId="8" hidden="1"/>
    <cellStyle name="Hyperlink" xfId="308" builtinId="8" hidden="1"/>
    <cellStyle name="Hyperlink" xfId="310" builtinId="8" hidden="1"/>
    <cellStyle name="Hyperlink" xfId="312" builtinId="8" hidden="1"/>
    <cellStyle name="Hyperlink" xfId="314" builtinId="8" hidden="1"/>
    <cellStyle name="Hyperlink" xfId="316" builtinId="8" hidden="1"/>
    <cellStyle name="Hyperlink" xfId="318" builtinId="8" hidden="1"/>
    <cellStyle name="Hyperlink" xfId="320" builtinId="8" hidden="1"/>
    <cellStyle name="Hyperlink" xfId="322" builtinId="8" hidden="1"/>
    <cellStyle name="Hyperlink" xfId="324" builtinId="8" hidden="1"/>
    <cellStyle name="Hyperlink" xfId="326" builtinId="8" hidden="1"/>
    <cellStyle name="Hyperlink" xfId="328" builtinId="8" hidden="1"/>
    <cellStyle name="Hyperlink" xfId="330" builtinId="8" hidden="1"/>
    <cellStyle name="Hyperlink" xfId="332" builtinId="8" hidden="1"/>
    <cellStyle name="Hyperlink" xfId="334" builtinId="8" hidden="1"/>
    <cellStyle name="Hyperlink" xfId="336" builtinId="8" hidden="1"/>
    <cellStyle name="Hyperlink" xfId="338" builtinId="8" hidden="1"/>
    <cellStyle name="Hyperlink" xfId="340" builtinId="8" hidden="1"/>
    <cellStyle name="Hyperlink" xfId="342" builtinId="8" hidden="1"/>
    <cellStyle name="Hyperlink" xfId="344" builtinId="8" hidden="1"/>
    <cellStyle name="Hyperlink" xfId="346" builtinId="8" hidden="1"/>
    <cellStyle name="Hyperlink" xfId="348" builtinId="8" hidden="1"/>
    <cellStyle name="Hyperlink" xfId="350" builtinId="8" hidden="1"/>
    <cellStyle name="Hyperlink" xfId="352" builtinId="8" hidden="1"/>
    <cellStyle name="Hyperlink" xfId="354" builtinId="8" hidden="1"/>
    <cellStyle name="Hyperlink" xfId="356" builtinId="8" hidden="1"/>
    <cellStyle name="Hyperlink" xfId="358" builtinId="8" hidden="1"/>
    <cellStyle name="Hyperlink" xfId="360" builtinId="8" hidden="1"/>
    <cellStyle name="Hyperlink" xfId="362" builtinId="8" hidden="1"/>
    <cellStyle name="Hyperlink" xfId="364" builtinId="8" hidden="1"/>
    <cellStyle name="Hyperlink" xfId="366" builtinId="8" hidden="1"/>
    <cellStyle name="Hyperlink" xfId="368" builtinId="8" hidden="1"/>
    <cellStyle name="Hyperlink" xfId="370" builtinId="8" hidden="1"/>
    <cellStyle name="Hyperlink" xfId="372" builtinId="8" hidden="1"/>
    <cellStyle name="Hyperlink" xfId="374" builtinId="8" hidden="1"/>
    <cellStyle name="Hyperlink" xfId="376" builtinId="8" hidden="1"/>
    <cellStyle name="Hyperlink" xfId="378" builtinId="8" hidden="1"/>
    <cellStyle name="Hyperlink" xfId="380" builtinId="8" hidden="1"/>
    <cellStyle name="Hyperlink" xfId="382" builtinId="8" hidden="1"/>
    <cellStyle name="Hyperlink" xfId="384" builtinId="8" hidden="1"/>
    <cellStyle name="Hyperlink" xfId="386" builtinId="8" hidden="1"/>
    <cellStyle name="Hyperlink" xfId="388" builtinId="8" hidden="1"/>
    <cellStyle name="Hyperlink" xfId="390" builtinId="8" hidden="1"/>
    <cellStyle name="Hyperlink" xfId="392" builtinId="8" hidden="1"/>
    <cellStyle name="Hyperlink" xfId="394" builtinId="8" hidden="1"/>
    <cellStyle name="Hyperlink" xfId="396" builtinId="8" hidden="1"/>
    <cellStyle name="Hyperlink" xfId="398" builtinId="8" hidden="1"/>
    <cellStyle name="Hyperlink" xfId="400" builtinId="8" hidden="1"/>
    <cellStyle name="Hyperlink" xfId="402" builtinId="8" hidden="1"/>
    <cellStyle name="Hyperlink" xfId="404" builtinId="8" hidden="1"/>
    <cellStyle name="Hyperlink" xfId="406" builtinId="8" hidden="1"/>
    <cellStyle name="Hyperlink" xfId="408" builtinId="8" hidden="1"/>
    <cellStyle name="Hyperlink" xfId="410" builtinId="8" hidden="1"/>
    <cellStyle name="Hyperlink" xfId="412" builtinId="8" hidden="1"/>
    <cellStyle name="Hyperlink" xfId="414" builtinId="8" hidden="1"/>
    <cellStyle name="Hyperlink" xfId="416" builtinId="8" hidden="1"/>
    <cellStyle name="Hyperlink" xfId="418" builtinId="8" hidden="1"/>
    <cellStyle name="Hyperlink" xfId="420" builtinId="8" hidden="1"/>
    <cellStyle name="Hyperlink" xfId="422" builtinId="8" hidden="1"/>
    <cellStyle name="Hyperlink" xfId="424" builtinId="8" hidden="1"/>
    <cellStyle name="Hyperlink" xfId="426" builtinId="8" hidden="1"/>
    <cellStyle name="Hyperlink" xfId="428" builtinId="8" hidden="1"/>
    <cellStyle name="Hyperlink" xfId="430" builtinId="8" hidden="1"/>
    <cellStyle name="Hyperlink" xfId="432" builtinId="8" hidden="1"/>
    <cellStyle name="Hyperlink" xfId="434" builtinId="8" hidden="1"/>
    <cellStyle name="Hyperlink" xfId="436" builtinId="8" hidden="1"/>
    <cellStyle name="Hyperlink" xfId="438" builtinId="8" hidden="1"/>
    <cellStyle name="Hyperlink" xfId="440" builtinId="8" hidden="1"/>
    <cellStyle name="Hyperlink" xfId="442" builtinId="8" hidden="1"/>
    <cellStyle name="Hyperlink" xfId="444" builtinId="8" hidden="1"/>
    <cellStyle name="Hyperlink" xfId="446" builtinId="8" hidden="1"/>
    <cellStyle name="Hyperlink" xfId="448" builtinId="8" hidden="1"/>
    <cellStyle name="Hyperlink" xfId="450" builtinId="8" hidden="1"/>
    <cellStyle name="Hyperlink" xfId="452" builtinId="8" hidden="1"/>
    <cellStyle name="Hyperlink" xfId="454" builtinId="8" hidden="1"/>
    <cellStyle name="Hyperlink" xfId="456" builtinId="8" hidden="1"/>
    <cellStyle name="Hyperlink" xfId="458" builtinId="8" hidden="1"/>
    <cellStyle name="Hyperlink" xfId="460" builtinId="8" hidden="1"/>
    <cellStyle name="Hyperlink" xfId="462" builtinId="8" hidden="1"/>
    <cellStyle name="Hyperlink" xfId="464" builtinId="8" hidden="1"/>
    <cellStyle name="Hyperlink" xfId="466" builtinId="8" hidden="1"/>
    <cellStyle name="Hyperlink" xfId="468" builtinId="8" hidden="1"/>
    <cellStyle name="Hyperlink" xfId="470" builtinId="8" hidden="1"/>
    <cellStyle name="Hyperlink" xfId="472" builtinId="8" hidden="1"/>
    <cellStyle name="Hyperlink" xfId="474" builtinId="8" hidden="1"/>
    <cellStyle name="Hyperlink" xfId="476" builtinId="8" hidden="1"/>
    <cellStyle name="Hyperlink" xfId="478" builtinId="8" hidden="1"/>
    <cellStyle name="Hyperlink" xfId="480" builtinId="8" hidden="1"/>
    <cellStyle name="Hyperlink" xfId="482" builtinId="8" hidden="1"/>
    <cellStyle name="Hyperlink" xfId="484" builtinId="8" hidden="1"/>
    <cellStyle name="Hyperlink" xfId="486" builtinId="8" hidden="1"/>
    <cellStyle name="Hyperlink" xfId="488" builtinId="8" hidden="1"/>
    <cellStyle name="Hyperlink" xfId="490" builtinId="8" hidden="1"/>
    <cellStyle name="Hyperlink" xfId="492" builtinId="8" hidden="1"/>
    <cellStyle name="Hyperlink" xfId="494" builtinId="8" hidden="1"/>
    <cellStyle name="Hyperlink" xfId="496" builtinId="8" hidden="1"/>
    <cellStyle name="Hyperlink" xfId="503" builtinId="8" hidden="1"/>
    <cellStyle name="Hyperlink" xfId="505" builtinId="8" hidden="1"/>
    <cellStyle name="Hyperlink" xfId="507" builtinId="8" hidden="1"/>
    <cellStyle name="Hyperlink" xfId="509" builtinId="8" hidden="1"/>
    <cellStyle name="Hyperlink" xfId="511" builtinId="8" hidden="1"/>
    <cellStyle name="Hyperlink" xfId="513" builtinId="8" hidden="1"/>
    <cellStyle name="Hyperlink" xfId="515" builtinId="8" hidden="1"/>
    <cellStyle name="Hyperlink" xfId="517" builtinId="8" hidden="1"/>
    <cellStyle name="Hyperlink" xfId="519" builtinId="8" hidden="1"/>
    <cellStyle name="Hyperlink" xfId="521" builtinId="8" hidden="1"/>
    <cellStyle name="Hyperlink" xfId="523" builtinId="8" hidden="1"/>
    <cellStyle name="Hyperlink" xfId="525" builtinId="8" hidden="1"/>
    <cellStyle name="Hyperlink" xfId="527" builtinId="8" hidden="1"/>
    <cellStyle name="Hyperlink" xfId="529" builtinId="8" hidden="1"/>
    <cellStyle name="Hyperlink" xfId="531" builtinId="8" hidden="1"/>
    <cellStyle name="Hyperlink" xfId="533" builtinId="8" hidden="1"/>
    <cellStyle name="Hyperlink" xfId="535" builtinId="8" hidden="1"/>
    <cellStyle name="Hyperlink" xfId="537" builtinId="8" hidden="1"/>
    <cellStyle name="Hyperlink" xfId="539" builtinId="8" hidden="1"/>
    <cellStyle name="Hyperlink" xfId="541" builtinId="8" hidden="1"/>
    <cellStyle name="Hyperlink" xfId="543" builtinId="8" hidden="1"/>
    <cellStyle name="Hyperlink" xfId="545" builtinId="8" hidden="1"/>
    <cellStyle name="Hyperlink" xfId="547" builtinId="8" hidden="1"/>
    <cellStyle name="Hyperlink" xfId="549" builtinId="8" hidden="1"/>
    <cellStyle name="Hyperlink" xfId="551" builtinId="8" hidden="1"/>
    <cellStyle name="Hyperlink" xfId="553" builtinId="8" hidden="1"/>
    <cellStyle name="Hyperlink" xfId="555" builtinId="8" hidden="1"/>
    <cellStyle name="Hyperlink" xfId="557" builtinId="8" hidden="1"/>
    <cellStyle name="Hyperlink" xfId="559" builtinId="8" hidden="1"/>
    <cellStyle name="Hyperlink" xfId="561" builtinId="8" hidden="1"/>
    <cellStyle name="Hyperlink" xfId="563" builtinId="8" hidden="1"/>
    <cellStyle name="Hyperlink" xfId="565" builtinId="8" hidden="1"/>
    <cellStyle name="Hyperlink" xfId="567" builtinId="8" hidden="1"/>
    <cellStyle name="Hyperlink" xfId="569" builtinId="8" hidden="1"/>
    <cellStyle name="Hyperlink" xfId="571" builtinId="8" hidden="1"/>
    <cellStyle name="Hyperlink" xfId="573" builtinId="8" hidden="1"/>
    <cellStyle name="Hyperlink" xfId="575" builtinId="8" hidden="1"/>
    <cellStyle name="Hyperlink" xfId="577" builtinId="8" hidden="1"/>
    <cellStyle name="Hyperlink" xfId="579" builtinId="8" hidden="1"/>
    <cellStyle name="Hyperlink" xfId="581" builtinId="8" hidden="1"/>
    <cellStyle name="Hyperlink" xfId="583" builtinId="8" hidden="1"/>
    <cellStyle name="Hyperlink" xfId="585" builtinId="8" hidden="1"/>
    <cellStyle name="Hyperlink" xfId="587" builtinId="8" hidden="1"/>
    <cellStyle name="Hyperlink" xfId="589" builtinId="8" hidden="1"/>
    <cellStyle name="Hyperlink" xfId="591" builtinId="8" hidden="1"/>
    <cellStyle name="Hyperlink" xfId="593" builtinId="8" hidden="1"/>
    <cellStyle name="Hyperlink" xfId="595" builtinId="8" hidden="1"/>
    <cellStyle name="Hyperlink" xfId="597" builtinId="8" hidden="1"/>
    <cellStyle name="Hyperlink" xfId="599" builtinId="8" hidden="1"/>
    <cellStyle name="Hyperlink" xfId="601" builtinId="8" hidden="1"/>
    <cellStyle name="Hyperlink" xfId="603" builtinId="8" hidden="1"/>
    <cellStyle name="Hyperlink" xfId="605" builtinId="8" hidden="1"/>
    <cellStyle name="Hyperlink" xfId="607" builtinId="8" hidden="1"/>
    <cellStyle name="Hyperlink" xfId="609" builtinId="8" hidden="1"/>
    <cellStyle name="Hyperlink" xfId="611" builtinId="8" hidden="1"/>
    <cellStyle name="Hyperlink" xfId="613" builtinId="8" hidden="1"/>
    <cellStyle name="Hyperlink" xfId="615" builtinId="8" hidden="1"/>
    <cellStyle name="Hyperlink" xfId="617" builtinId="8" hidden="1"/>
    <cellStyle name="Hyperlink" xfId="619" builtinId="8" hidden="1"/>
    <cellStyle name="Hyperlink" xfId="621" builtinId="8" hidden="1"/>
    <cellStyle name="Hyperlink" xfId="623" builtinId="8" hidden="1"/>
    <cellStyle name="Hyperlink" xfId="625" builtinId="8" hidden="1"/>
    <cellStyle name="Hyperlink" xfId="627" builtinId="8" hidden="1"/>
    <cellStyle name="Hyperlink" xfId="629" builtinId="8" hidden="1"/>
    <cellStyle name="Hyperlink" xfId="631" builtinId="8" hidden="1"/>
    <cellStyle name="Hyperlink" xfId="633" builtinId="8" hidden="1"/>
    <cellStyle name="Hyperlink" xfId="635" builtinId="8" hidden="1"/>
    <cellStyle name="Hyperlink" xfId="637" builtinId="8" hidden="1"/>
    <cellStyle name="Hyperlink" xfId="639" builtinId="8" hidden="1"/>
    <cellStyle name="Hyperlink" xfId="641" builtinId="8" hidden="1"/>
    <cellStyle name="Hyperlink" xfId="643" builtinId="8" hidden="1"/>
    <cellStyle name="Hyperlink" xfId="645" builtinId="8" hidden="1"/>
    <cellStyle name="Hyperlink" xfId="647" builtinId="8" hidden="1"/>
    <cellStyle name="Hyperlink" xfId="649" builtinId="8" hidden="1"/>
    <cellStyle name="Hyperlink" xfId="651" builtinId="8" hidden="1"/>
    <cellStyle name="Hyperlink" xfId="653" builtinId="8" hidden="1"/>
    <cellStyle name="Hyperlink" xfId="655" builtinId="8" hidden="1"/>
    <cellStyle name="Hyperlink" xfId="657" builtinId="8" hidden="1"/>
    <cellStyle name="Hyperlink" xfId="659" builtinId="8" hidden="1"/>
    <cellStyle name="Hyperlink" xfId="661" builtinId="8" hidden="1"/>
    <cellStyle name="Hyperlink" xfId="663" builtinId="8" hidden="1"/>
    <cellStyle name="Hyperlink" xfId="665" builtinId="8" hidden="1"/>
    <cellStyle name="Hyperlink" xfId="667" builtinId="8" hidden="1"/>
    <cellStyle name="Hyperlink" xfId="669" builtinId="8" hidden="1"/>
    <cellStyle name="Hyperlink" xfId="671" builtinId="8" hidden="1"/>
    <cellStyle name="Hyperlink" xfId="673" builtinId="8" hidden="1"/>
    <cellStyle name="Hyperlink" xfId="675" builtinId="8" hidden="1"/>
    <cellStyle name="Hyperlink" xfId="677" builtinId="8" hidden="1"/>
    <cellStyle name="Hyperlink" xfId="679" builtinId="8" hidden="1"/>
    <cellStyle name="Hyperlink" xfId="681" builtinId="8" hidden="1"/>
    <cellStyle name="Hyperlink" xfId="683" builtinId="8" hidden="1"/>
    <cellStyle name="Hyperlink" xfId="685" builtinId="8" hidden="1"/>
    <cellStyle name="Hyperlink" xfId="687" builtinId="8" hidden="1"/>
    <cellStyle name="Hyperlink" xfId="689" builtinId="8" hidden="1"/>
    <cellStyle name="Hyperlink" xfId="691" builtinId="8" hidden="1"/>
    <cellStyle name="Hyperlink" xfId="693" builtinId="8" hidden="1"/>
    <cellStyle name="Hyperlink" xfId="695" builtinId="8" hidden="1"/>
    <cellStyle name="Hyperlink" xfId="697" builtinId="8" hidden="1"/>
    <cellStyle name="Hyperlink" xfId="699" builtinId="8" hidden="1"/>
    <cellStyle name="Hyperlink" xfId="701" builtinId="8" hidden="1"/>
    <cellStyle name="Hyperlink" xfId="703" builtinId="8" hidden="1"/>
    <cellStyle name="Hyperlink" xfId="705" builtinId="8" hidden="1"/>
    <cellStyle name="Hyperlink" xfId="707" builtinId="8" hidden="1"/>
    <cellStyle name="Hyperlink" xfId="709" builtinId="8" hidden="1"/>
    <cellStyle name="Hyperlink" xfId="711" builtinId="8" hidden="1"/>
    <cellStyle name="Hyperlink" xfId="713" builtinId="8" hidden="1"/>
    <cellStyle name="Hyperlink" xfId="715" builtinId="8" hidden="1"/>
    <cellStyle name="Hyperlink" xfId="717" builtinId="8" hidden="1"/>
    <cellStyle name="Hyperlink" xfId="719" builtinId="8" hidden="1"/>
    <cellStyle name="Hyperlink" xfId="721" builtinId="8" hidden="1"/>
    <cellStyle name="Hyperlink" xfId="723" builtinId="8" hidden="1"/>
    <cellStyle name="Hyperlink" xfId="725" builtinId="8" hidden="1"/>
    <cellStyle name="Hyperlink" xfId="727" builtinId="8" hidden="1"/>
    <cellStyle name="Hyperlink" xfId="729" builtinId="8" hidden="1"/>
    <cellStyle name="Hyperlink" xfId="731" builtinId="8" hidden="1"/>
    <cellStyle name="Hyperlink" xfId="733" builtinId="8" hidden="1"/>
    <cellStyle name="Hyperlink" xfId="735" builtinId="8" hidden="1"/>
    <cellStyle name="Hyperlink" xfId="737" builtinId="8" hidden="1"/>
    <cellStyle name="Hyperlink" xfId="739" builtinId="8" hidden="1"/>
    <cellStyle name="Hyperlink" xfId="741" builtinId="8" hidden="1"/>
    <cellStyle name="Hyperlink" xfId="743" builtinId="8" hidden="1"/>
    <cellStyle name="Hyperlink" xfId="745" builtinId="8" hidden="1"/>
    <cellStyle name="Hyperlink" xfId="747" builtinId="8" hidden="1"/>
    <cellStyle name="Hyperlink" xfId="749" builtinId="8" hidden="1"/>
    <cellStyle name="Hyperlink" xfId="751" builtinId="8" hidden="1"/>
    <cellStyle name="Hyperlink" xfId="753" builtinId="8" hidden="1"/>
    <cellStyle name="Hyperlink" xfId="755" builtinId="8" hidden="1"/>
    <cellStyle name="Hyperlink" xfId="757" builtinId="8" hidden="1"/>
    <cellStyle name="Hyperlink" xfId="759" builtinId="8" hidden="1"/>
    <cellStyle name="Hyperlink" xfId="761" builtinId="8" hidden="1"/>
    <cellStyle name="Hyperlink" xfId="763" builtinId="8" hidden="1"/>
    <cellStyle name="Hyperlink" xfId="765" builtinId="8" hidden="1"/>
    <cellStyle name="Hyperlink" xfId="767" builtinId="8" hidden="1"/>
    <cellStyle name="Hyperlink" xfId="769" builtinId="8" hidden="1"/>
    <cellStyle name="Hyperlink" xfId="771" builtinId="8" hidden="1"/>
    <cellStyle name="Hyperlink" xfId="773" builtinId="8" hidden="1"/>
    <cellStyle name="Hyperlink" xfId="775" builtinId="8" hidden="1"/>
    <cellStyle name="Hyperlink" xfId="777" builtinId="8" hidden="1"/>
    <cellStyle name="Hyperlink" xfId="779" builtinId="8" hidden="1"/>
    <cellStyle name="Hyperlink" xfId="781" builtinId="8" hidden="1"/>
    <cellStyle name="Hyperlink" xfId="783" builtinId="8" hidden="1"/>
    <cellStyle name="Hyperlink" xfId="785" builtinId="8" hidden="1"/>
    <cellStyle name="Hyperlink" xfId="787" builtinId="8" hidden="1"/>
    <cellStyle name="Hyperlink" xfId="789" builtinId="8" hidden="1"/>
    <cellStyle name="Hyperlink" xfId="791" builtinId="8" hidden="1"/>
    <cellStyle name="Hyperlink" xfId="793" builtinId="8" hidden="1"/>
    <cellStyle name="Hyperlink" xfId="795" builtinId="8" hidden="1"/>
    <cellStyle name="Hyperlink" xfId="797" builtinId="8" hidden="1"/>
    <cellStyle name="Hyperlink" xfId="799" builtinId="8" hidden="1"/>
    <cellStyle name="Hyperlink" xfId="801" builtinId="8" hidden="1"/>
    <cellStyle name="Hyperlink" xfId="803" builtinId="8" hidden="1"/>
    <cellStyle name="Hyperlink" xfId="805" builtinId="8" hidden="1"/>
    <cellStyle name="Hyperlink" xfId="807" builtinId="8" hidden="1"/>
    <cellStyle name="Hyperlink" xfId="809" builtinId="8" hidden="1"/>
    <cellStyle name="Hyperlink" xfId="811" builtinId="8" hidden="1"/>
    <cellStyle name="Hyperlink" xfId="813" builtinId="8" hidden="1"/>
    <cellStyle name="Hyperlink" xfId="815" builtinId="8" hidden="1"/>
    <cellStyle name="Hyperlink" xfId="817" builtinId="8" hidden="1"/>
    <cellStyle name="Hyperlink" xfId="819" builtinId="8" hidden="1"/>
    <cellStyle name="Hyperlink" xfId="821" builtinId="8" hidden="1"/>
    <cellStyle name="Hyperlink" xfId="823" builtinId="8" hidden="1"/>
    <cellStyle name="Hyperlink" xfId="825" builtinId="8" hidden="1"/>
    <cellStyle name="Hyperlink" xfId="827" builtinId="8" hidden="1"/>
    <cellStyle name="Hyperlink" xfId="829" builtinId="8" hidden="1"/>
    <cellStyle name="Hyperlink" xfId="831" builtinId="8" hidden="1"/>
    <cellStyle name="Hyperlink" xfId="833" builtinId="8" hidden="1"/>
    <cellStyle name="Hyperlink" xfId="835" builtinId="8" hidden="1"/>
    <cellStyle name="Hyperlink" xfId="837" builtinId="8" hidden="1"/>
    <cellStyle name="Hyperlink" xfId="839" builtinId="8" hidden="1"/>
    <cellStyle name="Hyperlink" xfId="841" builtinId="8" hidden="1"/>
    <cellStyle name="Hyperlink" xfId="843" builtinId="8" hidden="1"/>
    <cellStyle name="Hyperlink" xfId="845" builtinId="8" hidden="1"/>
    <cellStyle name="Hyperlink" xfId="847" builtinId="8" hidden="1"/>
    <cellStyle name="Hyperlink" xfId="849" builtinId="8" hidden="1"/>
    <cellStyle name="Hyperlink" xfId="851" builtinId="8" hidden="1"/>
    <cellStyle name="Hyperlink" xfId="853" builtinId="8" hidden="1"/>
    <cellStyle name="Hyperlink" xfId="855" builtinId="8" hidden="1"/>
    <cellStyle name="Hyperlink" xfId="857" builtinId="8" hidden="1"/>
    <cellStyle name="Hyperlink" xfId="859" builtinId="8" hidden="1"/>
    <cellStyle name="Hyperlink" xfId="861" builtinId="8" hidden="1"/>
    <cellStyle name="Hyperlink" xfId="863" builtinId="8" hidden="1"/>
    <cellStyle name="Hyperlink" xfId="865" builtinId="8" hidden="1"/>
    <cellStyle name="Hyperlink" xfId="867" builtinId="8" hidden="1"/>
    <cellStyle name="Hyperlink" xfId="869" builtinId="8" hidden="1"/>
    <cellStyle name="Hyperlink" xfId="871" builtinId="8" hidden="1"/>
    <cellStyle name="Hyperlink" xfId="873" builtinId="8" hidden="1"/>
    <cellStyle name="Hyperlink" xfId="875" builtinId="8" hidden="1"/>
    <cellStyle name="Hyperlink" xfId="877" builtinId="8" hidden="1"/>
    <cellStyle name="Hyperlink" xfId="879" builtinId="8" hidden="1"/>
    <cellStyle name="Hyperlink" xfId="881" builtinId="8" hidden="1"/>
    <cellStyle name="Hyperlink" xfId="883" builtinId="8" hidden="1"/>
    <cellStyle name="Hyperlink" xfId="885" builtinId="8" hidden="1"/>
    <cellStyle name="Hyperlink" xfId="887" builtinId="8" hidden="1"/>
    <cellStyle name="Hyperlink" xfId="889" builtinId="8" hidden="1"/>
    <cellStyle name="Hyperlink" xfId="891" builtinId="8" hidden="1"/>
    <cellStyle name="Hyperlink" xfId="893" builtinId="8" hidden="1"/>
    <cellStyle name="Hyperlink" xfId="895" builtinId="8" hidden="1"/>
    <cellStyle name="Hyperlink" xfId="897" builtinId="8" hidden="1"/>
    <cellStyle name="Hyperlink" xfId="899" builtinId="8" hidden="1"/>
    <cellStyle name="Hyperlink" xfId="901" builtinId="8" hidden="1"/>
    <cellStyle name="Hyperlink" xfId="903" builtinId="8" hidden="1"/>
    <cellStyle name="Hyperlink" xfId="905" builtinId="8" hidden="1"/>
    <cellStyle name="Hyperlink" xfId="907" builtinId="8" hidden="1"/>
    <cellStyle name="Hyperlink" xfId="909" builtinId="8" hidden="1"/>
    <cellStyle name="Hyperlink" xfId="911" builtinId="8" hidden="1"/>
    <cellStyle name="Hyperlink" xfId="913" builtinId="8" hidden="1"/>
    <cellStyle name="Hyperlink" xfId="915" builtinId="8" hidden="1"/>
    <cellStyle name="Hyperlink" xfId="917" builtinId="8" hidden="1"/>
    <cellStyle name="Hyperlink" xfId="919" builtinId="8" hidden="1"/>
    <cellStyle name="Hyperlink" xfId="921" builtinId="8" hidden="1"/>
    <cellStyle name="Hyperlink" xfId="923" builtinId="8" hidden="1"/>
    <cellStyle name="Hyperlink" xfId="925" builtinId="8" hidden="1"/>
    <cellStyle name="Hyperlink" xfId="927" builtinId="8" hidden="1"/>
    <cellStyle name="Hyperlink" xfId="929" builtinId="8" hidden="1"/>
    <cellStyle name="Hyperlink" xfId="931" builtinId="8" hidden="1"/>
    <cellStyle name="Hyperlink" xfId="933" builtinId="8" hidden="1"/>
    <cellStyle name="Hyperlink" xfId="935" builtinId="8" hidden="1"/>
    <cellStyle name="Hyperlink" xfId="937" builtinId="8" hidden="1"/>
    <cellStyle name="Hyperlink" xfId="939" builtinId="8" hidden="1"/>
    <cellStyle name="Hyperlink" xfId="941" builtinId="8" hidden="1"/>
    <cellStyle name="Hyperlink" xfId="943" builtinId="8" hidden="1"/>
    <cellStyle name="Hyperlink" xfId="945" builtinId="8" hidden="1"/>
    <cellStyle name="Hyperlink" xfId="947" builtinId="8" hidden="1"/>
    <cellStyle name="Hyperlink" xfId="949" builtinId="8" hidden="1"/>
    <cellStyle name="Hyperlink" xfId="951" builtinId="8" hidden="1"/>
    <cellStyle name="Hyperlink" xfId="953" builtinId="8" hidden="1"/>
    <cellStyle name="Hyperlink" xfId="955" builtinId="8" hidden="1"/>
    <cellStyle name="Hyperlink" xfId="957" builtinId="8" hidden="1"/>
    <cellStyle name="Hyperlink" xfId="959" builtinId="8" hidden="1"/>
    <cellStyle name="Hyperlink" xfId="961" builtinId="8" hidden="1"/>
    <cellStyle name="Hyperlink" xfId="963" builtinId="8" hidden="1"/>
    <cellStyle name="Hyperlink" xfId="965" builtinId="8" hidden="1"/>
    <cellStyle name="Hyperlink" xfId="967" builtinId="8" hidden="1"/>
    <cellStyle name="Hyperlink" xfId="969" builtinId="8" hidden="1"/>
    <cellStyle name="Hyperlink" xfId="980" builtinId="8" hidden="1"/>
    <cellStyle name="Hyperlink" xfId="982" builtinId="8" hidden="1"/>
    <cellStyle name="Hyperlink" xfId="984" builtinId="8" hidden="1"/>
    <cellStyle name="Hyperlink" xfId="986" builtinId="8" hidden="1"/>
    <cellStyle name="Hyperlink" xfId="988" builtinId="8" hidden="1"/>
    <cellStyle name="Hyperlink" xfId="990" builtinId="8" hidden="1"/>
    <cellStyle name="Hyperlink" xfId="992" builtinId="8" hidden="1"/>
    <cellStyle name="Hyperlink" xfId="994" builtinId="8" hidden="1"/>
    <cellStyle name="Hyperlink" xfId="996" builtinId="8" hidden="1"/>
    <cellStyle name="Hyperlink" xfId="998" builtinId="8" hidden="1"/>
    <cellStyle name="Hyperlink" xfId="1000" builtinId="8" hidden="1"/>
    <cellStyle name="Hyperlink" xfId="1002" builtinId="8" hidden="1"/>
    <cellStyle name="Hyperlink" xfId="1004" builtinId="8" hidden="1"/>
    <cellStyle name="Hyperlink" xfId="1006" builtinId="8" hidden="1"/>
    <cellStyle name="Hyperlink" xfId="1008" builtinId="8" hidden="1"/>
    <cellStyle name="Hyperlink" xfId="1010" builtinId="8" hidden="1"/>
    <cellStyle name="Hyperlink" xfId="1012" builtinId="8" hidden="1"/>
    <cellStyle name="Hyperlink" xfId="1014" builtinId="8" hidden="1"/>
    <cellStyle name="Hyperlink" xfId="1016" builtinId="8" hidden="1"/>
    <cellStyle name="Hyperlink" xfId="1018" builtinId="8" hidden="1"/>
    <cellStyle name="Hyperlink" xfId="1020" builtinId="8" hidden="1"/>
    <cellStyle name="Hyperlink" xfId="1022" builtinId="8" hidden="1"/>
    <cellStyle name="Hyperlink" xfId="1024" builtinId="8" hidden="1"/>
    <cellStyle name="Hyperlink" xfId="1026" builtinId="8" hidden="1"/>
    <cellStyle name="Hyperlink" xfId="1028" builtinId="8" hidden="1"/>
    <cellStyle name="Hyperlink" xfId="1030" builtinId="8" hidden="1"/>
    <cellStyle name="Hyperlink" xfId="1032" builtinId="8" hidden="1"/>
    <cellStyle name="Hyperlink" xfId="1034" builtinId="8" hidden="1"/>
    <cellStyle name="Hyperlink" xfId="1036" builtinId="8" hidden="1"/>
    <cellStyle name="Hyperlink" xfId="1038" builtinId="8" hidden="1"/>
    <cellStyle name="Hyperlink" xfId="1040" builtinId="8" hidden="1"/>
    <cellStyle name="Hyperlink" xfId="1042" builtinId="8" hidden="1"/>
    <cellStyle name="Hyperlink" xfId="1044" builtinId="8" hidden="1"/>
    <cellStyle name="Hyperlink" xfId="1046" builtinId="8" hidden="1"/>
    <cellStyle name="Hyperlink" xfId="1048" builtinId="8" hidden="1"/>
    <cellStyle name="Hyperlink" xfId="1050" builtinId="8" hidden="1"/>
    <cellStyle name="Hyperlink" xfId="1052" builtinId="8" hidden="1"/>
    <cellStyle name="Hyperlink" xfId="1054" builtinId="8" hidden="1"/>
    <cellStyle name="Hyperlink" xfId="1056" builtinId="8" hidden="1"/>
    <cellStyle name="Hyperlink" xfId="1058" builtinId="8" hidden="1"/>
    <cellStyle name="Hyperlink" xfId="1060" builtinId="8" hidden="1"/>
    <cellStyle name="Hyperlink" xfId="1062" builtinId="8" hidden="1"/>
    <cellStyle name="Hyperlink" xfId="1064" builtinId="8" hidden="1"/>
    <cellStyle name="Hyperlink" xfId="1066" builtinId="8" hidden="1"/>
    <cellStyle name="Hyperlink" xfId="1068" builtinId="8" hidden="1"/>
    <cellStyle name="Hyperlink" xfId="1070" builtinId="8" hidden="1"/>
    <cellStyle name="Hyperlink" xfId="1072" builtinId="8" hidden="1"/>
    <cellStyle name="Hyperlink" xfId="1074" builtinId="8" hidden="1"/>
    <cellStyle name="Hyperlink" xfId="1076" builtinId="8" hidden="1"/>
    <cellStyle name="Hyperlink" xfId="1078" builtinId="8" hidden="1"/>
    <cellStyle name="Hyperlink" xfId="1080" builtinId="8" hidden="1"/>
    <cellStyle name="Hyperlink" xfId="1082" builtinId="8" hidden="1"/>
    <cellStyle name="Hyperlink" xfId="1084" builtinId="8" hidden="1"/>
    <cellStyle name="Hyperlink" xfId="1086" builtinId="8" hidden="1"/>
    <cellStyle name="Hyperlink" xfId="1088" builtinId="8" hidden="1"/>
    <cellStyle name="Hyperlink" xfId="1090" builtinId="8" hidden="1"/>
    <cellStyle name="Hyperlink" xfId="1092" builtinId="8" hidden="1"/>
    <cellStyle name="Hyperlink" xfId="1094" builtinId="8" hidden="1"/>
    <cellStyle name="Hyperlink" xfId="1096" builtinId="8" hidden="1"/>
    <cellStyle name="Hyperlink" xfId="1098" builtinId="8" hidden="1"/>
    <cellStyle name="Hyperlink" xfId="1100" builtinId="8" hidden="1"/>
    <cellStyle name="Hyperlink" xfId="1102" builtinId="8" hidden="1"/>
    <cellStyle name="Hyperlink" xfId="1104" builtinId="8" hidden="1"/>
    <cellStyle name="Hyperlink" xfId="1106" builtinId="8" hidden="1"/>
    <cellStyle name="Hyperlink" xfId="1108" builtinId="8" hidden="1"/>
    <cellStyle name="Hyperlink" xfId="1110" builtinId="8" hidden="1"/>
    <cellStyle name="Hyperlink" xfId="1112" builtinId="8" hidden="1"/>
    <cellStyle name="Hyperlink" xfId="1114" builtinId="8" hidden="1"/>
    <cellStyle name="Hyperlink" xfId="1116" builtinId="8" hidden="1"/>
    <cellStyle name="Hyperlink" xfId="1118" builtinId="8" hidden="1"/>
    <cellStyle name="Hyperlink" xfId="1120" builtinId="8" hidden="1"/>
    <cellStyle name="Hyperlink" xfId="1122" builtinId="8" hidden="1"/>
    <cellStyle name="Hyperlink" xfId="1124" builtinId="8" hidden="1"/>
    <cellStyle name="Hyperlink" xfId="1126" builtinId="8" hidden="1"/>
    <cellStyle name="Hyperlink" xfId="1128" builtinId="8" hidden="1"/>
    <cellStyle name="Hyperlink" xfId="1130" builtinId="8" hidden="1"/>
    <cellStyle name="Hyperlink" xfId="1132" builtinId="8" hidden="1"/>
    <cellStyle name="Hyperlink" xfId="1134" builtinId="8" hidden="1"/>
    <cellStyle name="Hyperlink" xfId="1136" builtinId="8" hidden="1"/>
    <cellStyle name="Hyperlink" xfId="1138" builtinId="8" hidden="1"/>
    <cellStyle name="Hyperlink" xfId="1140" builtinId="8" hidden="1"/>
    <cellStyle name="Hyperlink" xfId="1142" builtinId="8" hidden="1"/>
    <cellStyle name="Hyperlink" xfId="1144" builtinId="8" hidden="1"/>
    <cellStyle name="Hyperlink" xfId="1146" builtinId="8" hidden="1"/>
    <cellStyle name="Hyperlink" xfId="1148" builtinId="8" hidden="1"/>
    <cellStyle name="Hyperlink" xfId="1150" builtinId="8" hidden="1"/>
    <cellStyle name="Hyperlink" xfId="1152" builtinId="8" hidden="1"/>
    <cellStyle name="Hyperlink" xfId="1154" builtinId="8" hidden="1"/>
    <cellStyle name="Hyperlink" xfId="1156" builtinId="8" hidden="1"/>
    <cellStyle name="Hyperlink" xfId="1158" builtinId="8" hidden="1"/>
    <cellStyle name="Hyperlink" xfId="1160" builtinId="8" hidden="1"/>
    <cellStyle name="Hyperlink" xfId="1162" builtinId="8" hidden="1"/>
    <cellStyle name="Hyperlink" xfId="1164" builtinId="8" hidden="1"/>
    <cellStyle name="Hyperlink" xfId="1166" builtinId="8" hidden="1"/>
    <cellStyle name="Hyperlink" xfId="1168" builtinId="8" hidden="1"/>
    <cellStyle name="Hyperlink" xfId="1170" builtinId="8" hidden="1"/>
    <cellStyle name="Hyperlink" xfId="1172" builtinId="8" hidden="1"/>
    <cellStyle name="Hyperlink" xfId="1174" builtinId="8" hidden="1"/>
    <cellStyle name="Hyperlink" xfId="1176" builtinId="8" hidden="1"/>
    <cellStyle name="Hyperlink" xfId="1178" builtinId="8" hidden="1"/>
    <cellStyle name="Hyperlink" xfId="1180" builtinId="8" hidden="1"/>
    <cellStyle name="Hyperlink" xfId="1182" builtinId="8" hidden="1"/>
    <cellStyle name="Hyperlink" xfId="1184" builtinId="8" hidden="1"/>
    <cellStyle name="Normal" xfId="0" builtinId="0"/>
  </cellStyles>
  <dxfs count="0"/>
  <tableStyles count="0" defaultTableStyle="TableStyleMedium9" defaultPivotStyle="PivotStyleMedium4"/>
  <colors>
    <indexedColors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59"/>
  <sheetViews>
    <sheetView tabSelected="1" workbookViewId="0">
      <selection activeCell="B20" sqref="B20"/>
    </sheetView>
  </sheetViews>
  <sheetFormatPr baseColWidth="10" defaultColWidth="8.83203125" defaultRowHeight="13" x14ac:dyDescent="0.15"/>
  <cols>
    <col min="1" max="1" width="10.83203125" style="3" customWidth="1"/>
    <col min="2" max="2" width="10.83203125" style="1" customWidth="1"/>
    <col min="3" max="3" width="22.83203125" style="2" customWidth="1"/>
    <col min="4" max="4" width="38.83203125" style="4" customWidth="1"/>
    <col min="5" max="5" width="12.83203125" style="2" customWidth="1"/>
    <col min="6" max="6" width="20.83203125" style="2" customWidth="1"/>
    <col min="7" max="7" width="6.83203125" style="2" customWidth="1"/>
    <col min="8" max="8" width="3.33203125" style="14" customWidth="1"/>
    <col min="9" max="12" width="3.83203125" style="15" customWidth="1"/>
    <col min="13" max="14" width="3.83203125" style="14" customWidth="1"/>
    <col min="15" max="15" width="25.83203125" style="21" customWidth="1"/>
  </cols>
  <sheetData>
    <row r="1" spans="1:15" x14ac:dyDescent="0.15">
      <c r="A1" s="8" t="s">
        <v>10</v>
      </c>
      <c r="B1" s="18" t="s">
        <v>17</v>
      </c>
      <c r="C1" s="9" t="s">
        <v>56</v>
      </c>
      <c r="D1" s="9" t="s">
        <v>13</v>
      </c>
      <c r="E1" s="9" t="s">
        <v>98</v>
      </c>
      <c r="F1" s="9" t="s">
        <v>3</v>
      </c>
      <c r="G1" s="9" t="s">
        <v>4</v>
      </c>
      <c r="H1" s="19" t="s">
        <v>7</v>
      </c>
      <c r="I1" s="12"/>
      <c r="J1" s="12"/>
      <c r="K1" s="12"/>
      <c r="L1" s="12"/>
      <c r="M1" s="11"/>
      <c r="N1" s="11"/>
      <c r="O1" s="10" t="s">
        <v>5</v>
      </c>
    </row>
    <row r="2" spans="1:15" x14ac:dyDescent="0.15">
      <c r="A2" s="3" t="s">
        <v>23</v>
      </c>
      <c r="B2" s="1">
        <v>1</v>
      </c>
      <c r="C2" s="7" t="s">
        <v>24</v>
      </c>
      <c r="D2" s="2" t="s">
        <v>64</v>
      </c>
      <c r="E2" s="2" t="s">
        <v>81</v>
      </c>
      <c r="F2" s="2" t="s">
        <v>57</v>
      </c>
      <c r="G2" s="2" t="s">
        <v>6</v>
      </c>
      <c r="H2" s="16">
        <f>ROW()-1</f>
        <v>1</v>
      </c>
      <c r="I2" s="13" t="str">
        <f>CONCATENATE("[size=75][b][color=",Definicoes_Instrucoes!$B$1,"]",MID("   ",1,2-LEN(B2)),H2,".[/color][/b]")</f>
        <v>[size=75][b][color=black] 1.[/color][/b]</v>
      </c>
      <c r="J2" s="13" t="str">
        <f>IF($A2&lt;&gt;"",CONCATENATE(" [b][color=",Definicoes_Instrucoes!$B$2,"]",$A2,"[/color][/b],"),"")</f>
        <v xml:space="preserve"> [b][color=#005188]2005-12-18[/color][/b],</v>
      </c>
      <c r="K2" s="13" t="str">
        <f>IF(B2&lt;&gt;"",CONCATENATE(" hits com [b]",MID("   ",1,2-LEN(B2)),B2,"[/b] dos ",Definicoes_Instrucoes!$B$5," ",Definicoes_Instrucoes!$B$4),"")</f>
        <v xml:space="preserve"> hits com [b] 1[/b] dos 20 distritos</v>
      </c>
      <c r="L2" s="13" t="str">
        <f>IF($D2&lt;&gt;"",CONCATENATE(" - [img]",$D2,"[/img]"),"")</f>
        <v xml:space="preserve"> - [img]https://pt.eurobilltracker.com/img/flags/3761.gif[/img]</v>
      </c>
      <c r="M2" s="13" t="str">
        <f>IF(C2&lt;&gt;"",CONCATENATE(" ",IF($E2&lt;&gt;"",CONCATENATE("[url=https://pt.eurobilltracker.com/notes/?id=",$E2,"]"),""),"[color=",$G2,"][b]",$C2,"[/b][/color]",IF($E2&lt;&gt;"","[/url]","")),"")</f>
        <v xml:space="preserve"> [url=https://pt.eurobilltracker.com/notes/?id=12612077][color=black][b]Lisboa[/b][/color][/url]</v>
      </c>
      <c r="N2" s="16" t="str">
        <f>IF($F2&lt;&gt;"",CONCATENATE(" – [color=",Definicoes_Instrucoes!$B$3,"]",$F2,"[/color][/size]"),"[/size]")</f>
        <v xml:space="preserve"> – [color=#E57308]1 distrito em 2005[/color][/size]</v>
      </c>
      <c r="O2" s="22" t="str">
        <f>IF(AND($A2&lt;&gt;"",$B2&lt;&gt;"",$C2&lt;&gt;""),CONCATENATE(I2,J2,K2,L2,M2,N2),"")</f>
        <v>[size=75][b][color=black] 1.[/color][/b] [b][color=#005188]2005-12-18[/color][/b], hits com [b] 1[/b] dos 20 distritos - [img]https://pt.eurobilltracker.com/img/flags/3761.gif[/img] [url=https://pt.eurobilltracker.com/notes/?id=12612077][color=black][b]Lisboa[/b][/color][/url] – [color=#E57308]1 distrito em 2005[/color][/size]</v>
      </c>
    </row>
    <row r="3" spans="1:15" x14ac:dyDescent="0.15">
      <c r="A3" s="3" t="s">
        <v>26</v>
      </c>
      <c r="B3" s="1">
        <v>2</v>
      </c>
      <c r="C3" s="7" t="s">
        <v>25</v>
      </c>
      <c r="D3" s="2" t="s">
        <v>65</v>
      </c>
      <c r="E3" s="2" t="s">
        <v>82</v>
      </c>
      <c r="G3" s="2" t="s">
        <v>6</v>
      </c>
      <c r="H3" s="16">
        <f t="shared" ref="H3:H19" si="0">ROW()-1</f>
        <v>2</v>
      </c>
      <c r="I3" s="13" t="str">
        <f>CONCATENATE("[size=75][b][color=",Definicoes_Instrucoes!$B$1,"]",MID("   ",1,2-LEN(B3)),H3,".[/color][/b]")</f>
        <v>[size=75][b][color=black] 2.[/color][/b]</v>
      </c>
      <c r="J3" s="13" t="str">
        <f>IF($A3&lt;&gt;"",CONCATENATE(" [b][color=",Definicoes_Instrucoes!$B$2,"]",$A3,"[/color][/b],"),"")</f>
        <v xml:space="preserve"> [b][color=#005188]2006-07-02[/color][/b],</v>
      </c>
      <c r="K3" s="13" t="str">
        <f>IF(B3&lt;&gt;"",CONCATENATE(" hits com [b]",MID("   ",1,2-LEN(B3)),B3,"[/b] dos ",Definicoes_Instrucoes!$B$5," ",Definicoes_Instrucoes!$B$4),"")</f>
        <v xml:space="preserve"> hits com [b] 2[/b] dos 20 distritos</v>
      </c>
      <c r="L3" s="13" t="str">
        <f t="shared" ref="L3:L19" si="1">IF($D3&lt;&gt;"",CONCATENATE(" - [img]",$D3,"[/img]"),"")</f>
        <v xml:space="preserve"> - [img]https://pt.eurobilltracker.com/img/flags/3758.gif[/img]</v>
      </c>
      <c r="M3" s="13" t="str">
        <f t="shared" ref="M3:M18" si="2">IF(C3&lt;&gt;"",CONCATENATE(" ",IF($E3&lt;&gt;"",CONCATENATE("[url=https://pt.eurobilltracker.com/notes/?id=",$E3,"]"),""),"[color=",$G3,"][b]",$C3,"[/b][/color]",IF($E3&lt;&gt;"","[/url]","")),"")</f>
        <v xml:space="preserve"> [url=https://pt.eurobilltracker.com/notes/?id=16167708][color=black][b]Faro[/b][/color][/url]</v>
      </c>
      <c r="N3" s="16" t="str">
        <f>IF($F3&lt;&gt;"",CONCATENATE(" – [color=",Definicoes_Instrucoes!$B$3,"]",$F3,"[/color][/size]"),"[/size]")</f>
        <v>[/size]</v>
      </c>
      <c r="O3" s="22" t="str">
        <f t="shared" ref="O3:O18" si="3">IF(AND($A3&lt;&gt;"",$B3&lt;&gt;"",$C3&lt;&gt;""),CONCATENATE(I3,J3,K3,L3,M3,N3),"")</f>
        <v>[size=75][b][color=black] 2.[/color][/b] [b][color=#005188]2006-07-02[/color][/b], hits com [b] 2[/b] dos 20 distritos - [img]https://pt.eurobilltracker.com/img/flags/3758.gif[/img] [url=https://pt.eurobilltracker.com/notes/?id=16167708][color=black][b]Faro[/b][/color][/url][/size]</v>
      </c>
    </row>
    <row r="4" spans="1:15" x14ac:dyDescent="0.15">
      <c r="A4" s="3" t="s">
        <v>27</v>
      </c>
      <c r="B4" s="1">
        <v>3</v>
      </c>
      <c r="C4" s="2" t="s">
        <v>28</v>
      </c>
      <c r="D4" s="2" t="s">
        <v>66</v>
      </c>
      <c r="E4" s="2" t="s">
        <v>83</v>
      </c>
      <c r="G4" s="2" t="s">
        <v>6</v>
      </c>
      <c r="H4" s="16">
        <f t="shared" si="0"/>
        <v>3</v>
      </c>
      <c r="I4" s="13" t="str">
        <f>CONCATENATE("[size=75][b][color=",Definicoes_Instrucoes!$B$1,"]",MID("   ",1,2-LEN(B4)),H4,".[/color][/b]")</f>
        <v>[size=75][b][color=black] 3.[/color][/b]</v>
      </c>
      <c r="J4" s="13" t="str">
        <f>IF($A4&lt;&gt;"",CONCATENATE(" [b][color=",Definicoes_Instrucoes!$B$2,"]",$A4,"[/color][/b],"),"")</f>
        <v xml:space="preserve"> [b][color=#005188]2006-07-07[/color][/b],</v>
      </c>
      <c r="K4" s="13" t="str">
        <f>IF(B4&lt;&gt;"",CONCATENATE(" hits com [b]",MID("   ",1,2-LEN(B4)),B4,"[/b] dos ",Definicoes_Instrucoes!$B$5," ",Definicoes_Instrucoes!$B$4),"")</f>
        <v xml:space="preserve"> hits com [b] 3[/b] dos 20 distritos</v>
      </c>
      <c r="L4" s="13" t="str">
        <f t="shared" si="1"/>
        <v xml:space="preserve"> - [img]https://pt.eurobilltracker.com/img/flags/3763.gif[/img]</v>
      </c>
      <c r="M4" s="13" t="str">
        <f t="shared" si="2"/>
        <v xml:space="preserve"> [url=https://pt.eurobilltracker.com/notes/?id=18150553][color=black][b]Porto[/b][/color][/url]</v>
      </c>
      <c r="N4" s="16" t="str">
        <f>IF($F4&lt;&gt;"",CONCATENATE(" – [color=",Definicoes_Instrucoes!$B$3,"]",$F4,"[/color][/size]"),"[/size]")</f>
        <v>[/size]</v>
      </c>
      <c r="O4" s="22" t="str">
        <f t="shared" si="3"/>
        <v>[size=75][b][color=black] 3.[/color][/b] [b][color=#005188]2006-07-07[/color][/b], hits com [b] 3[/b] dos 20 distritos - [img]https://pt.eurobilltracker.com/img/flags/3763.gif[/img] [url=https://pt.eurobilltracker.com/notes/?id=18150553][color=black][b]Porto[/b][/color][/url][/size]</v>
      </c>
    </row>
    <row r="5" spans="1:15" x14ac:dyDescent="0.15">
      <c r="A5" s="3" t="s">
        <v>29</v>
      </c>
      <c r="B5" s="1">
        <v>4</v>
      </c>
      <c r="C5" s="25" t="s">
        <v>30</v>
      </c>
      <c r="D5" s="2" t="s">
        <v>67</v>
      </c>
      <c r="E5" s="2" t="s">
        <v>84</v>
      </c>
      <c r="G5" s="2" t="s">
        <v>6</v>
      </c>
      <c r="H5" s="16">
        <f t="shared" si="0"/>
        <v>4</v>
      </c>
      <c r="I5" s="13" t="str">
        <f>CONCATENATE("[size=75][b][color=",Definicoes_Instrucoes!$B$1,"]",MID("   ",1,2-LEN(B5)),H5,".[/color][/b]")</f>
        <v>[size=75][b][color=black] 4.[/color][/b]</v>
      </c>
      <c r="J5" s="13" t="str">
        <f>IF($A5&lt;&gt;"",CONCATENATE(" [b][color=",Definicoes_Instrucoes!$B$2,"]",$A5,"[/color][/b],"),"")</f>
        <v xml:space="preserve"> [b][color=#005188]2006-10-07[/color][/b],</v>
      </c>
      <c r="K5" s="13" t="str">
        <f>IF(B5&lt;&gt;"",CONCATENATE(" hits com [b]",MID("   ",1,2-LEN(B5)),B5,"[/b] dos ",Definicoes_Instrucoes!$B$5," ",Definicoes_Instrucoes!$B$4),"")</f>
        <v xml:space="preserve"> hits com [b] 4[/b] dos 20 distritos</v>
      </c>
      <c r="L5" s="13" t="str">
        <f t="shared" si="1"/>
        <v xml:space="preserve"> - [img]https://pt.eurobilltracker.com/img/flags/3751.gif[/img]</v>
      </c>
      <c r="M5" s="13" t="str">
        <f t="shared" si="2"/>
        <v xml:space="preserve"> [url=https://pt.eurobilltracker.com/notes/?id=22186441][color=black][b]Aveiro[/b][/color][/url]</v>
      </c>
      <c r="N5" s="16" t="str">
        <f>IF($F5&lt;&gt;"",CONCATENATE(" – [color=",Definicoes_Instrucoes!$B$3,"]",$F5,"[/color][/size]"),"[/size]")</f>
        <v>[/size]</v>
      </c>
      <c r="O5" s="22" t="str">
        <f t="shared" si="3"/>
        <v>[size=75][b][color=black] 4.[/color][/b] [b][color=#005188]2006-10-07[/color][/b], hits com [b] 4[/b] dos 20 distritos - [img]https://pt.eurobilltracker.com/img/flags/3751.gif[/img] [url=https://pt.eurobilltracker.com/notes/?id=22186441][color=black][b]Aveiro[/b][/color][/url][/size]</v>
      </c>
    </row>
    <row r="6" spans="1:15" x14ac:dyDescent="0.15">
      <c r="A6" s="3" t="s">
        <v>32</v>
      </c>
      <c r="B6" s="1">
        <v>5</v>
      </c>
      <c r="C6" s="7" t="s">
        <v>31</v>
      </c>
      <c r="D6" s="2" t="s">
        <v>68</v>
      </c>
      <c r="E6" s="2" t="s">
        <v>85</v>
      </c>
      <c r="F6" s="2" t="s">
        <v>58</v>
      </c>
      <c r="G6" s="2" t="s">
        <v>6</v>
      </c>
      <c r="H6" s="16">
        <f t="shared" si="0"/>
        <v>5</v>
      </c>
      <c r="I6" s="13" t="str">
        <f>CONCATENATE("[size=75][b][color=",Definicoes_Instrucoes!$B$1,"]",MID("   ",1,2-LEN(B6)),H6,".[/color][/b]")</f>
        <v>[size=75][b][color=black] 5.[/color][/b]</v>
      </c>
      <c r="J6" s="13" t="str">
        <f>IF($A6&lt;&gt;"",CONCATENATE(" [b][color=",Definicoes_Instrucoes!$B$2,"]",$A6,"[/color][/b],"),"")</f>
        <v xml:space="preserve"> [b][color=#005188]2006-11-03[/color][/b],</v>
      </c>
      <c r="K6" s="13" t="str">
        <f>IF(B6&lt;&gt;"",CONCATENATE(" hits com [b]",MID("   ",1,2-LEN(B6)),B6,"[/b] dos ",Definicoes_Instrucoes!$B$5," ",Definicoes_Instrucoes!$B$4),"")</f>
        <v xml:space="preserve"> hits com [b] 5[/b] dos 20 distritos</v>
      </c>
      <c r="L6" s="13" t="str">
        <f t="shared" si="1"/>
        <v xml:space="preserve"> - [img]https://pt.eurobilltracker.com/img/flags/3756.gif[/img]</v>
      </c>
      <c r="M6" s="13" t="str">
        <f t="shared" si="2"/>
        <v xml:space="preserve"> [url=https://pt.eurobilltracker.com/notes/?id=22606367][color=black][b]Coimbra[/b][/color][/url]</v>
      </c>
      <c r="N6" s="16" t="str">
        <f>IF($F6&lt;&gt;"",CONCATENATE(" – [color=",Definicoes_Instrucoes!$B$3,"]",$F6,"[/color][/size]"),"[/size]")</f>
        <v xml:space="preserve"> – [color=#E57308]4 distritos em 2006[/color][/size]</v>
      </c>
      <c r="O6" s="22" t="str">
        <f t="shared" si="3"/>
        <v>[size=75][b][color=black] 5.[/color][/b] [b][color=#005188]2006-11-03[/color][/b], hits com [b] 5[/b] dos 20 distritos - [img]https://pt.eurobilltracker.com/img/flags/3756.gif[/img] [url=https://pt.eurobilltracker.com/notes/?id=22606367][color=black][b]Coimbra[/b][/color][/url] – [color=#E57308]4 distritos em 2006[/color][/size]</v>
      </c>
    </row>
    <row r="7" spans="1:15" x14ac:dyDescent="0.15">
      <c r="A7" s="3" t="s">
        <v>33</v>
      </c>
      <c r="B7" s="1">
        <v>6</v>
      </c>
      <c r="C7" s="7" t="s">
        <v>34</v>
      </c>
      <c r="D7" s="2" t="s">
        <v>69</v>
      </c>
      <c r="E7" s="2" t="s">
        <v>86</v>
      </c>
      <c r="G7" s="2" t="s">
        <v>6</v>
      </c>
      <c r="H7" s="16">
        <f t="shared" si="0"/>
        <v>6</v>
      </c>
      <c r="I7" s="13" t="str">
        <f>CONCATENATE("[size=75][b][color=",Definicoes_Instrucoes!$B$1,"]",MID("   ",1,2-LEN(B7)),H7,".[/color][/b]")</f>
        <v>[size=75][b][color=black] 6.[/color][/b]</v>
      </c>
      <c r="J7" s="13" t="str">
        <f>IF($A7&lt;&gt;"",CONCATENATE(" [b][color=",Definicoes_Instrucoes!$B$2,"]",$A7,"[/color][/b],"),"")</f>
        <v xml:space="preserve"> [b][color=#005188]2007-02-16[/color][/b],</v>
      </c>
      <c r="K7" s="13" t="str">
        <f>IF(B7&lt;&gt;"",CONCATENATE(" hits com [b]",MID("   ",1,2-LEN(B7)),B7,"[/b] dos ",Definicoes_Instrucoes!$B$5," ",Definicoes_Instrucoes!$B$4),"")</f>
        <v xml:space="preserve"> hits com [b] 6[/b] dos 20 distritos</v>
      </c>
      <c r="L7" s="13" t="str">
        <f t="shared" si="1"/>
        <v xml:space="preserve"> - [img]https://pt.eurobilltracker.com/img/flags/3768.gif[/img]</v>
      </c>
      <c r="M7" s="13" t="str">
        <f t="shared" si="2"/>
        <v xml:space="preserve"> [url=https://pt.eurobilltracker.com/notes/?id=26831300][color=black][b]Viseu[/b][/color][/url]</v>
      </c>
      <c r="N7" s="16" t="str">
        <f>IF($F7&lt;&gt;"",CONCATENATE(" – [color=",Definicoes_Instrucoes!$B$3,"]",$F7,"[/color][/size]"),"[/size]")</f>
        <v>[/size]</v>
      </c>
      <c r="O7" s="22" t="str">
        <f t="shared" si="3"/>
        <v>[size=75][b][color=black] 6.[/color][/b] [b][color=#005188]2007-02-16[/color][/b], hits com [b] 6[/b] dos 20 distritos - [img]https://pt.eurobilltracker.com/img/flags/3768.gif[/img] [url=https://pt.eurobilltracker.com/notes/?id=26831300][color=black][b]Viseu[/b][/color][/url][/size]</v>
      </c>
    </row>
    <row r="8" spans="1:15" x14ac:dyDescent="0.15">
      <c r="A8" s="3" t="s">
        <v>36</v>
      </c>
      <c r="B8" s="1">
        <v>7</v>
      </c>
      <c r="C8" s="25" t="s">
        <v>35</v>
      </c>
      <c r="D8" s="2" t="s">
        <v>70</v>
      </c>
      <c r="E8" s="2" t="s">
        <v>87</v>
      </c>
      <c r="G8" s="2" t="s">
        <v>6</v>
      </c>
      <c r="H8" s="16">
        <f t="shared" si="0"/>
        <v>7</v>
      </c>
      <c r="I8" s="13" t="str">
        <f>CONCATENATE("[size=75][b][color=",Definicoes_Instrucoes!$B$1,"]",MID("   ",1,2-LEN(B8)),H8,".[/color][/b]")</f>
        <v>[size=75][b][color=black] 7.[/color][/b]</v>
      </c>
      <c r="J8" s="13" t="str">
        <f>IF($A8&lt;&gt;"",CONCATENATE(" [b][color=",Definicoes_Instrucoes!$B$2,"]",$A8,"[/color][/b],"),"")</f>
        <v xml:space="preserve"> [b][color=#005188]2007-03-19[/color][/b],</v>
      </c>
      <c r="K8" s="13" t="str">
        <f>IF(B8&lt;&gt;"",CONCATENATE(" hits com [b]",MID("   ",1,2-LEN(B8)),B8,"[/b] dos ",Definicoes_Instrucoes!$B$5," ",Definicoes_Instrucoes!$B$4),"")</f>
        <v xml:space="preserve"> hits com [b] 7[/b] dos 20 distritos</v>
      </c>
      <c r="L8" s="13" t="str">
        <f t="shared" si="1"/>
        <v xml:space="preserve"> - [img]https://pt.eurobilltracker.com/img/flags/3754.gif[/img]</v>
      </c>
      <c r="M8" s="13" t="str">
        <f t="shared" si="2"/>
        <v xml:space="preserve"> [url=https://pt.eurobilltracker.com/notes/?id=28166611][color=black][b]Bragança[/b][/color][/url]</v>
      </c>
      <c r="N8" s="16" t="str">
        <f>IF($F8&lt;&gt;"",CONCATENATE(" – [color=",Definicoes_Instrucoes!$B$3,"]",$F8,"[/color][/size]"),"[/size]")</f>
        <v>[/size]</v>
      </c>
      <c r="O8" s="22" t="str">
        <f t="shared" si="3"/>
        <v>[size=75][b][color=black] 7.[/color][/b] [b][color=#005188]2007-03-19[/color][/b], hits com [b] 7[/b] dos 20 distritos - [img]https://pt.eurobilltracker.com/img/flags/3754.gif[/img] [url=https://pt.eurobilltracker.com/notes/?id=28166611][color=black][b]Bragança[/b][/color][/url][/size]</v>
      </c>
    </row>
    <row r="9" spans="1:15" x14ac:dyDescent="0.15">
      <c r="A9" s="3" t="s">
        <v>37</v>
      </c>
      <c r="B9" s="1">
        <v>8</v>
      </c>
      <c r="C9" s="25" t="s">
        <v>38</v>
      </c>
      <c r="D9" s="2" t="s">
        <v>71</v>
      </c>
      <c r="E9" s="2" t="s">
        <v>88</v>
      </c>
      <c r="G9" s="2" t="s">
        <v>6</v>
      </c>
      <c r="H9" s="16">
        <f t="shared" si="0"/>
        <v>8</v>
      </c>
      <c r="I9" s="13" t="str">
        <f>CONCATENATE("[size=75][b][color=",Definicoes_Instrucoes!$B$1,"]",MID("   ",1,2-LEN(B9)),H9,".[/color][/b]")</f>
        <v>[size=75][b][color=black] 8.[/color][/b]</v>
      </c>
      <c r="J9" s="13" t="str">
        <f>IF($A9&lt;&gt;"",CONCATENATE(" [b][color=",Definicoes_Instrucoes!$B$2,"]",$A9,"[/color][/b],"),"")</f>
        <v xml:space="preserve"> [b][color=#005188]2007-03-20[/color][/b],</v>
      </c>
      <c r="K9" s="13" t="str">
        <f>IF(B9&lt;&gt;"",CONCATENATE(" hits com [b]",MID("   ",1,2-LEN(B9)),B9,"[/b] dos ",Definicoes_Instrucoes!$B$5," ",Definicoes_Instrucoes!$B$4),"")</f>
        <v xml:space="preserve"> hits com [b] 8[/b] dos 20 distritos</v>
      </c>
      <c r="L9" s="13" t="str">
        <f t="shared" si="1"/>
        <v xml:space="preserve"> - [img]https://pt.eurobilltracker.com/img/flags/3766.gif[/img]</v>
      </c>
      <c r="M9" s="13" t="str">
        <f t="shared" si="2"/>
        <v xml:space="preserve"> [url=https://pt.eurobilltracker.com/notes/?id=28198638][color=black][b]Viana do Castelo[/b][/color][/url]</v>
      </c>
      <c r="N9" s="16" t="str">
        <f>IF($F9&lt;&gt;"",CONCATENATE(" – [color=",Definicoes_Instrucoes!$B$3,"]",$F9,"[/color][/size]"),"[/size]")</f>
        <v>[/size]</v>
      </c>
      <c r="O9" s="22" t="str">
        <f t="shared" si="3"/>
        <v>[size=75][b][color=black] 8.[/color][/b] [b][color=#005188]2007-03-20[/color][/b], hits com [b] 8[/b] dos 20 distritos - [img]https://pt.eurobilltracker.com/img/flags/3766.gif[/img] [url=https://pt.eurobilltracker.com/notes/?id=28198638][color=black][b]Viana do Castelo[/b][/color][/url][/size]</v>
      </c>
    </row>
    <row r="10" spans="1:15" x14ac:dyDescent="0.15">
      <c r="A10" s="3" t="s">
        <v>42</v>
      </c>
      <c r="B10" s="1">
        <v>9</v>
      </c>
      <c r="C10" s="25" t="s">
        <v>39</v>
      </c>
      <c r="D10" s="2" t="s">
        <v>72</v>
      </c>
      <c r="E10" s="2" t="s">
        <v>89</v>
      </c>
      <c r="G10" s="2" t="s">
        <v>6</v>
      </c>
      <c r="H10" s="16">
        <f t="shared" si="0"/>
        <v>9</v>
      </c>
      <c r="I10" s="13" t="str">
        <f>CONCATENATE("[size=75][b][color=",Definicoes_Instrucoes!$B$1,"]",MID("   ",1,2-LEN(B10)),H10,".[/color][/b]")</f>
        <v>[size=75][b][color=black] 9.[/color][/b]</v>
      </c>
      <c r="J10" s="13" t="str">
        <f>IF($A10&lt;&gt;"",CONCATENATE(" [b][color=",Definicoes_Instrucoes!$B$2,"]",$A10,"[/color][/b],"),"")</f>
        <v xml:space="preserve"> [b][color=#005188]2007-06-27[/color][/b],</v>
      </c>
      <c r="K10" s="13" t="str">
        <f>IF(B10&lt;&gt;"",CONCATENATE(" hits com [b]",MID("   ",1,2-LEN(B10)),B10,"[/b] dos ",Definicoes_Instrucoes!$B$5," ",Definicoes_Instrucoes!$B$4),"")</f>
        <v xml:space="preserve"> hits com [b] 9[/b] dos 20 distritos</v>
      </c>
      <c r="L10" s="13" t="str">
        <f t="shared" si="1"/>
        <v xml:space="preserve"> - [img]https://pt.eurobilltracker.com/img/flags/3765.gif[/img]</v>
      </c>
      <c r="M10" s="13" t="str">
        <f t="shared" si="2"/>
        <v xml:space="preserve"> [url=https://pt.eurobilltracker.com/notes/?id=32301726][color=black][b]Setúbal[/b][/color][/url]</v>
      </c>
      <c r="N10" s="16" t="str">
        <f>IF($F10&lt;&gt;"",CONCATENATE(" – [color=",Definicoes_Instrucoes!$B$3,"]",$F10,"[/color][/size]"),"[/size]")</f>
        <v>[/size]</v>
      </c>
      <c r="O10" s="22" t="str">
        <f t="shared" si="3"/>
        <v>[size=75][b][color=black] 9.[/color][/b] [b][color=#005188]2007-06-27[/color][/b], hits com [b] 9[/b] dos 20 distritos - [img]https://pt.eurobilltracker.com/img/flags/3765.gif[/img] [url=https://pt.eurobilltracker.com/notes/?id=32301726][color=black][b]Setúbal[/b][/color][/url][/size]</v>
      </c>
    </row>
    <row r="11" spans="1:15" x14ac:dyDescent="0.15">
      <c r="A11" s="3" t="s">
        <v>41</v>
      </c>
      <c r="B11" s="1">
        <v>10</v>
      </c>
      <c r="C11" s="25" t="s">
        <v>40</v>
      </c>
      <c r="D11" s="2" t="s">
        <v>73</v>
      </c>
      <c r="E11" s="2" t="s">
        <v>90</v>
      </c>
      <c r="G11" s="2" t="s">
        <v>6</v>
      </c>
      <c r="H11" s="16">
        <f t="shared" si="0"/>
        <v>10</v>
      </c>
      <c r="I11" s="13" t="str">
        <f>CONCATENATE("[size=75][b][color=",Definicoes_Instrucoes!$B$1,"]",MID("   ",1,2-LEN(B11)),H11,".[/color][/b]")</f>
        <v>[size=75][b][color=black]10.[/color][/b]</v>
      </c>
      <c r="J11" s="13" t="str">
        <f>IF($A11&lt;&gt;"",CONCATENATE(" [b][color=",Definicoes_Instrucoes!$B$2,"]",$A11,"[/color][/b],"),"")</f>
        <v xml:space="preserve"> [b][color=#005188]2007-09-10[/color][/b],</v>
      </c>
      <c r="K11" s="13" t="str">
        <f>IF(B11&lt;&gt;"",CONCATENATE(" hits com [b]",MID("   ",1,2-LEN(B11)),B11,"[/b] dos ",Definicoes_Instrucoes!$B$5," ",Definicoes_Instrucoes!$B$4),"")</f>
        <v xml:space="preserve"> hits com [b]10[/b] dos 20 distritos</v>
      </c>
      <c r="L11" s="13" t="str">
        <f t="shared" si="1"/>
        <v xml:space="preserve"> - [img]https://pt.eurobilltracker.com/img/flags/3753.gif[/img]</v>
      </c>
      <c r="M11" s="13" t="str">
        <f t="shared" si="2"/>
        <v xml:space="preserve"> [url=https://pt.eurobilltracker.com/notes/?id=32775779][color=black][b]Braga[/b][/color][/url]</v>
      </c>
      <c r="N11" s="16" t="str">
        <f>IF($F11&lt;&gt;"",CONCATENATE(" – [color=",Definicoes_Instrucoes!$B$3,"]",$F11,"[/color][/size]"),"[/size]")</f>
        <v>[/size]</v>
      </c>
      <c r="O11" s="22" t="str">
        <f t="shared" si="3"/>
        <v>[size=75][b][color=black]10.[/color][/b] [b][color=#005188]2007-09-10[/color][/b], hits com [b]10[/b] dos 20 distritos - [img]https://pt.eurobilltracker.com/img/flags/3753.gif[/img] [url=https://pt.eurobilltracker.com/notes/?id=32775779][color=black][b]Braga[/b][/color][/url][/size]</v>
      </c>
    </row>
    <row r="12" spans="1:15" x14ac:dyDescent="0.15">
      <c r="A12" s="3" t="s">
        <v>43</v>
      </c>
      <c r="B12" s="1">
        <v>11</v>
      </c>
      <c r="C12" s="25" t="s">
        <v>44</v>
      </c>
      <c r="D12" s="2" t="s">
        <v>74</v>
      </c>
      <c r="E12" s="2" t="s">
        <v>91</v>
      </c>
      <c r="F12" s="2" t="s">
        <v>59</v>
      </c>
      <c r="G12" s="2" t="s">
        <v>6</v>
      </c>
      <c r="H12" s="16">
        <f t="shared" si="0"/>
        <v>11</v>
      </c>
      <c r="I12" s="13" t="str">
        <f>CONCATENATE("[size=75][b][color=",Definicoes_Instrucoes!$B$1,"]",MID("   ",1,2-LEN(B12)),H12,".[/color][/b]")</f>
        <v>[size=75][b][color=black]11.[/color][/b]</v>
      </c>
      <c r="J12" s="13" t="str">
        <f>IF($A12&lt;&gt;"",CONCATENATE(" [b][color=",Definicoes_Instrucoes!$B$2,"]",$A12,"[/color][/b],"),"")</f>
        <v xml:space="preserve"> [b][color=#005188]2007-09-14[/color][/b],</v>
      </c>
      <c r="K12" s="13" t="str">
        <f>IF(B12&lt;&gt;"",CONCATENATE(" hits com [b]",MID("   ",1,2-LEN(B12)),B12,"[/b] dos ",Definicoes_Instrucoes!$B$5," ",Definicoes_Instrucoes!$B$4),"")</f>
        <v xml:space="preserve"> hits com [b]11[/b] dos 20 distritos</v>
      </c>
      <c r="L12" s="13" t="str">
        <f t="shared" si="1"/>
        <v xml:space="preserve"> - [img]https://pt.eurobilltracker.com/img/flags/3752.gif[/img]</v>
      </c>
      <c r="M12" s="13" t="str">
        <f t="shared" si="2"/>
        <v xml:space="preserve"> [url=https://pt.eurobilltracker.com/notes/?id=20742818][color=black][b]Beja[/b][/color][/url]</v>
      </c>
      <c r="N12" s="16" t="str">
        <f>IF($F12&lt;&gt;"",CONCATENATE(" – [color=",Definicoes_Instrucoes!$B$3,"]",$F12,"[/color][/size]"),"[/size]")</f>
        <v xml:space="preserve"> – [color=#E57308]6 distritos em 2007[/color][/size]</v>
      </c>
      <c r="O12" s="22" t="str">
        <f t="shared" si="3"/>
        <v>[size=75][b][color=black]11.[/color][/b] [b][color=#005188]2007-09-14[/color][/b], hits com [b]11[/b] dos 20 distritos - [img]https://pt.eurobilltracker.com/img/flags/3752.gif[/img] [url=https://pt.eurobilltracker.com/notes/?id=20742818][color=black][b]Beja[/b][/color][/url] – [color=#E57308]6 distritos em 2007[/color][/size]</v>
      </c>
    </row>
    <row r="13" spans="1:15" x14ac:dyDescent="0.15">
      <c r="A13" s="3" t="s">
        <v>46</v>
      </c>
      <c r="B13" s="1">
        <v>12</v>
      </c>
      <c r="C13" s="25" t="s">
        <v>45</v>
      </c>
      <c r="D13" s="2" t="s">
        <v>75</v>
      </c>
      <c r="E13" s="2" t="s">
        <v>92</v>
      </c>
      <c r="G13" s="2" t="s">
        <v>6</v>
      </c>
      <c r="H13" s="16">
        <f t="shared" si="0"/>
        <v>12</v>
      </c>
      <c r="I13" s="13" t="str">
        <f>CONCATENATE("[size=75][b][color=",Definicoes_Instrucoes!$B$1,"]",MID("   ",1,2-LEN(B13)),H13,".[/color][/b]")</f>
        <v>[size=75][b][color=black]12.[/color][/b]</v>
      </c>
      <c r="J13" s="13" t="str">
        <f>IF($A13&lt;&gt;"",CONCATENATE(" [b][color=",Definicoes_Instrucoes!$B$2,"]",$A13,"[/color][/b],"),"")</f>
        <v xml:space="preserve"> [b][color=#005188]2008-06-07[/color][/b],</v>
      </c>
      <c r="K13" s="13" t="str">
        <f>IF(B13&lt;&gt;"",CONCATENATE(" hits com [b]",MID("   ",1,2-LEN(B13)),B13,"[/b] dos ",Definicoes_Instrucoes!$B$5," ",Definicoes_Instrucoes!$B$4),"")</f>
        <v xml:space="preserve"> hits com [b]12[/b] dos 20 distritos</v>
      </c>
      <c r="L13" s="13" t="str">
        <f t="shared" si="1"/>
        <v xml:space="preserve"> - [img]https://pt.eurobilltracker.com/img/flags/3757.gif[/img]</v>
      </c>
      <c r="M13" s="13" t="str">
        <f t="shared" si="2"/>
        <v xml:space="preserve"> [url=https://pt.eurobilltracker.com/notes/?id=47477051][color=black][b]Évora[/b][/color][/url]</v>
      </c>
      <c r="N13" s="16" t="str">
        <f>IF($F13&lt;&gt;"",CONCATENATE(" – [color=",Definicoes_Instrucoes!$B$3,"]",$F13,"[/color][/size]"),"[/size]")</f>
        <v>[/size]</v>
      </c>
      <c r="O13" s="22" t="str">
        <f t="shared" si="3"/>
        <v>[size=75][b][color=black]12.[/color][/b] [b][color=#005188]2008-06-07[/color][/b], hits com [b]12[/b] dos 20 distritos - [img]https://pt.eurobilltracker.com/img/flags/3757.gif[/img] [url=https://pt.eurobilltracker.com/notes/?id=47477051][color=black][b]Évora[/b][/color][/url][/size]</v>
      </c>
    </row>
    <row r="14" spans="1:15" x14ac:dyDescent="0.15">
      <c r="A14" s="3" t="s">
        <v>18</v>
      </c>
      <c r="B14" s="1">
        <v>13</v>
      </c>
      <c r="C14" s="25" t="s">
        <v>22</v>
      </c>
      <c r="D14" s="2" t="s">
        <v>76</v>
      </c>
      <c r="E14" s="2" t="s">
        <v>93</v>
      </c>
      <c r="F14" s="7"/>
      <c r="G14" s="2" t="s">
        <v>6</v>
      </c>
      <c r="H14" s="16">
        <f t="shared" si="0"/>
        <v>13</v>
      </c>
      <c r="I14" s="13" t="str">
        <f>CONCATENATE("[size=75][b][color=",Definicoes_Instrucoes!$B$1,"]",MID("   ",1,2-LEN(B14)),H14,".[/color][/b]")</f>
        <v>[size=75][b][color=black]13.[/color][/b]</v>
      </c>
      <c r="J14" s="13" t="str">
        <f>IF($A14&lt;&gt;"",CONCATENATE(" [b][color=",Definicoes_Instrucoes!$B$2,"]",$A14,"[/color][/b],"),"")</f>
        <v xml:space="preserve"> [b][color=#005188]2008-08-25[/color][/b],</v>
      </c>
      <c r="K14" s="13" t="str">
        <f>IF(B14&lt;&gt;"",CONCATENATE(" hits com [b]",MID("   ",1,2-LEN(B14)),B14,"[/b] dos ",Definicoes_Instrucoes!$B$5," ",Definicoes_Instrucoes!$B$4),"")</f>
        <v xml:space="preserve"> hits com [b]13[/b] dos 20 distritos</v>
      </c>
      <c r="L14" s="13" t="str">
        <f t="shared" si="1"/>
        <v xml:space="preserve"> - [img]https://pt.eurobilltracker.com/img/flags/3760.gif[/img]</v>
      </c>
      <c r="M14" s="13" t="str">
        <f t="shared" si="2"/>
        <v xml:space="preserve"> [url=https://pt.eurobilltracker.com/notes/?id=50846428][color=black][b]Leiria[/b][/color][/url]</v>
      </c>
      <c r="N14" s="16" t="str">
        <f>IF($F14&lt;&gt;"",CONCATENATE(" – [color=",Definicoes_Instrucoes!$B$3,"]",$F14,"[/color][/size]"),"[/size]")</f>
        <v>[/size]</v>
      </c>
      <c r="O14" s="22" t="str">
        <f t="shared" si="3"/>
        <v>[size=75][b][color=black]13.[/color][/b] [b][color=#005188]2008-08-25[/color][/b], hits com [b]13[/b] dos 20 distritos - [img]https://pt.eurobilltracker.com/img/flags/3760.gif[/img] [url=https://pt.eurobilltracker.com/notes/?id=50846428][color=black][b]Leiria[/b][/color][/url][/size]</v>
      </c>
    </row>
    <row r="15" spans="1:15" x14ac:dyDescent="0.15">
      <c r="A15" s="3" t="s">
        <v>48</v>
      </c>
      <c r="B15" s="1">
        <v>14</v>
      </c>
      <c r="C15" s="25" t="s">
        <v>47</v>
      </c>
      <c r="D15" s="2" t="s">
        <v>77</v>
      </c>
      <c r="E15" s="2" t="s">
        <v>94</v>
      </c>
      <c r="G15" s="2" t="s">
        <v>6</v>
      </c>
      <c r="H15" s="16">
        <f t="shared" si="0"/>
        <v>14</v>
      </c>
      <c r="I15" s="13" t="str">
        <f>CONCATENATE("[size=75][b][color=",Definicoes_Instrucoes!$B$1,"]",MID("   ",1,2-LEN(B15)),H15,".[/color][/b]")</f>
        <v>[size=75][b][color=black]14.[/color][/b]</v>
      </c>
      <c r="J15" s="13" t="str">
        <f>IF($A15&lt;&gt;"",CONCATENATE(" [b][color=",Definicoes_Instrucoes!$B$2,"]",$A15,"[/color][/b],"),"")</f>
        <v xml:space="preserve"> [b][color=#005188]2008-10-04[/color][/b],</v>
      </c>
      <c r="K15" s="13" t="str">
        <f>IF(B15&lt;&gt;"",CONCATENATE(" hits com [b]",MID("   ",1,2-LEN(B15)),B15,"[/b] dos ",Definicoes_Instrucoes!$B$5," ",Definicoes_Instrucoes!$B$4),"")</f>
        <v xml:space="preserve"> hits com [b]14[/b] dos 20 distritos</v>
      </c>
      <c r="L15" s="13" t="str">
        <f t="shared" si="1"/>
        <v xml:space="preserve"> - [img]https://pt.eurobilltracker.com/img/flags/3764.gif[/img]</v>
      </c>
      <c r="M15" s="13" t="str">
        <f t="shared" si="2"/>
        <v xml:space="preserve"> [url=https://pt.eurobilltracker.com/notes/?id=37761749][color=black][b]Santarém[/b][/color][/url]</v>
      </c>
      <c r="N15" s="16" t="str">
        <f>IF($F15&lt;&gt;"",CONCATENATE(" – [color=",Definicoes_Instrucoes!$B$3,"]",$F15,"[/color][/size]"),"[/size]")</f>
        <v>[/size]</v>
      </c>
      <c r="O15" s="22" t="str">
        <f t="shared" si="3"/>
        <v>[size=75][b][color=black]14.[/color][/b] [b][color=#005188]2008-10-04[/color][/b], hits com [b]14[/b] dos 20 distritos - [img]https://pt.eurobilltracker.com/img/flags/3764.gif[/img] [url=https://pt.eurobilltracker.com/notes/?id=37761749][color=black][b]Santarém[/b][/color][/url][/size]</v>
      </c>
    </row>
    <row r="16" spans="1:15" x14ac:dyDescent="0.15">
      <c r="A16" s="3" t="s">
        <v>49</v>
      </c>
      <c r="B16" s="1">
        <v>15</v>
      </c>
      <c r="C16" s="25" t="s">
        <v>50</v>
      </c>
      <c r="D16" s="2" t="s">
        <v>78</v>
      </c>
      <c r="E16" s="2" t="s">
        <v>95</v>
      </c>
      <c r="F16" s="2" t="s">
        <v>60</v>
      </c>
      <c r="G16" s="2" t="s">
        <v>6</v>
      </c>
      <c r="H16" s="16">
        <f t="shared" si="0"/>
        <v>15</v>
      </c>
      <c r="I16" s="13" t="str">
        <f>CONCATENATE("[size=75][b][color=",Definicoes_Instrucoes!$B$1,"]",MID("   ",1,2-LEN(B16)),H16,".[/color][/b]")</f>
        <v>[size=75][b][color=black]15.[/color][/b]</v>
      </c>
      <c r="J16" s="13" t="str">
        <f>IF($A16&lt;&gt;"",CONCATENATE(" [b][color=",Definicoes_Instrucoes!$B$2,"]",$A16,"[/color][/b],"),"")</f>
        <v xml:space="preserve"> [b][color=#005188]2008-12-14[/color][/b],</v>
      </c>
      <c r="K16" s="13" t="str">
        <f>IF(B16&lt;&gt;"",CONCATENATE(" hits com [b]",MID("   ",1,2-LEN(B16)),B16,"[/b] dos ",Definicoes_Instrucoes!$B$5," ",Definicoes_Instrucoes!$B$4),"")</f>
        <v xml:space="preserve"> hits com [b]15[/b] dos 20 distritos</v>
      </c>
      <c r="L16" s="13" t="str">
        <f t="shared" si="1"/>
        <v xml:space="preserve"> - [img]https://pt.eurobilltracker.com/img/flags/3755.gif[/img]</v>
      </c>
      <c r="M16" s="13" t="str">
        <f t="shared" si="2"/>
        <v xml:space="preserve"> [url=https://pt.eurobilltracker.com/notes/?id=50844461][color=black][b]Castelo Branco[/b][/color][/url]</v>
      </c>
      <c r="N16" s="16" t="str">
        <f>IF($F16&lt;&gt;"",CONCATENATE(" – [color=",Definicoes_Instrucoes!$B$3,"]",$F16,"[/color][/size]"),"[/size]")</f>
        <v xml:space="preserve"> – [color=#E57308]4 distritos em 2008[/color][/size]</v>
      </c>
      <c r="O16" s="22" t="str">
        <f t="shared" si="3"/>
        <v>[size=75][b][color=black]15.[/color][/b] [b][color=#005188]2008-12-14[/color][/b], hits com [b]15[/b] dos 20 distritos - [img]https://pt.eurobilltracker.com/img/flags/3755.gif[/img] [url=https://pt.eurobilltracker.com/notes/?id=50844461][color=black][b]Castelo Branco[/b][/color][/url] – [color=#E57308]4 distritos em 2008[/color][/size]</v>
      </c>
    </row>
    <row r="17" spans="1:15" x14ac:dyDescent="0.15">
      <c r="A17" s="3" t="s">
        <v>52</v>
      </c>
      <c r="B17" s="1">
        <v>16</v>
      </c>
      <c r="C17" s="7" t="s">
        <v>51</v>
      </c>
      <c r="D17" s="2" t="s">
        <v>79</v>
      </c>
      <c r="E17" s="2" t="s">
        <v>96</v>
      </c>
      <c r="F17" s="2" t="s">
        <v>61</v>
      </c>
      <c r="G17" s="2" t="s">
        <v>6</v>
      </c>
      <c r="H17" s="16">
        <f t="shared" si="0"/>
        <v>16</v>
      </c>
      <c r="I17" s="13" t="str">
        <f>CONCATENATE("[size=75][b][color=",Definicoes_Instrucoes!$B$1,"]",MID("   ",1,2-LEN(B17)),H17,".[/color][/b]")</f>
        <v>[size=75][b][color=black]16.[/color][/b]</v>
      </c>
      <c r="J17" s="13" t="str">
        <f>IF($A17&lt;&gt;"",CONCATENATE(" [b][color=",Definicoes_Instrucoes!$B$2,"]",$A17,"[/color][/b],"),"")</f>
        <v xml:space="preserve"> [b][color=#005188]2009-07-06[/color][/b],</v>
      </c>
      <c r="K17" s="13" t="str">
        <f>IF(B17&lt;&gt;"",CONCATENATE(" hits com [b]",MID("   ",1,2-LEN(B17)),B17,"[/b] dos ",Definicoes_Instrucoes!$B$5," ",Definicoes_Instrucoes!$B$4),"")</f>
        <v xml:space="preserve"> hits com [b]16[/b] dos 20 distritos</v>
      </c>
      <c r="L17" s="13" t="str">
        <f t="shared" si="1"/>
        <v xml:space="preserve"> - [img]https://pt.eurobilltracker.com/img/flags/3759.gif[/img]</v>
      </c>
      <c r="M17" s="13" t="str">
        <f t="shared" si="2"/>
        <v xml:space="preserve"> [url=https://pt.eurobilltracker.com/notes/?id=65602543][color=black][b]Guarda[/b][/color][/url]</v>
      </c>
      <c r="N17" s="16" t="str">
        <f>IF($F17&lt;&gt;"",CONCATENATE(" – [color=",Definicoes_Instrucoes!$B$3,"]",$F17,"[/color][/size]"),"[/size]")</f>
        <v xml:space="preserve"> – [color=#E57308]1 distrito em 2009[/color][/size]</v>
      </c>
      <c r="O17" s="22" t="str">
        <f t="shared" si="3"/>
        <v>[size=75][b][color=black]16.[/color][/b] [b][color=#005188]2009-07-06[/color][/b], hits com [b]16[/b] dos 20 distritos - [img]https://pt.eurobilltracker.com/img/flags/3759.gif[/img] [url=https://pt.eurobilltracker.com/notes/?id=65602543][color=black][b]Guarda[/b][/color][/url] – [color=#E57308]1 distrito em 2009[/color][/size]</v>
      </c>
    </row>
    <row r="18" spans="1:15" x14ac:dyDescent="0.15">
      <c r="A18" s="3" t="s">
        <v>19</v>
      </c>
      <c r="B18" s="1">
        <v>17</v>
      </c>
      <c r="C18" s="25" t="s">
        <v>53</v>
      </c>
      <c r="D18" s="2" t="s">
        <v>80</v>
      </c>
      <c r="E18" s="2" t="s">
        <v>97</v>
      </c>
      <c r="F18" s="2" t="s">
        <v>62</v>
      </c>
      <c r="G18" s="2" t="s">
        <v>6</v>
      </c>
      <c r="H18" s="16">
        <f t="shared" si="0"/>
        <v>17</v>
      </c>
      <c r="I18" s="13" t="str">
        <f>CONCATENATE("[size=75][b][color=",Definicoes_Instrucoes!$B$1,"]",MID("   ",1,2-LEN(B18)),H18,".[/color][/b]")</f>
        <v>[size=75][b][color=black]17.[/color][/b]</v>
      </c>
      <c r="J18" s="13" t="str">
        <f>IF($A18&lt;&gt;"",CONCATENATE(" [b][color=",Definicoes_Instrucoes!$B$2,"]",$A18,"[/color][/b],"),"")</f>
        <v xml:space="preserve"> [b][color=#005188]2010-01-16[/color][/b],</v>
      </c>
      <c r="K18" s="13" t="str">
        <f>IF(B18&lt;&gt;"",CONCATENATE(" hits com [b]",MID("   ",1,2-LEN(B18)),B18,"[/b] dos ",Definicoes_Instrucoes!$B$5," ",Definicoes_Instrucoes!$B$4),"")</f>
        <v xml:space="preserve"> hits com [b]17[/b] dos 20 distritos</v>
      </c>
      <c r="L18" s="13" t="str">
        <f t="shared" si="1"/>
        <v xml:space="preserve"> - [img]https://pt.eurobilltracker.com/img/flags/3762.gif[/img]</v>
      </c>
      <c r="M18" s="13" t="str">
        <f t="shared" si="2"/>
        <v xml:space="preserve"> [url=https://pt.eurobilltracker.com/notes/?id=74666484][color=black][b]Portalegre[/b][/color][/url]</v>
      </c>
      <c r="N18" s="16" t="str">
        <f>IF($F18&lt;&gt;"",CONCATENATE(" – [color=",Definicoes_Instrucoes!$B$3,"]",$F18,"[/color][/size]"),"[/size]")</f>
        <v xml:space="preserve"> – [color=#E57308]1 distrito em 2010[/color][/size]</v>
      </c>
      <c r="O18" s="22" t="str">
        <f t="shared" si="3"/>
        <v>[size=75][b][color=black]17.[/color][/b] [b][color=#005188]2010-01-16[/color][/b], hits com [b]17[/b] dos 20 distritos - [img]https://pt.eurobilltracker.com/img/flags/3762.gif[/img] [url=https://pt.eurobilltracker.com/notes/?id=74666484][color=black][b]Portalegre[/b][/color][/url] – [color=#E57308]1 distrito em 2010[/color][/size]</v>
      </c>
    </row>
    <row r="19" spans="1:15" x14ac:dyDescent="0.15">
      <c r="A19" s="3" t="s">
        <v>115</v>
      </c>
      <c r="B19" s="1">
        <v>18</v>
      </c>
      <c r="C19" s="7" t="s">
        <v>109</v>
      </c>
      <c r="D19" s="2" t="s">
        <v>113</v>
      </c>
      <c r="E19" s="2" t="s">
        <v>114</v>
      </c>
      <c r="F19" s="2" t="s">
        <v>116</v>
      </c>
      <c r="G19" s="2" t="s">
        <v>6</v>
      </c>
      <c r="H19" s="16">
        <f t="shared" si="0"/>
        <v>18</v>
      </c>
      <c r="I19" s="13" t="str">
        <f>CONCATENATE("[size=75][b][color=",Definicoes_Instrucoes!$B$1,"]",MID("   ",1,2-LEN(B19)),H19,".[/color][/b]")</f>
        <v>[size=75][b][color=black]18.[/color][/b]</v>
      </c>
      <c r="J19" s="13" t="str">
        <f>IF($A19&lt;&gt;"",CONCATENATE(" [b][color=",Definicoes_Instrucoes!$B$2,"]",$A19,"[/color][/b],"),"")</f>
        <v xml:space="preserve"> [b][color=#005188]2020-10-30[/color][/b],</v>
      </c>
      <c r="K19" s="13" t="str">
        <f>IF(B19&lt;&gt;"",CONCATENATE(" hits com [b]",MID("   ",1,2-LEN(B19)),B19,"[/b] dos ",Definicoes_Instrucoes!$B$5," ",Definicoes_Instrucoes!$B$4),"")</f>
        <v xml:space="preserve"> hits com [b]18[/b] dos 20 distritos</v>
      </c>
      <c r="L19" s="13" t="str">
        <f t="shared" si="1"/>
        <v xml:space="preserve"> - [img]https://pt.eurobilltracker.com/img/flags/3767.gif[/img]</v>
      </c>
      <c r="M19" s="13" t="str">
        <f t="shared" ref="M19" si="4">IF(C19&lt;&gt;"",CONCATENATE(" ",IF($E19&lt;&gt;"",CONCATENATE("[url=https://pt.eurobilltracker.com/notes/?id=",$E19,"]"),""),"[color=",$G19,"][b]",$C19,"[/b][/color]",IF($E19&lt;&gt;"","[/url]","")),"")</f>
        <v xml:space="preserve"> [url=https://pt.eurobilltracker.com/notes/?id=202802784][color=black][b]Vila Real[/b][/color][/url]</v>
      </c>
      <c r="N19" s="16" t="str">
        <f>IF($F19&lt;&gt;"",CONCATENATE(" – [color=",Definicoes_Instrucoes!$B$3,"]",$F19,"[/color][/size]"),"[/size]")</f>
        <v xml:space="preserve"> – [color=#E57308]1 distrito em 2020, até agora[/color][/size]</v>
      </c>
      <c r="O19" s="22" t="str">
        <f t="shared" ref="O19" si="5">IF(AND($A19&lt;&gt;"",$B19&lt;&gt;"",$C19&lt;&gt;""),CONCATENATE(I19,J19,K19,L19,M19,N19),"")</f>
        <v>[size=75][b][color=black]18.[/color][/b] [b][color=#005188]2020-10-30[/color][/b], hits com [b]18[/b] dos 20 distritos - [img]https://pt.eurobilltracker.com/img/flags/3767.gif[/img] [url=https://pt.eurobilltracker.com/notes/?id=202802784][color=black][b]Vila Real[/b][/color][/url] – [color=#E57308]1 distrito em 2020, até agora[/color][/size]</v>
      </c>
    </row>
    <row r="20" spans="1:15" x14ac:dyDescent="0.15">
      <c r="C20" s="2" t="s">
        <v>110</v>
      </c>
      <c r="D20" s="21" t="s">
        <v>111</v>
      </c>
      <c r="M20" s="15"/>
    </row>
    <row r="21" spans="1:15" x14ac:dyDescent="0.15">
      <c r="C21" s="23" t="s">
        <v>63</v>
      </c>
      <c r="D21" s="2" t="s">
        <v>112</v>
      </c>
      <c r="M21" s="15"/>
    </row>
    <row r="22" spans="1:15" x14ac:dyDescent="0.15">
      <c r="C22" s="23"/>
      <c r="D22" s="2"/>
      <c r="F22" s="20"/>
      <c r="M22" s="15"/>
    </row>
    <row r="23" spans="1:15" x14ac:dyDescent="0.15">
      <c r="C23" s="23"/>
      <c r="D23" s="2"/>
      <c r="M23" s="15"/>
    </row>
    <row r="24" spans="1:15" x14ac:dyDescent="0.15">
      <c r="C24" s="7"/>
      <c r="D24" s="2"/>
      <c r="M24" s="15"/>
    </row>
    <row r="25" spans="1:15" x14ac:dyDescent="0.15">
      <c r="C25" s="7"/>
      <c r="D25" s="2"/>
      <c r="M25" s="15"/>
    </row>
    <row r="26" spans="1:15" x14ac:dyDescent="0.15">
      <c r="C26" s="7"/>
      <c r="D26" s="2"/>
      <c r="M26" s="15"/>
    </row>
    <row r="27" spans="1:15" x14ac:dyDescent="0.15">
      <c r="C27" s="7"/>
      <c r="D27" s="2"/>
      <c r="F27" s="20"/>
      <c r="M27" s="15"/>
    </row>
    <row r="28" spans="1:15" x14ac:dyDescent="0.15">
      <c r="D28" s="2"/>
      <c r="F28" s="20"/>
      <c r="M28" s="15"/>
    </row>
    <row r="29" spans="1:15" x14ac:dyDescent="0.15">
      <c r="C29" s="23"/>
      <c r="D29" s="2"/>
      <c r="M29" s="15"/>
    </row>
    <row r="30" spans="1:15" x14ac:dyDescent="0.15">
      <c r="C30" s="23"/>
      <c r="D30" s="2"/>
      <c r="E30" s="7"/>
      <c r="M30" s="15"/>
    </row>
    <row r="31" spans="1:15" x14ac:dyDescent="0.15">
      <c r="C31" s="23"/>
      <c r="D31" s="2"/>
      <c r="M31" s="15"/>
    </row>
    <row r="32" spans="1:15" x14ac:dyDescent="0.15">
      <c r="C32" s="23"/>
      <c r="D32" s="2"/>
      <c r="M32" s="15"/>
    </row>
    <row r="33" spans="3:13" x14ac:dyDescent="0.15">
      <c r="C33" s="7"/>
      <c r="D33" s="2"/>
      <c r="M33" s="15"/>
    </row>
    <row r="34" spans="3:13" x14ac:dyDescent="0.15">
      <c r="C34" s="23"/>
      <c r="D34" s="2"/>
      <c r="E34" s="7"/>
      <c r="M34" s="15"/>
    </row>
    <row r="35" spans="3:13" x14ac:dyDescent="0.15">
      <c r="C35" s="23"/>
      <c r="D35" s="2"/>
      <c r="M35" s="15"/>
    </row>
    <row r="36" spans="3:13" x14ac:dyDescent="0.15">
      <c r="C36" s="23"/>
      <c r="D36" s="2"/>
      <c r="M36" s="15"/>
    </row>
    <row r="37" spans="3:13" x14ac:dyDescent="0.15">
      <c r="C37" s="23"/>
      <c r="D37" s="2"/>
      <c r="M37" s="15"/>
    </row>
    <row r="38" spans="3:13" x14ac:dyDescent="0.15">
      <c r="C38" s="23"/>
      <c r="D38" s="2"/>
      <c r="M38" s="15"/>
    </row>
    <row r="39" spans="3:13" x14ac:dyDescent="0.15">
      <c r="C39" s="7"/>
      <c r="D39" s="2"/>
      <c r="M39" s="15"/>
    </row>
    <row r="40" spans="3:13" x14ac:dyDescent="0.15">
      <c r="C40" s="23"/>
      <c r="D40" s="2"/>
      <c r="E40" s="7"/>
      <c r="M40" s="15"/>
    </row>
    <row r="41" spans="3:13" x14ac:dyDescent="0.15">
      <c r="D41" s="2"/>
      <c r="M41" s="15"/>
    </row>
    <row r="42" spans="3:13" x14ac:dyDescent="0.15">
      <c r="C42" s="7"/>
      <c r="D42" s="2"/>
      <c r="M42" s="15"/>
    </row>
    <row r="43" spans="3:13" x14ac:dyDescent="0.15">
      <c r="C43" s="23"/>
      <c r="D43" s="2"/>
      <c r="M43" s="15"/>
    </row>
    <row r="44" spans="3:13" x14ac:dyDescent="0.15">
      <c r="C44" s="23"/>
      <c r="D44" s="2"/>
      <c r="M44" s="15"/>
    </row>
    <row r="45" spans="3:13" x14ac:dyDescent="0.15">
      <c r="C45" s="23"/>
      <c r="D45" s="2"/>
      <c r="M45" s="15"/>
    </row>
    <row r="46" spans="3:13" x14ac:dyDescent="0.15">
      <c r="C46" s="23"/>
      <c r="D46" s="2"/>
      <c r="M46" s="15"/>
    </row>
    <row r="47" spans="3:13" x14ac:dyDescent="0.15">
      <c r="C47" s="23"/>
      <c r="D47" s="2"/>
      <c r="M47" s="15"/>
    </row>
    <row r="48" spans="3:13" x14ac:dyDescent="0.15">
      <c r="C48" s="23"/>
      <c r="D48" s="2"/>
    </row>
    <row r="49" spans="1:5" x14ac:dyDescent="0.15">
      <c r="C49" s="23"/>
      <c r="D49" s="2"/>
    </row>
    <row r="50" spans="1:5" x14ac:dyDescent="0.15">
      <c r="C50" s="23"/>
      <c r="D50" s="2"/>
    </row>
    <row r="51" spans="1:5" x14ac:dyDescent="0.15">
      <c r="A51" s="24"/>
      <c r="C51" s="23"/>
      <c r="D51" s="2"/>
    </row>
    <row r="52" spans="1:5" x14ac:dyDescent="0.15">
      <c r="C52" s="23"/>
      <c r="D52" s="2"/>
    </row>
    <row r="53" spans="1:5" x14ac:dyDescent="0.15">
      <c r="C53" s="23"/>
      <c r="D53" s="2"/>
    </row>
    <row r="54" spans="1:5" x14ac:dyDescent="0.15">
      <c r="C54" s="23"/>
      <c r="D54" s="2"/>
      <c r="E54" s="7"/>
    </row>
    <row r="55" spans="1:5" x14ac:dyDescent="0.15">
      <c r="C55" s="23"/>
      <c r="D55" s="2"/>
    </row>
    <row r="56" spans="1:5" x14ac:dyDescent="0.15">
      <c r="C56" s="7"/>
      <c r="D56" s="2"/>
    </row>
    <row r="57" spans="1:5" x14ac:dyDescent="0.15">
      <c r="C57" s="23"/>
      <c r="D57" s="2"/>
    </row>
    <row r="58" spans="1:5" x14ac:dyDescent="0.15">
      <c r="C58" s="23"/>
      <c r="D58" s="2"/>
    </row>
    <row r="59" spans="1:5" x14ac:dyDescent="0.15">
      <c r="C59" s="23"/>
      <c r="D59" s="2"/>
    </row>
  </sheetData>
  <sortState xmlns:xlrd2="http://schemas.microsoft.com/office/spreadsheetml/2017/richdata2" ref="A2:G21">
    <sortCondition ref="A2:A21"/>
    <sortCondition ref="E2:E21"/>
  </sortState>
  <phoneticPr fontId="1" type="noConversion"/>
  <pageMargins left="0.75" right="0.75" top="1" bottom="1" header="0.5" footer="0.5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7"/>
  <sheetViews>
    <sheetView workbookViewId="0">
      <selection activeCell="A18" sqref="A18"/>
    </sheetView>
  </sheetViews>
  <sheetFormatPr baseColWidth="10" defaultRowHeight="13" x14ac:dyDescent="0.15"/>
  <cols>
    <col min="1" max="1" width="30.83203125" style="3" customWidth="1"/>
    <col min="2" max="2" width="10.83203125" style="2"/>
  </cols>
  <sheetData>
    <row r="1" spans="1:6" x14ac:dyDescent="0.15">
      <c r="A1" s="5" t="s">
        <v>12</v>
      </c>
      <c r="B1" s="2" t="s">
        <v>6</v>
      </c>
      <c r="E1" s="5" t="s">
        <v>1</v>
      </c>
      <c r="F1" s="2" t="s">
        <v>8</v>
      </c>
    </row>
    <row r="2" spans="1:6" x14ac:dyDescent="0.15">
      <c r="A2" s="5" t="s">
        <v>11</v>
      </c>
      <c r="B2" s="2" t="s">
        <v>99</v>
      </c>
      <c r="E2" s="5" t="s">
        <v>2</v>
      </c>
      <c r="F2" s="2" t="s">
        <v>9</v>
      </c>
    </row>
    <row r="3" spans="1:6" x14ac:dyDescent="0.15">
      <c r="A3" s="5" t="s">
        <v>0</v>
      </c>
      <c r="B3" s="2" t="s">
        <v>100</v>
      </c>
    </row>
    <row r="4" spans="1:6" x14ac:dyDescent="0.15">
      <c r="A4" s="5" t="s">
        <v>14</v>
      </c>
      <c r="B4" s="2" t="s">
        <v>16</v>
      </c>
      <c r="C4" t="s">
        <v>54</v>
      </c>
    </row>
    <row r="5" spans="1:6" x14ac:dyDescent="0.15">
      <c r="A5" s="5" t="s">
        <v>20</v>
      </c>
      <c r="B5" s="2" t="s">
        <v>21</v>
      </c>
      <c r="C5" t="s">
        <v>55</v>
      </c>
    </row>
    <row r="7" spans="1:6" ht="16" x14ac:dyDescent="0.2">
      <c r="A7" s="26" t="s">
        <v>101</v>
      </c>
    </row>
    <row r="9" spans="1:6" ht="14" x14ac:dyDescent="0.15">
      <c r="A9" s="17" t="s">
        <v>15</v>
      </c>
    </row>
    <row r="10" spans="1:6" x14ac:dyDescent="0.15">
      <c r="A10" s="6"/>
    </row>
    <row r="11" spans="1:6" x14ac:dyDescent="0.15">
      <c r="A11" s="27" t="s">
        <v>102</v>
      </c>
    </row>
    <row r="12" spans="1:6" x14ac:dyDescent="0.15">
      <c r="A12" s="27" t="s">
        <v>103</v>
      </c>
    </row>
    <row r="13" spans="1:6" x14ac:dyDescent="0.15">
      <c r="A13" s="27" t="s">
        <v>104</v>
      </c>
    </row>
    <row r="14" spans="1:6" x14ac:dyDescent="0.15">
      <c r="A14" s="27" t="s">
        <v>105</v>
      </c>
    </row>
    <row r="15" spans="1:6" x14ac:dyDescent="0.15">
      <c r="A15" s="27" t="s">
        <v>106</v>
      </c>
    </row>
    <row r="16" spans="1:6" x14ac:dyDescent="0.15">
      <c r="A16" s="27" t="s">
        <v>107</v>
      </c>
    </row>
    <row r="17" spans="1:1" x14ac:dyDescent="0.15">
      <c r="A17" s="27" t="s">
        <v>108</v>
      </c>
    </row>
  </sheetData>
  <phoneticPr fontId="3" type="noConversion"/>
  <pageMargins left="0.75" right="0.75" top="1" bottom="1" header="0.5" footer="0.5"/>
  <pageSetup paperSize="9" orientation="portrait" horizontalDpi="4294967292" verticalDpi="429496729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Hits Concelho Distrito</vt:lpstr>
      <vt:lpstr>Definicoes_Instrucoes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Castanhola</dc:creator>
  <cp:keywords/>
  <dc:description/>
  <cp:lastModifiedBy>Castanhola</cp:lastModifiedBy>
  <dcterms:created xsi:type="dcterms:W3CDTF">2007-11-17T23:20:17Z</dcterms:created>
  <dcterms:modified xsi:type="dcterms:W3CDTF">2020-11-15T15:30:14Z</dcterms:modified>
  <cp:category/>
</cp:coreProperties>
</file>