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Bills" sheetId="2" r:id="rId1"/>
    <sheet name="billets" sheetId="1" r:id="rId2"/>
  </sheets>
  <calcPr calcId="145621"/>
</workbook>
</file>

<file path=xl/calcChain.xml><?xml version="1.0" encoding="utf-8"?>
<calcChain xmlns="http://schemas.openxmlformats.org/spreadsheetml/2006/main">
  <c r="C101" i="2" l="1"/>
  <c r="C100" i="2"/>
  <c r="C99" i="2"/>
  <c r="C98" i="2"/>
  <c r="C97" i="2"/>
  <c r="C96" i="2"/>
  <c r="C95" i="2"/>
  <c r="H95" i="2" s="1"/>
  <c r="C94" i="2"/>
  <c r="C93" i="2"/>
  <c r="C92" i="2"/>
  <c r="C91" i="2"/>
  <c r="C90" i="2"/>
  <c r="H90" i="2" s="1"/>
  <c r="C89" i="2"/>
  <c r="C88" i="2"/>
  <c r="C87" i="2"/>
  <c r="H87" i="2" s="1"/>
  <c r="C86" i="2"/>
  <c r="C85" i="2"/>
  <c r="C84" i="2"/>
  <c r="C83" i="2"/>
  <c r="C82" i="2"/>
  <c r="H82" i="2" s="1"/>
  <c r="C81" i="2"/>
  <c r="C80" i="2"/>
  <c r="C79" i="2"/>
  <c r="H79" i="2" s="1"/>
  <c r="C78" i="2"/>
  <c r="C77" i="2"/>
  <c r="C76" i="2"/>
  <c r="C75" i="2"/>
  <c r="C74" i="2"/>
  <c r="H74" i="2" s="1"/>
  <c r="C73" i="2"/>
  <c r="C72" i="2"/>
  <c r="C71" i="2"/>
  <c r="H71" i="2" s="1"/>
  <c r="C70" i="2"/>
  <c r="C69" i="2"/>
  <c r="C68" i="2"/>
  <c r="C67" i="2"/>
  <c r="C66" i="2"/>
  <c r="H66" i="2" s="1"/>
  <c r="C65" i="2"/>
  <c r="C64" i="2"/>
  <c r="C63" i="2"/>
  <c r="H63" i="2" s="1"/>
  <c r="C62" i="2"/>
  <c r="C61" i="2"/>
  <c r="C60" i="2"/>
  <c r="C59" i="2"/>
  <c r="C58" i="2"/>
  <c r="H58" i="2" s="1"/>
  <c r="C57" i="2"/>
  <c r="C56" i="2"/>
  <c r="C55" i="2"/>
  <c r="H55" i="2" s="1"/>
  <c r="C54" i="2"/>
  <c r="C53" i="2"/>
  <c r="C52" i="2"/>
  <c r="C51" i="2"/>
  <c r="C50" i="2"/>
  <c r="H50" i="2" s="1"/>
  <c r="C49" i="2"/>
  <c r="C48" i="2"/>
  <c r="C47" i="2"/>
  <c r="H47" i="2" s="1"/>
  <c r="C46" i="2"/>
  <c r="C45" i="2"/>
  <c r="C44" i="2"/>
  <c r="C43" i="2"/>
  <c r="C42" i="2"/>
  <c r="H42" i="2" s="1"/>
  <c r="C41" i="2"/>
  <c r="C40" i="2"/>
  <c r="C39" i="2"/>
  <c r="H39" i="2" s="1"/>
  <c r="C38" i="2"/>
  <c r="C37" i="2"/>
  <c r="C36" i="2"/>
  <c r="C35" i="2"/>
  <c r="C34" i="2"/>
  <c r="C33" i="2"/>
  <c r="C32" i="2"/>
  <c r="C31" i="2"/>
  <c r="H31" i="2" s="1"/>
  <c r="C30" i="2"/>
  <c r="C29" i="2"/>
  <c r="C28" i="2"/>
  <c r="C27" i="2"/>
  <c r="C26" i="2"/>
  <c r="H26" i="2" s="1"/>
  <c r="C25" i="2"/>
  <c r="C24" i="2"/>
  <c r="C23" i="2"/>
  <c r="H23" i="2" s="1"/>
  <c r="C22" i="2"/>
  <c r="C21" i="2"/>
  <c r="C20" i="2"/>
  <c r="C19" i="2"/>
  <c r="C18" i="2"/>
  <c r="H18" i="2" s="1"/>
  <c r="C17" i="2"/>
  <c r="C16" i="2"/>
  <c r="C15" i="2"/>
  <c r="H15" i="2" s="1"/>
  <c r="C14" i="2"/>
  <c r="C13" i="2"/>
  <c r="C12" i="2"/>
  <c r="C11" i="2"/>
  <c r="C10" i="2"/>
  <c r="H10" i="2" s="1"/>
  <c r="C9" i="2"/>
  <c r="C8" i="2"/>
  <c r="C7" i="2"/>
  <c r="H7" i="2" s="1"/>
  <c r="C6" i="2"/>
  <c r="C5" i="2"/>
  <c r="C4" i="2"/>
  <c r="C3" i="2"/>
  <c r="C2" i="2"/>
  <c r="H2" i="2" s="1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  <c r="G101" i="2"/>
  <c r="H101" i="2"/>
  <c r="G100" i="2"/>
  <c r="H100" i="2"/>
  <c r="G99" i="2"/>
  <c r="H99" i="2"/>
  <c r="G98" i="2"/>
  <c r="H98" i="2"/>
  <c r="G97" i="2"/>
  <c r="H97" i="2"/>
  <c r="G96" i="2"/>
  <c r="H96" i="2"/>
  <c r="G95" i="2"/>
  <c r="G94" i="2"/>
  <c r="H94" i="2"/>
  <c r="G93" i="2"/>
  <c r="H93" i="2"/>
  <c r="G92" i="2"/>
  <c r="H92" i="2"/>
  <c r="G91" i="2"/>
  <c r="H91" i="2"/>
  <c r="G90" i="2"/>
  <c r="G89" i="2"/>
  <c r="H89" i="2"/>
  <c r="G88" i="2"/>
  <c r="H88" i="2"/>
  <c r="G87" i="2"/>
  <c r="G86" i="2"/>
  <c r="H86" i="2"/>
  <c r="G85" i="2"/>
  <c r="H85" i="2"/>
  <c r="G84" i="2"/>
  <c r="H84" i="2"/>
  <c r="G83" i="2"/>
  <c r="H83" i="2"/>
  <c r="G82" i="2"/>
  <c r="G81" i="2"/>
  <c r="H81" i="2"/>
  <c r="G80" i="2"/>
  <c r="H80" i="2"/>
  <c r="G79" i="2"/>
  <c r="G78" i="2"/>
  <c r="H78" i="2"/>
  <c r="G77" i="2"/>
  <c r="H77" i="2"/>
  <c r="G76" i="2"/>
  <c r="H76" i="2"/>
  <c r="G75" i="2"/>
  <c r="H75" i="2"/>
  <c r="G74" i="2"/>
  <c r="G73" i="2"/>
  <c r="H73" i="2"/>
  <c r="G72" i="2"/>
  <c r="H72" i="2"/>
  <c r="G71" i="2"/>
  <c r="G70" i="2"/>
  <c r="H70" i="2"/>
  <c r="G69" i="2"/>
  <c r="H69" i="2"/>
  <c r="G68" i="2"/>
  <c r="H68" i="2"/>
  <c r="G67" i="2"/>
  <c r="H67" i="2"/>
  <c r="G66" i="2"/>
  <c r="G65" i="2"/>
  <c r="H65" i="2"/>
  <c r="G64" i="2"/>
  <c r="H64" i="2"/>
  <c r="G63" i="2"/>
  <c r="G62" i="2"/>
  <c r="H62" i="2"/>
  <c r="G61" i="2"/>
  <c r="H61" i="2"/>
  <c r="G60" i="2"/>
  <c r="H60" i="2"/>
  <c r="G59" i="2"/>
  <c r="H59" i="2"/>
  <c r="G58" i="2"/>
  <c r="G57" i="2"/>
  <c r="H57" i="2"/>
  <c r="G56" i="2"/>
  <c r="H56" i="2"/>
  <c r="G55" i="2"/>
  <c r="G54" i="2"/>
  <c r="H54" i="2"/>
  <c r="G53" i="2"/>
  <c r="H53" i="2"/>
  <c r="G52" i="2"/>
  <c r="H52" i="2"/>
  <c r="G51" i="2"/>
  <c r="H51" i="2"/>
  <c r="G50" i="2"/>
  <c r="G49" i="2"/>
  <c r="H49" i="2"/>
  <c r="G48" i="2"/>
  <c r="H48" i="2"/>
  <c r="G47" i="2"/>
  <c r="G46" i="2"/>
  <c r="H46" i="2"/>
  <c r="G45" i="2"/>
  <c r="H45" i="2"/>
  <c r="G44" i="2"/>
  <c r="H44" i="2"/>
  <c r="G43" i="2"/>
  <c r="H43" i="2"/>
  <c r="G42" i="2"/>
  <c r="G41" i="2"/>
  <c r="H41" i="2"/>
  <c r="G40" i="2"/>
  <c r="H40" i="2"/>
  <c r="G39" i="2"/>
  <c r="G38" i="2"/>
  <c r="H38" i="2"/>
  <c r="G37" i="2"/>
  <c r="H37" i="2"/>
  <c r="G36" i="2"/>
  <c r="H36" i="2"/>
  <c r="G35" i="2"/>
  <c r="H35" i="2"/>
  <c r="G34" i="2"/>
  <c r="H34" i="2"/>
  <c r="G33" i="2"/>
  <c r="H33" i="2"/>
  <c r="G32" i="2"/>
  <c r="H32" i="2"/>
  <c r="G31" i="2"/>
  <c r="G30" i="2"/>
  <c r="H30" i="2"/>
  <c r="G29" i="2"/>
  <c r="H29" i="2"/>
  <c r="G28" i="2"/>
  <c r="H28" i="2"/>
  <c r="G27" i="2"/>
  <c r="H27" i="2"/>
  <c r="G26" i="2"/>
  <c r="G25" i="2"/>
  <c r="H25" i="2"/>
  <c r="G24" i="2"/>
  <c r="H24" i="2"/>
  <c r="G23" i="2"/>
  <c r="G22" i="2"/>
  <c r="H22" i="2"/>
  <c r="G21" i="2"/>
  <c r="H21" i="2"/>
  <c r="G20" i="2"/>
  <c r="H20" i="2"/>
  <c r="G19" i="2"/>
  <c r="H19" i="2"/>
  <c r="G18" i="2"/>
  <c r="G17" i="2"/>
  <c r="H17" i="2"/>
  <c r="G16" i="2"/>
  <c r="H16" i="2"/>
  <c r="G15" i="2"/>
  <c r="G14" i="2"/>
  <c r="H14" i="2"/>
  <c r="G13" i="2"/>
  <c r="H13" i="2"/>
  <c r="G12" i="2"/>
  <c r="H12" i="2"/>
  <c r="G11" i="2"/>
  <c r="H11" i="2"/>
  <c r="G10" i="2"/>
  <c r="G9" i="2"/>
  <c r="H9" i="2"/>
  <c r="G8" i="2"/>
  <c r="H8" i="2"/>
  <c r="G7" i="2"/>
  <c r="G6" i="2"/>
  <c r="H6" i="2"/>
  <c r="G5" i="2"/>
  <c r="H5" i="2"/>
  <c r="G4" i="2"/>
  <c r="H4" i="2"/>
  <c r="G3" i="2"/>
  <c r="H3" i="2"/>
  <c r="O1257" i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255" i="1"/>
  <c r="O1256" i="1" s="1"/>
  <c r="O1253" i="1"/>
  <c r="O1254" i="1" s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7" i="1"/>
  <c r="O1238" i="1" s="1"/>
  <c r="O1239" i="1" s="1"/>
  <c r="O1236" i="1"/>
  <c r="O1235" i="1"/>
  <c r="O1234" i="1"/>
  <c r="O1233" i="1"/>
  <c r="O1231" i="1"/>
  <c r="O1232" i="1" s="1"/>
  <c r="O1229" i="1"/>
  <c r="O1230" i="1" s="1"/>
  <c r="O1227" i="1"/>
  <c r="O1228" i="1" s="1"/>
  <c r="O1225" i="1"/>
  <c r="O1226" i="1" s="1"/>
  <c r="O1223" i="1"/>
  <c r="O1224" i="1" s="1"/>
  <c r="O1221" i="1"/>
  <c r="O1222" i="1" s="1"/>
  <c r="O1219" i="1"/>
  <c r="O1220" i="1" s="1"/>
  <c r="O1218" i="1"/>
  <c r="O1217" i="1"/>
  <c r="O1216" i="1"/>
  <c r="O1215" i="1"/>
  <c r="O1214" i="1"/>
  <c r="O1213" i="1"/>
  <c r="O1212" i="1"/>
  <c r="O1209" i="1"/>
  <c r="O1210" i="1" s="1"/>
  <c r="O1211" i="1" s="1"/>
  <c r="O1207" i="1"/>
  <c r="O1208" i="1" s="1"/>
  <c r="O1205" i="1"/>
  <c r="O1206" i="1" s="1"/>
  <c r="O1204" i="1"/>
  <c r="O1203" i="1"/>
  <c r="O1201" i="1"/>
  <c r="O1202" i="1" s="1"/>
  <c r="O1199" i="1"/>
  <c r="O1200" i="1" s="1"/>
  <c r="O1198" i="1"/>
  <c r="O1197" i="1"/>
  <c r="O1196" i="1"/>
  <c r="O1195" i="1"/>
  <c r="O1194" i="1"/>
  <c r="O1193" i="1"/>
  <c r="O1192" i="1"/>
  <c r="O1191" i="1"/>
  <c r="O1190" i="1"/>
  <c r="O1189" i="1"/>
  <c r="O1188" i="1"/>
  <c r="O1186" i="1"/>
  <c r="O1187" i="1" s="1"/>
  <c r="O1185" i="1"/>
  <c r="O1184" i="1"/>
  <c r="O1183" i="1"/>
  <c r="O1182" i="1"/>
  <c r="O1181" i="1"/>
  <c r="O1180" i="1"/>
  <c r="O1178" i="1"/>
  <c r="O1179" i="1" s="1"/>
  <c r="O1177" i="1"/>
  <c r="O1176" i="1"/>
  <c r="O1173" i="1"/>
  <c r="O1174" i="1" s="1"/>
  <c r="O1175" i="1" s="1"/>
  <c r="O1172" i="1"/>
  <c r="O1171" i="1"/>
  <c r="O1169" i="1"/>
  <c r="O1170" i="1" s="1"/>
  <c r="O1167" i="1"/>
  <c r="O1168" i="1" s="1"/>
  <c r="O1165" i="1"/>
  <c r="O1166" i="1" s="1"/>
  <c r="O1164" i="1"/>
  <c r="O1163" i="1"/>
  <c r="O1162" i="1"/>
  <c r="O1161" i="1"/>
  <c r="O1159" i="1"/>
  <c r="O1160" i="1" s="1"/>
  <c r="O1157" i="1"/>
  <c r="O1158" i="1" s="1"/>
  <c r="O1156" i="1"/>
  <c r="O1155" i="1"/>
  <c r="O1154" i="1"/>
  <c r="O1153" i="1"/>
  <c r="O1151" i="1"/>
  <c r="O1152" i="1" s="1"/>
  <c r="O1150" i="1"/>
  <c r="O1149" i="1"/>
  <c r="O1148" i="1"/>
  <c r="O1147" i="1"/>
  <c r="O1145" i="1"/>
  <c r="O1146" i="1" s="1"/>
  <c r="O1143" i="1"/>
  <c r="O1144" i="1" s="1"/>
  <c r="O1141" i="1"/>
  <c r="O1142" i="1" s="1"/>
  <c r="O1140" i="1"/>
  <c r="O1139" i="1"/>
  <c r="O1138" i="1"/>
  <c r="O1137" i="1"/>
  <c r="O1136" i="1"/>
  <c r="O1135" i="1"/>
  <c r="O1133" i="1"/>
  <c r="O1134" i="1" s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5" i="1"/>
  <c r="O1106" i="1" s="1"/>
  <c r="O1104" i="1"/>
  <c r="O1098" i="1"/>
  <c r="O1099" i="1" s="1"/>
  <c r="O1100" i="1" s="1"/>
  <c r="O1101" i="1" s="1"/>
  <c r="O1102" i="1" s="1"/>
  <c r="O1103" i="1" s="1"/>
  <c r="O1097" i="1"/>
  <c r="O1096" i="1"/>
  <c r="O1095" i="1"/>
  <c r="O1094" i="1"/>
  <c r="O1093" i="1"/>
  <c r="O1092" i="1"/>
  <c r="O1091" i="1"/>
  <c r="O1089" i="1"/>
  <c r="O1090" i="1" s="1"/>
  <c r="O1088" i="1"/>
  <c r="O1087" i="1"/>
  <c r="O1086" i="1"/>
  <c r="O1085" i="1"/>
  <c r="O1084" i="1"/>
  <c r="O1083" i="1"/>
  <c r="O1081" i="1"/>
  <c r="O1082" i="1" s="1"/>
  <c r="O1080" i="1"/>
  <c r="O1077" i="1"/>
  <c r="O1078" i="1" s="1"/>
  <c r="O1079" i="1" s="1"/>
  <c r="O1076" i="1"/>
  <c r="O1075" i="1"/>
  <c r="O1074" i="1"/>
  <c r="O1073" i="1"/>
  <c r="O1071" i="1"/>
  <c r="O1072" i="1" s="1"/>
  <c r="O1070" i="1"/>
  <c r="O1069" i="1"/>
  <c r="O1068" i="1"/>
  <c r="O1066" i="1"/>
  <c r="O1067" i="1" s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49" i="1"/>
  <c r="O1050" i="1" s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3" i="1"/>
  <c r="O1024" i="1" s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1" i="1"/>
  <c r="O1002" i="1" s="1"/>
  <c r="O1000" i="1"/>
  <c r="O999" i="1"/>
  <c r="O998" i="1"/>
  <c r="O997" i="1"/>
  <c r="O996" i="1"/>
  <c r="O995" i="1"/>
  <c r="O994" i="1"/>
  <c r="O993" i="1"/>
  <c r="O992" i="1"/>
  <c r="O989" i="1"/>
  <c r="O990" i="1" s="1"/>
  <c r="O991" i="1" s="1"/>
  <c r="O988" i="1"/>
  <c r="O987" i="1"/>
  <c r="O986" i="1"/>
  <c r="O985" i="1"/>
  <c r="O983" i="1"/>
  <c r="O984" i="1" s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59" i="1"/>
  <c r="O960" i="1" s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5" i="1"/>
  <c r="O946" i="1" s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1" i="1"/>
  <c r="O882" i="1" s="1"/>
  <c r="O880" i="1"/>
  <c r="O879" i="1"/>
  <c r="O878" i="1"/>
  <c r="O877" i="1"/>
  <c r="O876" i="1"/>
  <c r="O875" i="1"/>
  <c r="O873" i="1"/>
  <c r="O874" i="1" s="1"/>
  <c r="O872" i="1"/>
  <c r="O870" i="1"/>
  <c r="O871" i="1" s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7" i="1"/>
  <c r="O848" i="1" s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5" i="1"/>
  <c r="O806" i="1" s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0" i="1"/>
  <c r="O791" i="1" s="1"/>
  <c r="O788" i="1"/>
  <c r="O789" i="1" s="1"/>
  <c r="O787" i="1"/>
  <c r="O786" i="1"/>
  <c r="O785" i="1"/>
  <c r="O782" i="1"/>
  <c r="O783" i="1" s="1"/>
  <c r="O784" i="1" s="1"/>
  <c r="O781" i="1"/>
  <c r="O780" i="1"/>
  <c r="O778" i="1"/>
  <c r="O779" i="1" s="1"/>
  <c r="O777" i="1"/>
  <c r="O772" i="1"/>
  <c r="O773" i="1" s="1"/>
  <c r="O774" i="1" s="1"/>
  <c r="O775" i="1" s="1"/>
  <c r="O776" i="1" s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8" i="1"/>
  <c r="O759" i="1" s="1"/>
  <c r="O757" i="1"/>
  <c r="O754" i="1"/>
  <c r="O755" i="1" s="1"/>
  <c r="O756" i="1" s="1"/>
  <c r="O753" i="1"/>
  <c r="O752" i="1"/>
  <c r="O751" i="1"/>
  <c r="O749" i="1"/>
  <c r="O750" i="1" s="1"/>
  <c r="O748" i="1"/>
  <c r="O747" i="1"/>
  <c r="O745" i="1"/>
  <c r="O746" i="1" s="1"/>
  <c r="O742" i="1"/>
  <c r="O743" i="1" s="1"/>
  <c r="O744" i="1" s="1"/>
  <c r="O740" i="1"/>
  <c r="O741" i="1" s="1"/>
  <c r="O739" i="1"/>
  <c r="O737" i="1"/>
  <c r="O738" i="1" s="1"/>
  <c r="O736" i="1"/>
  <c r="O734" i="1"/>
  <c r="O735" i="1" s="1"/>
  <c r="O733" i="1"/>
  <c r="O732" i="1"/>
  <c r="O731" i="1"/>
  <c r="O729" i="1"/>
  <c r="O730" i="1" s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0" i="1"/>
  <c r="O711" i="1" s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5" i="1"/>
  <c r="O686" i="1" s="1"/>
  <c r="O684" i="1"/>
  <c r="O683" i="1"/>
  <c r="O682" i="1"/>
  <c r="O681" i="1"/>
  <c r="O680" i="1"/>
  <c r="O679" i="1"/>
  <c r="O678" i="1"/>
  <c r="O677" i="1"/>
  <c r="O676" i="1"/>
  <c r="O675" i="1"/>
  <c r="O674" i="1"/>
  <c r="O668" i="1"/>
  <c r="O669" i="1" s="1"/>
  <c r="O670" i="1" s="1"/>
  <c r="O671" i="1" s="1"/>
  <c r="O672" i="1" s="1"/>
  <c r="O673" i="1" s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8" i="1"/>
  <c r="O579" i="1" s="1"/>
  <c r="O577" i="1"/>
  <c r="O576" i="1"/>
  <c r="O575" i="1"/>
  <c r="O574" i="1"/>
  <c r="O573" i="1"/>
  <c r="O572" i="1"/>
  <c r="O571" i="1"/>
  <c r="O569" i="1"/>
  <c r="O570" i="1" s="1"/>
  <c r="O568" i="1"/>
  <c r="O567" i="1"/>
  <c r="O566" i="1"/>
  <c r="O565" i="1"/>
  <c r="O564" i="1"/>
  <c r="O563" i="1"/>
  <c r="O561" i="1"/>
  <c r="O562" i="1" s="1"/>
  <c r="O560" i="1"/>
  <c r="O558" i="1"/>
  <c r="O559" i="1" s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2" i="1"/>
  <c r="O543" i="1" s="1"/>
  <c r="O541" i="1"/>
  <c r="O540" i="1"/>
  <c r="O539" i="1"/>
  <c r="O538" i="1"/>
  <c r="O537" i="1"/>
  <c r="O536" i="1"/>
  <c r="O535" i="1"/>
  <c r="O534" i="1"/>
  <c r="O533" i="1"/>
  <c r="O532" i="1"/>
  <c r="O531" i="1"/>
  <c r="O529" i="1"/>
  <c r="O530" i="1" s="1"/>
  <c r="O528" i="1"/>
  <c r="O527" i="1"/>
  <c r="O526" i="1"/>
  <c r="O525" i="1"/>
  <c r="O524" i="1"/>
  <c r="O523" i="1"/>
  <c r="O521" i="1"/>
  <c r="O522" i="1" s="1"/>
  <c r="O520" i="1"/>
  <c r="O519" i="1"/>
  <c r="O518" i="1"/>
  <c r="O516" i="1"/>
  <c r="O517" i="1" s="1"/>
  <c r="O515" i="1"/>
  <c r="O514" i="1"/>
  <c r="O513" i="1"/>
  <c r="O512" i="1"/>
  <c r="O511" i="1"/>
  <c r="O510" i="1"/>
  <c r="O509" i="1"/>
  <c r="O508" i="1"/>
  <c r="O507" i="1"/>
  <c r="O505" i="1"/>
  <c r="O506" i="1" s="1"/>
  <c r="O504" i="1"/>
  <c r="O502" i="1"/>
  <c r="O503" i="1" s="1"/>
  <c r="O501" i="1"/>
  <c r="O500" i="1"/>
  <c r="O499" i="1"/>
  <c r="O498" i="1"/>
  <c r="O497" i="1"/>
  <c r="O496" i="1"/>
  <c r="O495" i="1"/>
  <c r="O492" i="1"/>
  <c r="O493" i="1" s="1"/>
  <c r="O494" i="1" s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6" i="1"/>
  <c r="O477" i="1" s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0" i="1"/>
  <c r="O461" i="1" s="1"/>
  <c r="O459" i="1"/>
  <c r="O458" i="1"/>
  <c r="O457" i="1"/>
  <c r="O456" i="1"/>
  <c r="O454" i="1"/>
  <c r="O455" i="1" s="1"/>
  <c r="O453" i="1"/>
  <c r="O452" i="1"/>
  <c r="O451" i="1"/>
  <c r="O449" i="1"/>
  <c r="O450" i="1" s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8" i="1"/>
  <c r="O429" i="1" s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4" i="1"/>
  <c r="O415" i="1" s="1"/>
  <c r="O413" i="1"/>
  <c r="O412" i="1"/>
  <c r="O411" i="1"/>
  <c r="O409" i="1"/>
  <c r="O410" i="1" s="1"/>
  <c r="O406" i="1"/>
  <c r="O407" i="1" s="1"/>
  <c r="O408" i="1" s="1"/>
  <c r="O404" i="1"/>
  <c r="O405" i="1" s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4" i="1"/>
  <c r="O365" i="1" s="1"/>
  <c r="O363" i="1"/>
  <c r="O362" i="1"/>
  <c r="O361" i="1"/>
  <c r="O360" i="1"/>
  <c r="O358" i="1"/>
  <c r="O359" i="1" s="1"/>
  <c r="O357" i="1"/>
  <c r="O356" i="1"/>
  <c r="O355" i="1"/>
  <c r="O353" i="1"/>
  <c r="O354" i="1" s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7" i="1"/>
  <c r="O338" i="1" s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1" i="1"/>
  <c r="O322" i="1" s="1"/>
  <c r="O320" i="1"/>
  <c r="O319" i="1"/>
  <c r="O318" i="1"/>
  <c r="O316" i="1"/>
  <c r="O317" i="1" s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2" i="1"/>
  <c r="O293" i="1" s="1"/>
  <c r="O294" i="1" s="1"/>
  <c r="O291" i="1"/>
  <c r="O290" i="1"/>
  <c r="O284" i="1"/>
  <c r="O285" i="1" s="1"/>
  <c r="O286" i="1" s="1"/>
  <c r="O287" i="1" s="1"/>
  <c r="O288" i="1" s="1"/>
  <c r="O289" i="1" s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4" i="1"/>
  <c r="O245" i="1" s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8" i="1"/>
  <c r="O229" i="1" s="1"/>
  <c r="O227" i="1"/>
  <c r="O226" i="1"/>
  <c r="O225" i="1"/>
  <c r="O224" i="1"/>
  <c r="O223" i="1"/>
  <c r="O222" i="1"/>
  <c r="O221" i="1"/>
  <c r="O220" i="1"/>
  <c r="O219" i="1"/>
  <c r="O217" i="1"/>
  <c r="O218" i="1" s="1"/>
  <c r="O216" i="1"/>
  <c r="O215" i="1"/>
  <c r="O214" i="1"/>
  <c r="O212" i="1"/>
  <c r="O213" i="1" s="1"/>
  <c r="O211" i="1"/>
  <c r="O210" i="1"/>
  <c r="O209" i="1"/>
  <c r="O208" i="1"/>
  <c r="O207" i="1"/>
  <c r="O206" i="1"/>
  <c r="O204" i="1"/>
  <c r="O205" i="1" s="1"/>
  <c r="O203" i="1"/>
  <c r="O202" i="1"/>
  <c r="O201" i="1"/>
  <c r="O200" i="1"/>
  <c r="O199" i="1"/>
  <c r="O198" i="1"/>
  <c r="O196" i="1"/>
  <c r="O197" i="1" s="1"/>
  <c r="O195" i="1"/>
  <c r="O194" i="1"/>
  <c r="O193" i="1"/>
  <c r="O192" i="1"/>
  <c r="O191" i="1"/>
  <c r="O190" i="1"/>
  <c r="O189" i="1"/>
  <c r="O188" i="1"/>
  <c r="O187" i="1"/>
  <c r="O185" i="1"/>
  <c r="O186" i="1" s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6" i="1"/>
  <c r="O157" i="1" s="1"/>
  <c r="O153" i="1"/>
  <c r="O154" i="1" s="1"/>
  <c r="O155" i="1" s="1"/>
  <c r="O152" i="1"/>
  <c r="O151" i="1"/>
  <c r="O149" i="1"/>
  <c r="O150" i="1" s="1"/>
  <c r="O148" i="1"/>
  <c r="O147" i="1"/>
  <c r="O145" i="1"/>
  <c r="O146" i="1" s="1"/>
  <c r="O144" i="1"/>
  <c r="O143" i="1"/>
  <c r="O141" i="1"/>
  <c r="O142" i="1" s="1"/>
  <c r="O140" i="1"/>
  <c r="O139" i="1"/>
  <c r="O138" i="1"/>
  <c r="O137" i="1"/>
  <c r="O136" i="1"/>
  <c r="O135" i="1"/>
  <c r="O134" i="1"/>
  <c r="O133" i="1"/>
  <c r="O132" i="1"/>
  <c r="O131" i="1"/>
  <c r="O129" i="1"/>
  <c r="O130" i="1" s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0" i="1"/>
  <c r="O101" i="1" s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1" i="1"/>
  <c r="O42" i="1" s="1"/>
  <c r="O40" i="1"/>
  <c r="O39" i="1"/>
  <c r="O38" i="1"/>
  <c r="O36" i="1"/>
  <c r="O37" i="1" s="1"/>
  <c r="O35" i="1"/>
  <c r="O33" i="1"/>
  <c r="O34" i="1" s="1"/>
  <c r="O31" i="1"/>
  <c r="O32" i="1" s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O1" i="1"/>
  <c r="G2" i="2"/>
  <c r="N1257" i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256" i="1"/>
  <c r="N1255" i="1"/>
  <c r="N1233" i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32" i="1"/>
  <c r="N1231" i="1"/>
  <c r="N1229" i="1"/>
  <c r="N1230" i="1" s="1"/>
  <c r="N1227" i="1"/>
  <c r="N1228" i="1" s="1"/>
  <c r="N1225" i="1"/>
  <c r="N1226" i="1" s="1"/>
  <c r="N1224" i="1"/>
  <c r="N1223" i="1"/>
  <c r="N1217" i="1"/>
  <c r="N1218" i="1" s="1"/>
  <c r="N1219" i="1" s="1"/>
  <c r="N1220" i="1" s="1"/>
  <c r="N1221" i="1" s="1"/>
  <c r="N1222" i="1" s="1"/>
  <c r="N1216" i="1"/>
  <c r="N1215" i="1"/>
  <c r="N1214" i="1"/>
  <c r="N1213" i="1"/>
  <c r="N1212" i="1"/>
  <c r="N1209" i="1"/>
  <c r="N1210" i="1" s="1"/>
  <c r="N1211" i="1" s="1"/>
  <c r="N1208" i="1"/>
  <c r="N1207" i="1"/>
  <c r="N1205" i="1"/>
  <c r="N1206" i="1" s="1"/>
  <c r="N1195" i="1"/>
  <c r="N1196" i="1" s="1"/>
  <c r="N1197" i="1" s="1"/>
  <c r="N1198" i="1" s="1"/>
  <c r="N1199" i="1" s="1"/>
  <c r="N1200" i="1" s="1"/>
  <c r="N1201" i="1" s="1"/>
  <c r="N1202" i="1" s="1"/>
  <c r="N1203" i="1" s="1"/>
  <c r="N1204" i="1" s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3" i="1"/>
  <c r="N1174" i="1" s="1"/>
  <c r="N1175" i="1" s="1"/>
  <c r="N1171" i="1"/>
  <c r="N1172" i="1" s="1"/>
  <c r="N1169" i="1"/>
  <c r="N1170" i="1" s="1"/>
  <c r="N1168" i="1"/>
  <c r="N1167" i="1"/>
  <c r="N1153" i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52" i="1"/>
  <c r="N1151" i="1"/>
  <c r="N1150" i="1"/>
  <c r="N1145" i="1"/>
  <c r="N1146" i="1" s="1"/>
  <c r="N1147" i="1" s="1"/>
  <c r="N1148" i="1" s="1"/>
  <c r="N1149" i="1" s="1"/>
  <c r="N1144" i="1"/>
  <c r="N1143" i="1"/>
  <c r="N1107" i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097" i="1"/>
  <c r="N1098" i="1" s="1"/>
  <c r="N1099" i="1" s="1"/>
  <c r="N1100" i="1" s="1"/>
  <c r="N1101" i="1" s="1"/>
  <c r="N1102" i="1" s="1"/>
  <c r="N1103" i="1" s="1"/>
  <c r="N1104" i="1" s="1"/>
  <c r="N1105" i="1" s="1"/>
  <c r="N1106" i="1" s="1"/>
  <c r="N1096" i="1"/>
  <c r="N1089" i="1"/>
  <c r="N1090" i="1" s="1"/>
  <c r="N1091" i="1" s="1"/>
  <c r="N1092" i="1" s="1"/>
  <c r="N1093" i="1" s="1"/>
  <c r="N1094" i="1" s="1"/>
  <c r="N1095" i="1" s="1"/>
  <c r="N1088" i="1"/>
  <c r="N1087" i="1"/>
  <c r="N1086" i="1"/>
  <c r="N1081" i="1"/>
  <c r="N1082" i="1" s="1"/>
  <c r="N1083" i="1" s="1"/>
  <c r="N1084" i="1" s="1"/>
  <c r="N1085" i="1" s="1"/>
  <c r="N1080" i="1"/>
  <c r="N1077" i="1"/>
  <c r="N1078" i="1" s="1"/>
  <c r="N1079" i="1" s="1"/>
  <c r="N1045" i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41" i="1"/>
  <c r="N1042" i="1" s="1"/>
  <c r="N1043" i="1" s="1"/>
  <c r="N1044" i="1" s="1"/>
  <c r="N1040" i="1"/>
  <c r="N949" i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897" i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896" i="1"/>
  <c r="N885" i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83" i="1"/>
  <c r="N884" i="1" s="1"/>
  <c r="N793" i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792" i="1"/>
  <c r="N763" i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62" i="1"/>
  <c r="N761" i="1"/>
  <c r="N760" i="1"/>
  <c r="N753" i="1"/>
  <c r="N754" i="1" s="1"/>
  <c r="N755" i="1" s="1"/>
  <c r="N756" i="1" s="1"/>
  <c r="N757" i="1" s="1"/>
  <c r="N758" i="1" s="1"/>
  <c r="N759" i="1" s="1"/>
  <c r="N752" i="1"/>
  <c r="N751" i="1"/>
  <c r="N745" i="1"/>
  <c r="N746" i="1" s="1"/>
  <c r="N747" i="1" s="1"/>
  <c r="N748" i="1" s="1"/>
  <c r="N749" i="1" s="1"/>
  <c r="N750" i="1" s="1"/>
  <c r="N742" i="1"/>
  <c r="N743" i="1" s="1"/>
  <c r="N744" i="1" s="1"/>
  <c r="N739" i="1"/>
  <c r="N740" i="1" s="1"/>
  <c r="N741" i="1" s="1"/>
  <c r="N731" i="1"/>
  <c r="N732" i="1" s="1"/>
  <c r="N733" i="1" s="1"/>
  <c r="N734" i="1" s="1"/>
  <c r="N735" i="1" s="1"/>
  <c r="N736" i="1" s="1"/>
  <c r="N737" i="1" s="1"/>
  <c r="N738" i="1" s="1"/>
  <c r="N701" i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677" i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675" i="1"/>
  <c r="N676" i="1" s="1"/>
  <c r="N674" i="1"/>
  <c r="N673" i="1"/>
  <c r="N669" i="1"/>
  <c r="N670" i="1" s="1"/>
  <c r="N671" i="1" s="1"/>
  <c r="N672" i="1" s="1"/>
  <c r="N580" i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570" i="1"/>
  <c r="N571" i="1" s="1"/>
  <c r="N572" i="1" s="1"/>
  <c r="N573" i="1" s="1"/>
  <c r="N574" i="1" s="1"/>
  <c r="N575" i="1" s="1"/>
  <c r="N576" i="1" s="1"/>
  <c r="N577" i="1" s="1"/>
  <c r="N578" i="1" s="1"/>
  <c r="N579" i="1" s="1"/>
  <c r="N569" i="1"/>
  <c r="N533" i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06" i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05" i="1"/>
  <c r="N504" i="1"/>
  <c r="N498" i="1"/>
  <c r="N499" i="1" s="1"/>
  <c r="N500" i="1" s="1"/>
  <c r="N501" i="1" s="1"/>
  <c r="N502" i="1" s="1"/>
  <c r="N503" i="1" s="1"/>
  <c r="N471" i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47" i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34" i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26" i="1"/>
  <c r="N427" i="1" s="1"/>
  <c r="N428" i="1" s="1"/>
  <c r="N429" i="1" s="1"/>
  <c r="N430" i="1" s="1"/>
  <c r="N431" i="1" s="1"/>
  <c r="N432" i="1" s="1"/>
  <c r="N433" i="1" s="1"/>
  <c r="N425" i="1"/>
  <c r="N418" i="1"/>
  <c r="N419" i="1" s="1"/>
  <c r="N420" i="1" s="1"/>
  <c r="N421" i="1" s="1"/>
  <c r="N422" i="1" s="1"/>
  <c r="N423" i="1" s="1"/>
  <c r="N424" i="1" s="1"/>
  <c r="N417" i="1"/>
  <c r="N416" i="1"/>
  <c r="N410" i="1"/>
  <c r="N411" i="1" s="1"/>
  <c r="N412" i="1" s="1"/>
  <c r="N413" i="1" s="1"/>
  <c r="N414" i="1" s="1"/>
  <c r="N415" i="1" s="1"/>
  <c r="N409" i="1"/>
  <c r="N407" i="1"/>
  <c r="N408" i="1" s="1"/>
  <c r="N406" i="1"/>
  <c r="N404" i="1"/>
  <c r="N405" i="1" s="1"/>
  <c r="N364" i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300" i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290" i="1"/>
  <c r="N291" i="1" s="1"/>
  <c r="N292" i="1" s="1"/>
  <c r="N293" i="1" s="1"/>
  <c r="N294" i="1" s="1"/>
  <c r="N295" i="1" s="1"/>
  <c r="N296" i="1" s="1"/>
  <c r="N297" i="1" s="1"/>
  <c r="N298" i="1" s="1"/>
  <c r="N299" i="1" s="1"/>
  <c r="N285" i="1"/>
  <c r="N286" i="1" s="1"/>
  <c r="N287" i="1" s="1"/>
  <c r="N288" i="1" s="1"/>
  <c r="N289" i="1" s="1"/>
  <c r="N231" i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30" i="1"/>
  <c r="N220" i="1"/>
  <c r="N221" i="1" s="1"/>
  <c r="N222" i="1" s="1"/>
  <c r="N223" i="1" s="1"/>
  <c r="N224" i="1" s="1"/>
  <c r="N225" i="1" s="1"/>
  <c r="N226" i="1" s="1"/>
  <c r="N227" i="1" s="1"/>
  <c r="N228" i="1" s="1"/>
  <c r="N229" i="1" s="1"/>
  <c r="N219" i="1"/>
  <c r="N210" i="1"/>
  <c r="N211" i="1" s="1"/>
  <c r="N212" i="1" s="1"/>
  <c r="N213" i="1" s="1"/>
  <c r="N214" i="1" s="1"/>
  <c r="N215" i="1" s="1"/>
  <c r="N216" i="1" s="1"/>
  <c r="N217" i="1" s="1"/>
  <c r="N218" i="1" s="1"/>
  <c r="N209" i="1"/>
  <c r="N208" i="1"/>
  <c r="N189" i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167" i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59" i="1"/>
  <c r="N160" i="1" s="1"/>
  <c r="N161" i="1" s="1"/>
  <c r="N162" i="1" s="1"/>
  <c r="N163" i="1" s="1"/>
  <c r="N164" i="1" s="1"/>
  <c r="N165" i="1" s="1"/>
  <c r="N166" i="1" s="1"/>
  <c r="N158" i="1"/>
  <c r="N156" i="1"/>
  <c r="N157" i="1" s="1"/>
  <c r="N154" i="1"/>
  <c r="N155" i="1" s="1"/>
  <c r="N153" i="1"/>
  <c r="N151" i="1"/>
  <c r="N152" i="1" s="1"/>
  <c r="N148" i="1"/>
  <c r="N149" i="1" s="1"/>
  <c r="N150" i="1" s="1"/>
  <c r="N147" i="1"/>
  <c r="N122" i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21" i="1"/>
  <c r="N120" i="1"/>
  <c r="N103" i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02" i="1"/>
  <c r="N68" i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63" i="1"/>
  <c r="N64" i="1" s="1"/>
  <c r="N65" i="1" s="1"/>
  <c r="N66" i="1" s="1"/>
  <c r="N67" i="1" s="1"/>
  <c r="N58" i="1"/>
  <c r="N59" i="1" s="1"/>
  <c r="N60" i="1" s="1"/>
  <c r="N61" i="1" s="1"/>
  <c r="N62" i="1" s="1"/>
  <c r="N57" i="1"/>
  <c r="N34" i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33" i="1"/>
  <c r="N26" i="1"/>
  <c r="N27" i="1" s="1"/>
  <c r="N28" i="1" s="1"/>
  <c r="N29" i="1" s="1"/>
  <c r="N30" i="1" s="1"/>
  <c r="N31" i="1" s="1"/>
  <c r="N32" i="1" s="1"/>
  <c r="N18" i="1"/>
  <c r="N19" i="1" s="1"/>
  <c r="N20" i="1" s="1"/>
  <c r="N21" i="1" s="1"/>
  <c r="N22" i="1" s="1"/>
  <c r="N23" i="1" s="1"/>
  <c r="N24" i="1" s="1"/>
  <c r="N25" i="1" s="1"/>
  <c r="N17" i="1"/>
  <c r="N16" i="1"/>
  <c r="N10" i="1"/>
  <c r="N11" i="1" s="1"/>
  <c r="N12" i="1" s="1"/>
  <c r="N13" i="1" s="1"/>
  <c r="N14" i="1" s="1"/>
  <c r="N15" i="1" s="1"/>
  <c r="N9" i="1"/>
  <c r="N8" i="1"/>
  <c r="N5" i="1"/>
  <c r="N6" i="1" s="1"/>
  <c r="N7" i="1" s="1"/>
  <c r="N4" i="1"/>
  <c r="N3" i="1"/>
  <c r="N2" i="1"/>
  <c r="N1" i="1"/>
  <c r="K1306" i="1"/>
  <c r="L1306" i="1" s="1"/>
  <c r="M1306" i="1" s="1"/>
  <c r="L1305" i="1"/>
  <c r="M1305" i="1" s="1"/>
  <c r="K1305" i="1"/>
  <c r="K1304" i="1"/>
  <c r="L1304" i="1" s="1"/>
  <c r="M1304" i="1" s="1"/>
  <c r="L1303" i="1"/>
  <c r="M1303" i="1" s="1"/>
  <c r="K1303" i="1"/>
  <c r="M1302" i="1"/>
  <c r="L1302" i="1"/>
  <c r="K1302" i="1"/>
  <c r="L1301" i="1"/>
  <c r="M1301" i="1" s="1"/>
  <c r="K1301" i="1"/>
  <c r="K1300" i="1"/>
  <c r="L1300" i="1" s="1"/>
  <c r="M1300" i="1" s="1"/>
  <c r="M1299" i="1"/>
  <c r="L1299" i="1"/>
  <c r="K1299" i="1"/>
  <c r="K1298" i="1"/>
  <c r="L1298" i="1" s="1"/>
  <c r="M1298" i="1" s="1"/>
  <c r="L1297" i="1"/>
  <c r="M1297" i="1" s="1"/>
  <c r="K1297" i="1"/>
  <c r="K1296" i="1"/>
  <c r="L1296" i="1" s="1"/>
  <c r="M1296" i="1" s="1"/>
  <c r="L1295" i="1"/>
  <c r="M1295" i="1" s="1"/>
  <c r="K1295" i="1"/>
  <c r="M1294" i="1"/>
  <c r="L1294" i="1"/>
  <c r="K1294" i="1"/>
  <c r="L1293" i="1"/>
  <c r="M1293" i="1" s="1"/>
  <c r="K1293" i="1"/>
  <c r="K1292" i="1"/>
  <c r="L1292" i="1" s="1"/>
  <c r="M1292" i="1" s="1"/>
  <c r="M1291" i="1"/>
  <c r="L1291" i="1"/>
  <c r="K1291" i="1"/>
  <c r="K1290" i="1"/>
  <c r="L1290" i="1" s="1"/>
  <c r="M1290" i="1" s="1"/>
  <c r="L1289" i="1"/>
  <c r="M1289" i="1" s="1"/>
  <c r="K1289" i="1"/>
  <c r="K1288" i="1"/>
  <c r="L1288" i="1" s="1"/>
  <c r="M1288" i="1" s="1"/>
  <c r="L1287" i="1"/>
  <c r="M1287" i="1" s="1"/>
  <c r="K1287" i="1"/>
  <c r="M1286" i="1"/>
  <c r="L1286" i="1"/>
  <c r="K1286" i="1"/>
  <c r="L1285" i="1"/>
  <c r="M1285" i="1" s="1"/>
  <c r="K1285" i="1"/>
  <c r="K1284" i="1"/>
  <c r="L1284" i="1" s="1"/>
  <c r="M1284" i="1" s="1"/>
  <c r="M1283" i="1"/>
  <c r="L1283" i="1"/>
  <c r="K1283" i="1"/>
  <c r="K1282" i="1"/>
  <c r="L1282" i="1" s="1"/>
  <c r="M1282" i="1" s="1"/>
  <c r="L1281" i="1"/>
  <c r="M1281" i="1" s="1"/>
  <c r="K1281" i="1"/>
  <c r="K1280" i="1"/>
  <c r="L1280" i="1" s="1"/>
  <c r="M1280" i="1" s="1"/>
  <c r="L1279" i="1"/>
  <c r="M1279" i="1" s="1"/>
  <c r="K1279" i="1"/>
  <c r="M1278" i="1"/>
  <c r="L1278" i="1"/>
  <c r="K1278" i="1"/>
  <c r="L1277" i="1"/>
  <c r="M1277" i="1" s="1"/>
  <c r="K1277" i="1"/>
  <c r="K1276" i="1"/>
  <c r="L1276" i="1" s="1"/>
  <c r="M1276" i="1" s="1"/>
  <c r="M1275" i="1"/>
  <c r="L1275" i="1"/>
  <c r="K1275" i="1"/>
  <c r="K1274" i="1"/>
  <c r="L1274" i="1" s="1"/>
  <c r="M1274" i="1" s="1"/>
  <c r="L1273" i="1"/>
  <c r="M1273" i="1" s="1"/>
  <c r="K1273" i="1"/>
  <c r="K1272" i="1"/>
  <c r="L1272" i="1" s="1"/>
  <c r="M1272" i="1" s="1"/>
  <c r="L1271" i="1"/>
  <c r="M1271" i="1" s="1"/>
  <c r="K1271" i="1"/>
  <c r="M1270" i="1"/>
  <c r="L1270" i="1"/>
  <c r="K1270" i="1"/>
  <c r="L1269" i="1"/>
  <c r="M1269" i="1" s="1"/>
  <c r="K1269" i="1"/>
  <c r="K1268" i="1"/>
  <c r="L1268" i="1" s="1"/>
  <c r="M1268" i="1" s="1"/>
  <c r="M1267" i="1"/>
  <c r="L1267" i="1"/>
  <c r="K1267" i="1"/>
  <c r="K1266" i="1"/>
  <c r="L1266" i="1" s="1"/>
  <c r="M1266" i="1" s="1"/>
  <c r="L1265" i="1"/>
  <c r="M1265" i="1" s="1"/>
  <c r="K1265" i="1"/>
  <c r="K1264" i="1"/>
  <c r="L1264" i="1" s="1"/>
  <c r="M1264" i="1" s="1"/>
  <c r="L1263" i="1"/>
  <c r="M1263" i="1" s="1"/>
  <c r="K1263" i="1"/>
  <c r="M1262" i="1"/>
  <c r="L1262" i="1"/>
  <c r="K1262" i="1"/>
  <c r="L1261" i="1"/>
  <c r="M1261" i="1" s="1"/>
  <c r="K1261" i="1"/>
  <c r="K1260" i="1"/>
  <c r="L1260" i="1" s="1"/>
  <c r="M1260" i="1" s="1"/>
  <c r="M1259" i="1"/>
  <c r="L1259" i="1"/>
  <c r="K1259" i="1"/>
  <c r="K1258" i="1"/>
  <c r="L1258" i="1" s="1"/>
  <c r="M1258" i="1" s="1"/>
  <c r="L1257" i="1"/>
  <c r="M1257" i="1" s="1"/>
  <c r="K1257" i="1"/>
  <c r="K1256" i="1"/>
  <c r="L1256" i="1" s="1"/>
  <c r="M1256" i="1" s="1"/>
  <c r="L1255" i="1"/>
  <c r="M1255" i="1" s="1"/>
  <c r="K1255" i="1"/>
  <c r="M1254" i="1"/>
  <c r="L1254" i="1"/>
  <c r="K1254" i="1"/>
  <c r="L1253" i="1"/>
  <c r="M1253" i="1" s="1"/>
  <c r="K1253" i="1"/>
  <c r="K1252" i="1"/>
  <c r="L1252" i="1" s="1"/>
  <c r="M1252" i="1" s="1"/>
  <c r="M1251" i="1"/>
  <c r="L1251" i="1"/>
  <c r="K1251" i="1"/>
  <c r="K1250" i="1"/>
  <c r="L1250" i="1" s="1"/>
  <c r="M1250" i="1" s="1"/>
  <c r="L1249" i="1"/>
  <c r="M1249" i="1" s="1"/>
  <c r="K1249" i="1"/>
  <c r="K1248" i="1"/>
  <c r="L1248" i="1" s="1"/>
  <c r="M1248" i="1" s="1"/>
  <c r="L1247" i="1"/>
  <c r="M1247" i="1" s="1"/>
  <c r="K1247" i="1"/>
  <c r="M1246" i="1"/>
  <c r="L1246" i="1"/>
  <c r="K1246" i="1"/>
  <c r="L1245" i="1"/>
  <c r="M1245" i="1" s="1"/>
  <c r="K1245" i="1"/>
  <c r="K1244" i="1"/>
  <c r="L1244" i="1" s="1"/>
  <c r="M1244" i="1" s="1"/>
  <c r="M1243" i="1"/>
  <c r="L1243" i="1"/>
  <c r="K1243" i="1"/>
  <c r="K1242" i="1"/>
  <c r="L1242" i="1" s="1"/>
  <c r="M1242" i="1" s="1"/>
  <c r="L1241" i="1"/>
  <c r="M1241" i="1" s="1"/>
  <c r="K1241" i="1"/>
  <c r="K1240" i="1"/>
  <c r="L1240" i="1" s="1"/>
  <c r="M1240" i="1" s="1"/>
  <c r="L1239" i="1"/>
  <c r="M1239" i="1" s="1"/>
  <c r="K1239" i="1"/>
  <c r="M1238" i="1"/>
  <c r="L1238" i="1"/>
  <c r="K1238" i="1"/>
  <c r="L1237" i="1"/>
  <c r="M1237" i="1" s="1"/>
  <c r="K1237" i="1"/>
  <c r="K1236" i="1"/>
  <c r="L1236" i="1" s="1"/>
  <c r="M1236" i="1" s="1"/>
  <c r="M1235" i="1"/>
  <c r="L1235" i="1"/>
  <c r="K1235" i="1"/>
  <c r="K1234" i="1"/>
  <c r="L1234" i="1" s="1"/>
  <c r="M1234" i="1" s="1"/>
  <c r="L1233" i="1"/>
  <c r="M1233" i="1" s="1"/>
  <c r="K1233" i="1"/>
  <c r="K1232" i="1"/>
  <c r="L1232" i="1" s="1"/>
  <c r="M1232" i="1" s="1"/>
  <c r="L1231" i="1"/>
  <c r="M1231" i="1" s="1"/>
  <c r="K1231" i="1"/>
  <c r="M1230" i="1"/>
  <c r="L1230" i="1"/>
  <c r="K1230" i="1"/>
  <c r="L1229" i="1"/>
  <c r="M1229" i="1" s="1"/>
  <c r="K1229" i="1"/>
  <c r="K1228" i="1"/>
  <c r="L1228" i="1" s="1"/>
  <c r="M1228" i="1" s="1"/>
  <c r="M1227" i="1"/>
  <c r="L1227" i="1"/>
  <c r="K1227" i="1"/>
  <c r="K1226" i="1"/>
  <c r="L1226" i="1" s="1"/>
  <c r="M1226" i="1" s="1"/>
  <c r="L1225" i="1"/>
  <c r="M1225" i="1" s="1"/>
  <c r="K1225" i="1"/>
  <c r="K1224" i="1"/>
  <c r="L1224" i="1" s="1"/>
  <c r="M1224" i="1" s="1"/>
  <c r="L1223" i="1"/>
  <c r="M1223" i="1" s="1"/>
  <c r="K1223" i="1"/>
  <c r="M1222" i="1"/>
  <c r="L1222" i="1"/>
  <c r="K1222" i="1"/>
  <c r="L1221" i="1"/>
  <c r="M1221" i="1" s="1"/>
  <c r="K1221" i="1"/>
  <c r="K1220" i="1"/>
  <c r="L1220" i="1" s="1"/>
  <c r="M1220" i="1" s="1"/>
  <c r="M1219" i="1"/>
  <c r="L1219" i="1"/>
  <c r="K1219" i="1"/>
  <c r="K1218" i="1"/>
  <c r="L1218" i="1" s="1"/>
  <c r="M1218" i="1" s="1"/>
  <c r="L1217" i="1"/>
  <c r="M1217" i="1" s="1"/>
  <c r="K1217" i="1"/>
  <c r="K1216" i="1"/>
  <c r="L1216" i="1" s="1"/>
  <c r="M1216" i="1" s="1"/>
  <c r="L1215" i="1"/>
  <c r="M1215" i="1" s="1"/>
  <c r="K1215" i="1"/>
  <c r="M1214" i="1"/>
  <c r="L1214" i="1"/>
  <c r="K1214" i="1"/>
  <c r="L1213" i="1"/>
  <c r="M1213" i="1" s="1"/>
  <c r="K1213" i="1"/>
  <c r="K1212" i="1"/>
  <c r="L1212" i="1" s="1"/>
  <c r="M1212" i="1" s="1"/>
  <c r="M1211" i="1"/>
  <c r="L1211" i="1"/>
  <c r="K1211" i="1"/>
  <c r="K1210" i="1"/>
  <c r="L1210" i="1" s="1"/>
  <c r="M1210" i="1" s="1"/>
  <c r="L1209" i="1"/>
  <c r="M1209" i="1" s="1"/>
  <c r="K1209" i="1"/>
  <c r="K1208" i="1"/>
  <c r="L1208" i="1" s="1"/>
  <c r="M1208" i="1" s="1"/>
  <c r="L1207" i="1"/>
  <c r="M1207" i="1" s="1"/>
  <c r="K1207" i="1"/>
  <c r="M1206" i="1"/>
  <c r="L1206" i="1"/>
  <c r="K1206" i="1"/>
  <c r="L1205" i="1"/>
  <c r="M1205" i="1" s="1"/>
  <c r="K1205" i="1"/>
  <c r="K1204" i="1"/>
  <c r="L1204" i="1" s="1"/>
  <c r="M1204" i="1" s="1"/>
  <c r="M1203" i="1"/>
  <c r="L1203" i="1"/>
  <c r="K1203" i="1"/>
  <c r="K1202" i="1"/>
  <c r="L1202" i="1" s="1"/>
  <c r="M1202" i="1" s="1"/>
  <c r="L1201" i="1"/>
  <c r="M1201" i="1" s="1"/>
  <c r="K1201" i="1"/>
  <c r="K1200" i="1"/>
  <c r="L1200" i="1" s="1"/>
  <c r="M1200" i="1" s="1"/>
  <c r="L1199" i="1"/>
  <c r="M1199" i="1" s="1"/>
  <c r="K1199" i="1"/>
  <c r="M1198" i="1"/>
  <c r="L1198" i="1"/>
  <c r="K1198" i="1"/>
  <c r="L1197" i="1"/>
  <c r="M1197" i="1" s="1"/>
  <c r="K1197" i="1"/>
  <c r="K1196" i="1"/>
  <c r="L1196" i="1" s="1"/>
  <c r="M1196" i="1" s="1"/>
  <c r="M1195" i="1"/>
  <c r="L1195" i="1"/>
  <c r="K1195" i="1"/>
  <c r="K1194" i="1"/>
  <c r="L1194" i="1" s="1"/>
  <c r="M1194" i="1" s="1"/>
  <c r="L1193" i="1"/>
  <c r="M1193" i="1" s="1"/>
  <c r="K1193" i="1"/>
  <c r="K1192" i="1"/>
  <c r="L1192" i="1" s="1"/>
  <c r="M1192" i="1" s="1"/>
  <c r="L1191" i="1"/>
  <c r="M1191" i="1" s="1"/>
  <c r="K1191" i="1"/>
  <c r="M1190" i="1"/>
  <c r="L1190" i="1"/>
  <c r="K1190" i="1"/>
  <c r="L1189" i="1"/>
  <c r="M1189" i="1" s="1"/>
  <c r="K1189" i="1"/>
  <c r="K1188" i="1"/>
  <c r="L1188" i="1" s="1"/>
  <c r="M1188" i="1" s="1"/>
  <c r="M1187" i="1"/>
  <c r="L1187" i="1"/>
  <c r="K1187" i="1"/>
  <c r="K1186" i="1"/>
  <c r="L1186" i="1" s="1"/>
  <c r="M1186" i="1" s="1"/>
  <c r="L1185" i="1"/>
  <c r="M1185" i="1" s="1"/>
  <c r="K1185" i="1"/>
  <c r="K1184" i="1"/>
  <c r="L1184" i="1" s="1"/>
  <c r="M1184" i="1" s="1"/>
  <c r="L1183" i="1"/>
  <c r="M1183" i="1" s="1"/>
  <c r="K1183" i="1"/>
  <c r="M1182" i="1"/>
  <c r="L1182" i="1"/>
  <c r="K1182" i="1"/>
  <c r="L1181" i="1"/>
  <c r="M1181" i="1" s="1"/>
  <c r="K1181" i="1"/>
  <c r="K1180" i="1"/>
  <c r="L1180" i="1" s="1"/>
  <c r="M1180" i="1" s="1"/>
  <c r="M1179" i="1"/>
  <c r="L1179" i="1"/>
  <c r="K1179" i="1"/>
  <c r="K1178" i="1"/>
  <c r="L1178" i="1" s="1"/>
  <c r="M1178" i="1" s="1"/>
  <c r="L1177" i="1"/>
  <c r="M1177" i="1" s="1"/>
  <c r="K1177" i="1"/>
  <c r="K1176" i="1"/>
  <c r="L1176" i="1" s="1"/>
  <c r="M1176" i="1" s="1"/>
  <c r="L1175" i="1"/>
  <c r="M1175" i="1" s="1"/>
  <c r="K1175" i="1"/>
  <c r="M1174" i="1"/>
  <c r="L1174" i="1"/>
  <c r="K1174" i="1"/>
  <c r="L1173" i="1"/>
  <c r="M1173" i="1" s="1"/>
  <c r="K1173" i="1"/>
  <c r="K1172" i="1"/>
  <c r="L1172" i="1" s="1"/>
  <c r="M1172" i="1" s="1"/>
  <c r="M1171" i="1"/>
  <c r="L1171" i="1"/>
  <c r="K1171" i="1"/>
  <c r="K1170" i="1"/>
  <c r="L1170" i="1" s="1"/>
  <c r="M1170" i="1" s="1"/>
  <c r="L1169" i="1"/>
  <c r="M1169" i="1" s="1"/>
  <c r="K1169" i="1"/>
  <c r="K1168" i="1"/>
  <c r="L1168" i="1" s="1"/>
  <c r="M1168" i="1" s="1"/>
  <c r="L1167" i="1"/>
  <c r="M1167" i="1" s="1"/>
  <c r="K1167" i="1"/>
  <c r="M1166" i="1"/>
  <c r="L1166" i="1"/>
  <c r="K1166" i="1"/>
  <c r="L1165" i="1"/>
  <c r="M1165" i="1" s="1"/>
  <c r="K1165" i="1"/>
  <c r="K1164" i="1"/>
  <c r="L1164" i="1" s="1"/>
  <c r="M1164" i="1" s="1"/>
  <c r="M1163" i="1"/>
  <c r="L1163" i="1"/>
  <c r="K1163" i="1"/>
  <c r="K1162" i="1"/>
  <c r="L1162" i="1" s="1"/>
  <c r="M1162" i="1" s="1"/>
  <c r="L1161" i="1"/>
  <c r="M1161" i="1" s="1"/>
  <c r="K1161" i="1"/>
  <c r="K1160" i="1"/>
  <c r="L1160" i="1" s="1"/>
  <c r="M1160" i="1" s="1"/>
  <c r="L1159" i="1"/>
  <c r="M1159" i="1" s="1"/>
  <c r="K1159" i="1"/>
  <c r="M1158" i="1"/>
  <c r="L1158" i="1"/>
  <c r="K1158" i="1"/>
  <c r="L1157" i="1"/>
  <c r="M1157" i="1" s="1"/>
  <c r="K1157" i="1"/>
  <c r="K1156" i="1"/>
  <c r="L1156" i="1" s="1"/>
  <c r="M1156" i="1" s="1"/>
  <c r="M1155" i="1"/>
  <c r="L1155" i="1"/>
  <c r="K1155" i="1"/>
  <c r="K1154" i="1"/>
  <c r="L1154" i="1" s="1"/>
  <c r="M1154" i="1" s="1"/>
  <c r="L1153" i="1"/>
  <c r="M1153" i="1" s="1"/>
  <c r="K1153" i="1"/>
  <c r="K1152" i="1"/>
  <c r="L1152" i="1" s="1"/>
  <c r="M1152" i="1" s="1"/>
  <c r="L1151" i="1"/>
  <c r="M1151" i="1" s="1"/>
  <c r="K1151" i="1"/>
  <c r="M1150" i="1"/>
  <c r="L1150" i="1"/>
  <c r="K1150" i="1"/>
  <c r="L1149" i="1"/>
  <c r="M1149" i="1" s="1"/>
  <c r="K1149" i="1"/>
  <c r="K1148" i="1"/>
  <c r="L1148" i="1" s="1"/>
  <c r="M1148" i="1" s="1"/>
  <c r="M1147" i="1"/>
  <c r="L1147" i="1"/>
  <c r="K1147" i="1"/>
  <c r="K1146" i="1"/>
  <c r="L1146" i="1" s="1"/>
  <c r="M1146" i="1" s="1"/>
  <c r="L1145" i="1"/>
  <c r="M1145" i="1" s="1"/>
  <c r="K1145" i="1"/>
  <c r="K1144" i="1"/>
  <c r="L1144" i="1" s="1"/>
  <c r="M1144" i="1" s="1"/>
  <c r="L1143" i="1"/>
  <c r="M1143" i="1" s="1"/>
  <c r="K1143" i="1"/>
  <c r="M1142" i="1"/>
  <c r="L1142" i="1"/>
  <c r="K1142" i="1"/>
  <c r="L1141" i="1"/>
  <c r="M1141" i="1" s="1"/>
  <c r="K1141" i="1"/>
  <c r="K1140" i="1"/>
  <c r="L1140" i="1" s="1"/>
  <c r="M1140" i="1" s="1"/>
  <c r="M1139" i="1"/>
  <c r="L1139" i="1"/>
  <c r="K1139" i="1"/>
  <c r="K1138" i="1"/>
  <c r="L1138" i="1" s="1"/>
  <c r="M1138" i="1" s="1"/>
  <c r="L1137" i="1"/>
  <c r="M1137" i="1" s="1"/>
  <c r="K1137" i="1"/>
  <c r="K1136" i="1"/>
  <c r="L1136" i="1" s="1"/>
  <c r="M1136" i="1" s="1"/>
  <c r="L1135" i="1"/>
  <c r="M1135" i="1" s="1"/>
  <c r="K1135" i="1"/>
  <c r="L1134" i="1"/>
  <c r="M1134" i="1" s="1"/>
  <c r="K1134" i="1"/>
  <c r="L1133" i="1"/>
  <c r="M1133" i="1" s="1"/>
  <c r="K1133" i="1"/>
  <c r="K1132" i="1"/>
  <c r="L1132" i="1" s="1"/>
  <c r="M1132" i="1" s="1"/>
  <c r="M1131" i="1"/>
  <c r="L1131" i="1"/>
  <c r="K1131" i="1"/>
  <c r="K1130" i="1"/>
  <c r="L1130" i="1" s="1"/>
  <c r="M1130" i="1" s="1"/>
  <c r="K1129" i="1"/>
  <c r="L1129" i="1" s="1"/>
  <c r="M1129" i="1" s="1"/>
  <c r="K1128" i="1"/>
  <c r="L1128" i="1" s="1"/>
  <c r="M1128" i="1" s="1"/>
  <c r="L1127" i="1"/>
  <c r="M1127" i="1" s="1"/>
  <c r="K1127" i="1"/>
  <c r="M1126" i="1"/>
  <c r="L1126" i="1"/>
  <c r="K1126" i="1"/>
  <c r="L1125" i="1"/>
  <c r="M1125" i="1" s="1"/>
  <c r="K1125" i="1"/>
  <c r="K1124" i="1"/>
  <c r="L1124" i="1" s="1"/>
  <c r="M1124" i="1" s="1"/>
  <c r="M1123" i="1"/>
  <c r="L1123" i="1"/>
  <c r="K1123" i="1"/>
  <c r="K1122" i="1"/>
  <c r="L1122" i="1" s="1"/>
  <c r="M1122" i="1" s="1"/>
  <c r="L1121" i="1"/>
  <c r="M1121" i="1" s="1"/>
  <c r="K1121" i="1"/>
  <c r="K1120" i="1"/>
  <c r="L1120" i="1" s="1"/>
  <c r="M1120" i="1" s="1"/>
  <c r="L1119" i="1"/>
  <c r="M1119" i="1" s="1"/>
  <c r="K1119" i="1"/>
  <c r="L1118" i="1"/>
  <c r="M1118" i="1" s="1"/>
  <c r="K1118" i="1"/>
  <c r="L1117" i="1"/>
  <c r="M1117" i="1" s="1"/>
  <c r="K1117" i="1"/>
  <c r="K1116" i="1"/>
  <c r="L1116" i="1" s="1"/>
  <c r="M1116" i="1" s="1"/>
  <c r="M1115" i="1"/>
  <c r="L1115" i="1"/>
  <c r="K1115" i="1"/>
  <c r="K1114" i="1"/>
  <c r="L1114" i="1" s="1"/>
  <c r="M1114" i="1" s="1"/>
  <c r="K1113" i="1"/>
  <c r="L1113" i="1" s="1"/>
  <c r="M1113" i="1" s="1"/>
  <c r="K1112" i="1"/>
  <c r="L1112" i="1" s="1"/>
  <c r="M1112" i="1" s="1"/>
  <c r="L1111" i="1"/>
  <c r="M1111" i="1" s="1"/>
  <c r="K1111" i="1"/>
  <c r="M1110" i="1"/>
  <c r="L1110" i="1"/>
  <c r="K1110" i="1"/>
  <c r="L1109" i="1"/>
  <c r="M1109" i="1" s="1"/>
  <c r="K1109" i="1"/>
  <c r="K1108" i="1"/>
  <c r="L1108" i="1" s="1"/>
  <c r="M1108" i="1" s="1"/>
  <c r="M1107" i="1"/>
  <c r="L1107" i="1"/>
  <c r="K1107" i="1"/>
  <c r="K1106" i="1"/>
  <c r="L1106" i="1" s="1"/>
  <c r="M1106" i="1" s="1"/>
  <c r="L1105" i="1"/>
  <c r="M1105" i="1" s="1"/>
  <c r="K1105" i="1"/>
  <c r="K1104" i="1"/>
  <c r="L1104" i="1" s="1"/>
  <c r="M1104" i="1" s="1"/>
  <c r="L1103" i="1"/>
  <c r="M1103" i="1" s="1"/>
  <c r="K1103" i="1"/>
  <c r="M1102" i="1"/>
  <c r="L1102" i="1"/>
  <c r="K1102" i="1"/>
  <c r="L1101" i="1"/>
  <c r="M1101" i="1" s="1"/>
  <c r="K1101" i="1"/>
  <c r="K1100" i="1"/>
  <c r="L1100" i="1" s="1"/>
  <c r="M1100" i="1" s="1"/>
  <c r="M1099" i="1"/>
  <c r="L1099" i="1"/>
  <c r="K1099" i="1"/>
  <c r="M1098" i="1"/>
  <c r="K1098" i="1"/>
  <c r="L1098" i="1" s="1"/>
  <c r="L1097" i="1"/>
  <c r="M1097" i="1" s="1"/>
  <c r="K1097" i="1"/>
  <c r="K1096" i="1"/>
  <c r="L1096" i="1" s="1"/>
  <c r="M1096" i="1" s="1"/>
  <c r="L1095" i="1"/>
  <c r="M1095" i="1" s="1"/>
  <c r="K1095" i="1"/>
  <c r="M1094" i="1"/>
  <c r="L1094" i="1"/>
  <c r="K1094" i="1"/>
  <c r="L1093" i="1"/>
  <c r="M1093" i="1" s="1"/>
  <c r="K1093" i="1"/>
  <c r="M1092" i="1"/>
  <c r="K1092" i="1"/>
  <c r="L1092" i="1" s="1"/>
  <c r="M1091" i="1"/>
  <c r="L1091" i="1"/>
  <c r="K1091" i="1"/>
  <c r="K1090" i="1"/>
  <c r="L1090" i="1" s="1"/>
  <c r="M1090" i="1" s="1"/>
  <c r="K1089" i="1"/>
  <c r="L1089" i="1" s="1"/>
  <c r="M1089" i="1" s="1"/>
  <c r="K1088" i="1"/>
  <c r="L1088" i="1" s="1"/>
  <c r="M1088" i="1" s="1"/>
  <c r="L1087" i="1"/>
  <c r="M1087" i="1" s="1"/>
  <c r="K1087" i="1"/>
  <c r="M1086" i="1"/>
  <c r="L1086" i="1"/>
  <c r="K1086" i="1"/>
  <c r="L1085" i="1"/>
  <c r="M1085" i="1" s="1"/>
  <c r="K1085" i="1"/>
  <c r="K1084" i="1"/>
  <c r="L1084" i="1" s="1"/>
  <c r="M1084" i="1" s="1"/>
  <c r="M1083" i="1"/>
  <c r="L1083" i="1"/>
  <c r="K1083" i="1"/>
  <c r="M1082" i="1"/>
  <c r="K1082" i="1"/>
  <c r="L1082" i="1" s="1"/>
  <c r="L1081" i="1"/>
  <c r="M1081" i="1" s="1"/>
  <c r="K1081" i="1"/>
  <c r="K1080" i="1"/>
  <c r="L1080" i="1" s="1"/>
  <c r="M1080" i="1" s="1"/>
  <c r="L1079" i="1"/>
  <c r="M1079" i="1" s="1"/>
  <c r="K1079" i="1"/>
  <c r="L1078" i="1"/>
  <c r="M1078" i="1" s="1"/>
  <c r="K1078" i="1"/>
  <c r="L1077" i="1"/>
  <c r="M1077" i="1" s="1"/>
  <c r="K1077" i="1"/>
  <c r="M1076" i="1"/>
  <c r="K1076" i="1"/>
  <c r="L1076" i="1" s="1"/>
  <c r="M1075" i="1"/>
  <c r="L1075" i="1"/>
  <c r="K1075" i="1"/>
  <c r="K1074" i="1"/>
  <c r="L1074" i="1" s="1"/>
  <c r="M1074" i="1" s="1"/>
  <c r="K1073" i="1"/>
  <c r="L1073" i="1" s="1"/>
  <c r="M1073" i="1" s="1"/>
  <c r="K1072" i="1"/>
  <c r="L1072" i="1" s="1"/>
  <c r="M1072" i="1" s="1"/>
  <c r="L1071" i="1"/>
  <c r="M1071" i="1" s="1"/>
  <c r="K1071" i="1"/>
  <c r="M1070" i="1"/>
  <c r="L1070" i="1"/>
  <c r="K1070" i="1"/>
  <c r="L1069" i="1"/>
  <c r="M1069" i="1" s="1"/>
  <c r="K1069" i="1"/>
  <c r="M1068" i="1"/>
  <c r="K1068" i="1"/>
  <c r="L1068" i="1" s="1"/>
  <c r="M1067" i="1"/>
  <c r="L1067" i="1"/>
  <c r="K1067" i="1"/>
  <c r="M1066" i="1"/>
  <c r="K1066" i="1"/>
  <c r="L1066" i="1" s="1"/>
  <c r="K1065" i="1"/>
  <c r="L1065" i="1" s="1"/>
  <c r="M1065" i="1" s="1"/>
  <c r="K1064" i="1"/>
  <c r="L1064" i="1" s="1"/>
  <c r="M1064" i="1" s="1"/>
  <c r="L1063" i="1"/>
  <c r="M1063" i="1" s="1"/>
  <c r="K1063" i="1"/>
  <c r="L1062" i="1"/>
  <c r="M1062" i="1" s="1"/>
  <c r="K1062" i="1"/>
  <c r="L1061" i="1"/>
  <c r="M1061" i="1" s="1"/>
  <c r="K1061" i="1"/>
  <c r="M1060" i="1"/>
  <c r="K1060" i="1"/>
  <c r="L1060" i="1" s="1"/>
  <c r="M1059" i="1"/>
  <c r="L1059" i="1"/>
  <c r="K1059" i="1"/>
  <c r="K1058" i="1"/>
  <c r="L1058" i="1" s="1"/>
  <c r="M1058" i="1" s="1"/>
  <c r="L1057" i="1"/>
  <c r="M1057" i="1" s="1"/>
  <c r="K1057" i="1"/>
  <c r="K1056" i="1"/>
  <c r="L1056" i="1" s="1"/>
  <c r="M1056" i="1" s="1"/>
  <c r="L1055" i="1"/>
  <c r="M1055" i="1" s="1"/>
  <c r="K1055" i="1"/>
  <c r="M1054" i="1"/>
  <c r="L1054" i="1"/>
  <c r="K1054" i="1"/>
  <c r="L1053" i="1"/>
  <c r="M1053" i="1" s="1"/>
  <c r="K1053" i="1"/>
  <c r="K1052" i="1"/>
  <c r="L1052" i="1" s="1"/>
  <c r="M1052" i="1" s="1"/>
  <c r="M1051" i="1"/>
  <c r="L1051" i="1"/>
  <c r="K1051" i="1"/>
  <c r="K1050" i="1"/>
  <c r="L1050" i="1" s="1"/>
  <c r="M1050" i="1" s="1"/>
  <c r="L1049" i="1"/>
  <c r="M1049" i="1" s="1"/>
  <c r="K1049" i="1"/>
  <c r="K1048" i="1"/>
  <c r="L1048" i="1" s="1"/>
  <c r="M1048" i="1" s="1"/>
  <c r="L1047" i="1"/>
  <c r="M1047" i="1" s="1"/>
  <c r="K1047" i="1"/>
  <c r="L1046" i="1"/>
  <c r="M1046" i="1" s="1"/>
  <c r="K1046" i="1"/>
  <c r="L1045" i="1"/>
  <c r="M1045" i="1" s="1"/>
  <c r="K1045" i="1"/>
  <c r="M1044" i="1"/>
  <c r="K1044" i="1"/>
  <c r="L1044" i="1" s="1"/>
  <c r="M1043" i="1"/>
  <c r="L1043" i="1"/>
  <c r="K1043" i="1"/>
  <c r="M1042" i="1"/>
  <c r="K1042" i="1"/>
  <c r="L1042" i="1" s="1"/>
  <c r="K1041" i="1"/>
  <c r="L1041" i="1" s="1"/>
  <c r="M1041" i="1" s="1"/>
  <c r="K1040" i="1"/>
  <c r="L1040" i="1" s="1"/>
  <c r="M1040" i="1" s="1"/>
  <c r="L1039" i="1"/>
  <c r="M1039" i="1" s="1"/>
  <c r="K1039" i="1"/>
  <c r="L1038" i="1"/>
  <c r="M1038" i="1" s="1"/>
  <c r="K1038" i="1"/>
  <c r="L1037" i="1"/>
  <c r="M1037" i="1" s="1"/>
  <c r="K1037" i="1"/>
  <c r="K1036" i="1"/>
  <c r="L1036" i="1" s="1"/>
  <c r="M1036" i="1" s="1"/>
  <c r="L1035" i="1"/>
  <c r="M1035" i="1" s="1"/>
  <c r="K1035" i="1"/>
  <c r="M1034" i="1"/>
  <c r="K1034" i="1"/>
  <c r="L1034" i="1" s="1"/>
  <c r="L1033" i="1"/>
  <c r="M1033" i="1" s="1"/>
  <c r="K1033" i="1"/>
  <c r="M1032" i="1"/>
  <c r="K1032" i="1"/>
  <c r="L1032" i="1" s="1"/>
  <c r="L1031" i="1"/>
  <c r="M1031" i="1" s="1"/>
  <c r="K1031" i="1"/>
  <c r="K1030" i="1"/>
  <c r="L1030" i="1" s="1"/>
  <c r="M1030" i="1" s="1"/>
  <c r="L1029" i="1"/>
  <c r="M1029" i="1" s="1"/>
  <c r="K1029" i="1"/>
  <c r="K1028" i="1"/>
  <c r="L1028" i="1" s="1"/>
  <c r="M1028" i="1" s="1"/>
  <c r="M1027" i="1"/>
  <c r="L1027" i="1"/>
  <c r="K1027" i="1"/>
  <c r="M1026" i="1"/>
  <c r="K1026" i="1"/>
  <c r="L1026" i="1" s="1"/>
  <c r="L1025" i="1"/>
  <c r="M1025" i="1" s="1"/>
  <c r="K1025" i="1"/>
  <c r="K1024" i="1"/>
  <c r="L1024" i="1" s="1"/>
  <c r="M1024" i="1" s="1"/>
  <c r="L1023" i="1"/>
  <c r="M1023" i="1" s="1"/>
  <c r="K1023" i="1"/>
  <c r="K1022" i="1"/>
  <c r="L1022" i="1" s="1"/>
  <c r="M1022" i="1" s="1"/>
  <c r="L1021" i="1"/>
  <c r="M1021" i="1" s="1"/>
  <c r="K1021" i="1"/>
  <c r="M1020" i="1"/>
  <c r="K1020" i="1"/>
  <c r="L1020" i="1" s="1"/>
  <c r="L1019" i="1"/>
  <c r="M1019" i="1" s="1"/>
  <c r="K1019" i="1"/>
  <c r="M1018" i="1"/>
  <c r="K1018" i="1"/>
  <c r="L1018" i="1" s="1"/>
  <c r="K1017" i="1"/>
  <c r="L1017" i="1" s="1"/>
  <c r="M1017" i="1" s="1"/>
  <c r="M1016" i="1"/>
  <c r="K1016" i="1"/>
  <c r="L1016" i="1" s="1"/>
  <c r="L1015" i="1"/>
  <c r="M1015" i="1" s="1"/>
  <c r="K1015" i="1"/>
  <c r="K1014" i="1"/>
  <c r="L1014" i="1" s="1"/>
  <c r="M1014" i="1" s="1"/>
  <c r="L1013" i="1"/>
  <c r="M1013" i="1" s="1"/>
  <c r="K1013" i="1"/>
  <c r="K1012" i="1"/>
  <c r="L1012" i="1" s="1"/>
  <c r="M1012" i="1" s="1"/>
  <c r="L1011" i="1"/>
  <c r="M1011" i="1" s="1"/>
  <c r="K1011" i="1"/>
  <c r="K1010" i="1"/>
  <c r="L1010" i="1" s="1"/>
  <c r="M1010" i="1" s="1"/>
  <c r="L1009" i="1"/>
  <c r="M1009" i="1" s="1"/>
  <c r="K1009" i="1"/>
  <c r="M1008" i="1"/>
  <c r="K1008" i="1"/>
  <c r="L1008" i="1" s="1"/>
  <c r="L1007" i="1"/>
  <c r="M1007" i="1" s="1"/>
  <c r="K1007" i="1"/>
  <c r="L1006" i="1"/>
  <c r="M1006" i="1" s="1"/>
  <c r="K1006" i="1"/>
  <c r="L1005" i="1"/>
  <c r="M1005" i="1" s="1"/>
  <c r="K1005" i="1"/>
  <c r="K1004" i="1"/>
  <c r="L1004" i="1" s="1"/>
  <c r="M1004" i="1" s="1"/>
  <c r="L1003" i="1"/>
  <c r="M1003" i="1" s="1"/>
  <c r="K1003" i="1"/>
  <c r="M1002" i="1"/>
  <c r="K1002" i="1"/>
  <c r="L1002" i="1" s="1"/>
  <c r="L1001" i="1"/>
  <c r="M1001" i="1" s="1"/>
  <c r="K1001" i="1"/>
  <c r="M1000" i="1"/>
  <c r="K1000" i="1"/>
  <c r="L1000" i="1" s="1"/>
  <c r="L999" i="1"/>
  <c r="M999" i="1" s="1"/>
  <c r="K999" i="1"/>
  <c r="K998" i="1"/>
  <c r="L998" i="1" s="1"/>
  <c r="M998" i="1" s="1"/>
  <c r="L997" i="1"/>
  <c r="M997" i="1" s="1"/>
  <c r="K997" i="1"/>
  <c r="K996" i="1"/>
  <c r="L996" i="1" s="1"/>
  <c r="M996" i="1" s="1"/>
  <c r="M995" i="1"/>
  <c r="L995" i="1"/>
  <c r="K995" i="1"/>
  <c r="M994" i="1"/>
  <c r="K994" i="1"/>
  <c r="L994" i="1" s="1"/>
  <c r="L993" i="1"/>
  <c r="M993" i="1" s="1"/>
  <c r="K993" i="1"/>
  <c r="K992" i="1"/>
  <c r="L992" i="1" s="1"/>
  <c r="M992" i="1" s="1"/>
  <c r="L991" i="1"/>
  <c r="M991" i="1" s="1"/>
  <c r="K991" i="1"/>
  <c r="K990" i="1"/>
  <c r="L990" i="1" s="1"/>
  <c r="M990" i="1" s="1"/>
  <c r="L989" i="1"/>
  <c r="M989" i="1" s="1"/>
  <c r="K989" i="1"/>
  <c r="M988" i="1"/>
  <c r="K988" i="1"/>
  <c r="L988" i="1" s="1"/>
  <c r="L987" i="1"/>
  <c r="M987" i="1" s="1"/>
  <c r="K987" i="1"/>
  <c r="M986" i="1"/>
  <c r="K986" i="1"/>
  <c r="L986" i="1" s="1"/>
  <c r="K985" i="1"/>
  <c r="L985" i="1" s="1"/>
  <c r="M985" i="1" s="1"/>
  <c r="M984" i="1"/>
  <c r="K984" i="1"/>
  <c r="L984" i="1" s="1"/>
  <c r="L983" i="1"/>
  <c r="M983" i="1" s="1"/>
  <c r="K983" i="1"/>
  <c r="K982" i="1"/>
  <c r="L982" i="1" s="1"/>
  <c r="M982" i="1" s="1"/>
  <c r="L981" i="1"/>
  <c r="M981" i="1" s="1"/>
  <c r="K981" i="1"/>
  <c r="K980" i="1"/>
  <c r="L980" i="1" s="1"/>
  <c r="M980" i="1" s="1"/>
  <c r="L979" i="1"/>
  <c r="M979" i="1" s="1"/>
  <c r="K979" i="1"/>
  <c r="K978" i="1"/>
  <c r="L978" i="1" s="1"/>
  <c r="M978" i="1" s="1"/>
  <c r="L977" i="1"/>
  <c r="M977" i="1" s="1"/>
  <c r="K977" i="1"/>
  <c r="M976" i="1"/>
  <c r="K976" i="1"/>
  <c r="L976" i="1" s="1"/>
  <c r="L975" i="1"/>
  <c r="M975" i="1" s="1"/>
  <c r="K975" i="1"/>
  <c r="L974" i="1"/>
  <c r="M974" i="1" s="1"/>
  <c r="K974" i="1"/>
  <c r="L973" i="1"/>
  <c r="M973" i="1" s="1"/>
  <c r="K973" i="1"/>
  <c r="K972" i="1"/>
  <c r="L972" i="1" s="1"/>
  <c r="M972" i="1" s="1"/>
  <c r="L971" i="1"/>
  <c r="M971" i="1" s="1"/>
  <c r="K971" i="1"/>
  <c r="K970" i="1"/>
  <c r="L970" i="1" s="1"/>
  <c r="M970" i="1" s="1"/>
  <c r="K969" i="1"/>
  <c r="L969" i="1" s="1"/>
  <c r="M969" i="1" s="1"/>
  <c r="K968" i="1"/>
  <c r="L968" i="1" s="1"/>
  <c r="M968" i="1" s="1"/>
  <c r="K967" i="1"/>
  <c r="L967" i="1" s="1"/>
  <c r="M967" i="1" s="1"/>
  <c r="L966" i="1"/>
  <c r="M966" i="1" s="1"/>
  <c r="K966" i="1"/>
  <c r="L965" i="1"/>
  <c r="M965" i="1" s="1"/>
  <c r="K965" i="1"/>
  <c r="L964" i="1"/>
  <c r="M964" i="1" s="1"/>
  <c r="K964" i="1"/>
  <c r="K963" i="1"/>
  <c r="L963" i="1" s="1"/>
  <c r="M963" i="1" s="1"/>
  <c r="M962" i="1"/>
  <c r="L962" i="1"/>
  <c r="K962" i="1"/>
  <c r="K961" i="1"/>
  <c r="L961" i="1" s="1"/>
  <c r="M961" i="1" s="1"/>
  <c r="K960" i="1"/>
  <c r="L960" i="1" s="1"/>
  <c r="M960" i="1" s="1"/>
  <c r="K959" i="1"/>
  <c r="L959" i="1" s="1"/>
  <c r="M959" i="1" s="1"/>
  <c r="L958" i="1"/>
  <c r="M958" i="1" s="1"/>
  <c r="K958" i="1"/>
  <c r="L957" i="1"/>
  <c r="M957" i="1" s="1"/>
  <c r="K957" i="1"/>
  <c r="L956" i="1"/>
  <c r="M956" i="1" s="1"/>
  <c r="K956" i="1"/>
  <c r="K955" i="1"/>
  <c r="L955" i="1" s="1"/>
  <c r="M955" i="1" s="1"/>
  <c r="M954" i="1"/>
  <c r="L954" i="1"/>
  <c r="K954" i="1"/>
  <c r="K953" i="1"/>
  <c r="L953" i="1" s="1"/>
  <c r="M953" i="1" s="1"/>
  <c r="K952" i="1"/>
  <c r="L952" i="1" s="1"/>
  <c r="M952" i="1" s="1"/>
  <c r="K951" i="1"/>
  <c r="L951" i="1" s="1"/>
  <c r="M951" i="1" s="1"/>
  <c r="L950" i="1"/>
  <c r="M950" i="1" s="1"/>
  <c r="K950" i="1"/>
  <c r="L949" i="1"/>
  <c r="M949" i="1" s="1"/>
  <c r="K949" i="1"/>
  <c r="L948" i="1"/>
  <c r="M948" i="1" s="1"/>
  <c r="K948" i="1"/>
  <c r="K947" i="1"/>
  <c r="L947" i="1" s="1"/>
  <c r="M947" i="1" s="1"/>
  <c r="M946" i="1"/>
  <c r="L946" i="1"/>
  <c r="K946" i="1"/>
  <c r="K945" i="1"/>
  <c r="L945" i="1" s="1"/>
  <c r="M945" i="1" s="1"/>
  <c r="K944" i="1"/>
  <c r="L944" i="1" s="1"/>
  <c r="M944" i="1" s="1"/>
  <c r="K943" i="1"/>
  <c r="L943" i="1" s="1"/>
  <c r="M943" i="1" s="1"/>
  <c r="L942" i="1"/>
  <c r="M942" i="1" s="1"/>
  <c r="K942" i="1"/>
  <c r="L941" i="1"/>
  <c r="M941" i="1" s="1"/>
  <c r="K941" i="1"/>
  <c r="L940" i="1"/>
  <c r="M940" i="1" s="1"/>
  <c r="K940" i="1"/>
  <c r="K939" i="1"/>
  <c r="L939" i="1" s="1"/>
  <c r="M939" i="1" s="1"/>
  <c r="M938" i="1"/>
  <c r="L938" i="1"/>
  <c r="K938" i="1"/>
  <c r="K937" i="1"/>
  <c r="L937" i="1" s="1"/>
  <c r="M937" i="1" s="1"/>
  <c r="K936" i="1"/>
  <c r="L936" i="1" s="1"/>
  <c r="M936" i="1" s="1"/>
  <c r="K935" i="1"/>
  <c r="L935" i="1" s="1"/>
  <c r="M935" i="1" s="1"/>
  <c r="L934" i="1"/>
  <c r="M934" i="1" s="1"/>
  <c r="K934" i="1"/>
  <c r="L933" i="1"/>
  <c r="M933" i="1" s="1"/>
  <c r="K933" i="1"/>
  <c r="L932" i="1"/>
  <c r="M932" i="1" s="1"/>
  <c r="K932" i="1"/>
  <c r="K931" i="1"/>
  <c r="L931" i="1" s="1"/>
  <c r="M931" i="1" s="1"/>
  <c r="M930" i="1"/>
  <c r="L930" i="1"/>
  <c r="K930" i="1"/>
  <c r="K929" i="1"/>
  <c r="L929" i="1" s="1"/>
  <c r="M929" i="1" s="1"/>
  <c r="K928" i="1"/>
  <c r="L928" i="1" s="1"/>
  <c r="M928" i="1" s="1"/>
  <c r="K927" i="1"/>
  <c r="L927" i="1" s="1"/>
  <c r="M927" i="1" s="1"/>
  <c r="L926" i="1"/>
  <c r="M926" i="1" s="1"/>
  <c r="K926" i="1"/>
  <c r="L925" i="1"/>
  <c r="M925" i="1" s="1"/>
  <c r="K925" i="1"/>
  <c r="L924" i="1"/>
  <c r="M924" i="1" s="1"/>
  <c r="K924" i="1"/>
  <c r="K923" i="1"/>
  <c r="L923" i="1" s="1"/>
  <c r="M923" i="1" s="1"/>
  <c r="M922" i="1"/>
  <c r="L922" i="1"/>
  <c r="K922" i="1"/>
  <c r="K921" i="1"/>
  <c r="L921" i="1" s="1"/>
  <c r="M921" i="1" s="1"/>
  <c r="K920" i="1"/>
  <c r="L920" i="1" s="1"/>
  <c r="M920" i="1" s="1"/>
  <c r="K919" i="1"/>
  <c r="L919" i="1" s="1"/>
  <c r="M919" i="1" s="1"/>
  <c r="L918" i="1"/>
  <c r="M918" i="1" s="1"/>
  <c r="K918" i="1"/>
  <c r="L917" i="1"/>
  <c r="M917" i="1" s="1"/>
  <c r="K917" i="1"/>
  <c r="L916" i="1"/>
  <c r="M916" i="1" s="1"/>
  <c r="K916" i="1"/>
  <c r="K915" i="1"/>
  <c r="L915" i="1" s="1"/>
  <c r="M915" i="1" s="1"/>
  <c r="M914" i="1"/>
  <c r="L914" i="1"/>
  <c r="K914" i="1"/>
  <c r="K913" i="1"/>
  <c r="L913" i="1" s="1"/>
  <c r="M913" i="1" s="1"/>
  <c r="K912" i="1"/>
  <c r="L912" i="1" s="1"/>
  <c r="M912" i="1" s="1"/>
  <c r="K911" i="1"/>
  <c r="L911" i="1" s="1"/>
  <c r="M911" i="1" s="1"/>
  <c r="L910" i="1"/>
  <c r="M910" i="1" s="1"/>
  <c r="K910" i="1"/>
  <c r="L909" i="1"/>
  <c r="M909" i="1" s="1"/>
  <c r="K909" i="1"/>
  <c r="L908" i="1"/>
  <c r="M908" i="1" s="1"/>
  <c r="K908" i="1"/>
  <c r="K907" i="1"/>
  <c r="L907" i="1" s="1"/>
  <c r="M907" i="1" s="1"/>
  <c r="M906" i="1"/>
  <c r="L906" i="1"/>
  <c r="K906" i="1"/>
  <c r="K905" i="1"/>
  <c r="L905" i="1" s="1"/>
  <c r="M905" i="1" s="1"/>
  <c r="K904" i="1"/>
  <c r="L904" i="1" s="1"/>
  <c r="M904" i="1" s="1"/>
  <c r="K903" i="1"/>
  <c r="L903" i="1" s="1"/>
  <c r="M903" i="1" s="1"/>
  <c r="L902" i="1"/>
  <c r="M902" i="1" s="1"/>
  <c r="K902" i="1"/>
  <c r="L901" i="1"/>
  <c r="M901" i="1" s="1"/>
  <c r="K901" i="1"/>
  <c r="L900" i="1"/>
  <c r="M900" i="1" s="1"/>
  <c r="K900" i="1"/>
  <c r="K899" i="1"/>
  <c r="L899" i="1" s="1"/>
  <c r="M899" i="1" s="1"/>
  <c r="M898" i="1"/>
  <c r="L898" i="1"/>
  <c r="K898" i="1"/>
  <c r="K897" i="1"/>
  <c r="L897" i="1" s="1"/>
  <c r="M897" i="1" s="1"/>
  <c r="K896" i="1"/>
  <c r="L896" i="1" s="1"/>
  <c r="M896" i="1" s="1"/>
  <c r="K895" i="1"/>
  <c r="L895" i="1" s="1"/>
  <c r="M895" i="1" s="1"/>
  <c r="L894" i="1"/>
  <c r="M894" i="1" s="1"/>
  <c r="K894" i="1"/>
  <c r="L893" i="1"/>
  <c r="M893" i="1" s="1"/>
  <c r="K893" i="1"/>
  <c r="L892" i="1"/>
  <c r="M892" i="1" s="1"/>
  <c r="K892" i="1"/>
  <c r="K891" i="1"/>
  <c r="L891" i="1" s="1"/>
  <c r="M891" i="1" s="1"/>
  <c r="M890" i="1"/>
  <c r="L890" i="1"/>
  <c r="K890" i="1"/>
  <c r="K889" i="1"/>
  <c r="L889" i="1" s="1"/>
  <c r="M889" i="1" s="1"/>
  <c r="K888" i="1"/>
  <c r="L888" i="1" s="1"/>
  <c r="M888" i="1" s="1"/>
  <c r="K887" i="1"/>
  <c r="L887" i="1" s="1"/>
  <c r="M887" i="1" s="1"/>
  <c r="L886" i="1"/>
  <c r="M886" i="1" s="1"/>
  <c r="K886" i="1"/>
  <c r="L885" i="1"/>
  <c r="M885" i="1" s="1"/>
  <c r="K885" i="1"/>
  <c r="L884" i="1"/>
  <c r="M884" i="1" s="1"/>
  <c r="K884" i="1"/>
  <c r="K883" i="1"/>
  <c r="L883" i="1" s="1"/>
  <c r="M883" i="1" s="1"/>
  <c r="M882" i="1"/>
  <c r="L882" i="1"/>
  <c r="K882" i="1"/>
  <c r="K881" i="1"/>
  <c r="L881" i="1" s="1"/>
  <c r="M881" i="1" s="1"/>
  <c r="K880" i="1"/>
  <c r="L880" i="1" s="1"/>
  <c r="M880" i="1" s="1"/>
  <c r="K879" i="1"/>
  <c r="L879" i="1" s="1"/>
  <c r="M879" i="1" s="1"/>
  <c r="L878" i="1"/>
  <c r="M878" i="1" s="1"/>
  <c r="K878" i="1"/>
  <c r="L877" i="1"/>
  <c r="M877" i="1" s="1"/>
  <c r="K877" i="1"/>
  <c r="L876" i="1"/>
  <c r="M876" i="1" s="1"/>
  <c r="K876" i="1"/>
  <c r="M875" i="1"/>
  <c r="K875" i="1"/>
  <c r="L875" i="1" s="1"/>
  <c r="M874" i="1"/>
  <c r="L874" i="1"/>
  <c r="K874" i="1"/>
  <c r="K873" i="1"/>
  <c r="L873" i="1" s="1"/>
  <c r="M873" i="1" s="1"/>
  <c r="K872" i="1"/>
  <c r="L872" i="1" s="1"/>
  <c r="M872" i="1" s="1"/>
  <c r="K871" i="1"/>
  <c r="L871" i="1" s="1"/>
  <c r="M871" i="1" s="1"/>
  <c r="L870" i="1"/>
  <c r="M870" i="1" s="1"/>
  <c r="K870" i="1"/>
  <c r="L869" i="1"/>
  <c r="M869" i="1" s="1"/>
  <c r="K869" i="1"/>
  <c r="L868" i="1"/>
  <c r="M868" i="1" s="1"/>
  <c r="K868" i="1"/>
  <c r="K867" i="1"/>
  <c r="L867" i="1" s="1"/>
  <c r="M867" i="1" s="1"/>
  <c r="M866" i="1"/>
  <c r="L866" i="1"/>
  <c r="K866" i="1"/>
  <c r="M865" i="1"/>
  <c r="K865" i="1"/>
  <c r="L865" i="1" s="1"/>
  <c r="K864" i="1"/>
  <c r="L864" i="1" s="1"/>
  <c r="M864" i="1" s="1"/>
  <c r="K863" i="1"/>
  <c r="L863" i="1" s="1"/>
  <c r="M863" i="1" s="1"/>
  <c r="L862" i="1"/>
  <c r="M862" i="1" s="1"/>
  <c r="K862" i="1"/>
  <c r="L861" i="1"/>
  <c r="M861" i="1" s="1"/>
  <c r="K861" i="1"/>
  <c r="L860" i="1"/>
  <c r="M860" i="1" s="1"/>
  <c r="K860" i="1"/>
  <c r="M859" i="1"/>
  <c r="K859" i="1"/>
  <c r="L859" i="1" s="1"/>
  <c r="M858" i="1"/>
  <c r="L858" i="1"/>
  <c r="K858" i="1"/>
  <c r="K857" i="1"/>
  <c r="L857" i="1" s="1"/>
  <c r="M857" i="1" s="1"/>
  <c r="K856" i="1"/>
  <c r="L856" i="1" s="1"/>
  <c r="M856" i="1" s="1"/>
  <c r="K855" i="1"/>
  <c r="L855" i="1" s="1"/>
  <c r="M855" i="1" s="1"/>
  <c r="L854" i="1"/>
  <c r="M854" i="1" s="1"/>
  <c r="K854" i="1"/>
  <c r="L853" i="1"/>
  <c r="M853" i="1" s="1"/>
  <c r="K853" i="1"/>
  <c r="L852" i="1"/>
  <c r="M852" i="1" s="1"/>
  <c r="K852" i="1"/>
  <c r="K851" i="1"/>
  <c r="L851" i="1" s="1"/>
  <c r="M851" i="1" s="1"/>
  <c r="M850" i="1"/>
  <c r="L850" i="1"/>
  <c r="K850" i="1"/>
  <c r="K849" i="1"/>
  <c r="L849" i="1" s="1"/>
  <c r="M849" i="1" s="1"/>
  <c r="K848" i="1"/>
  <c r="L848" i="1" s="1"/>
  <c r="M848" i="1" s="1"/>
  <c r="K847" i="1"/>
  <c r="L847" i="1" s="1"/>
  <c r="M847" i="1" s="1"/>
  <c r="L846" i="1"/>
  <c r="M846" i="1" s="1"/>
  <c r="K846" i="1"/>
  <c r="L845" i="1"/>
  <c r="M845" i="1" s="1"/>
  <c r="K845" i="1"/>
  <c r="L844" i="1"/>
  <c r="M844" i="1" s="1"/>
  <c r="K844" i="1"/>
  <c r="M843" i="1"/>
  <c r="K843" i="1"/>
  <c r="L843" i="1" s="1"/>
  <c r="M842" i="1"/>
  <c r="L842" i="1"/>
  <c r="K842" i="1"/>
  <c r="M841" i="1"/>
  <c r="K841" i="1"/>
  <c r="L841" i="1" s="1"/>
  <c r="K840" i="1"/>
  <c r="L840" i="1" s="1"/>
  <c r="M840" i="1" s="1"/>
  <c r="K839" i="1"/>
  <c r="L839" i="1" s="1"/>
  <c r="M839" i="1" s="1"/>
  <c r="L838" i="1"/>
  <c r="M838" i="1" s="1"/>
  <c r="K838" i="1"/>
  <c r="L837" i="1"/>
  <c r="M837" i="1" s="1"/>
  <c r="K837" i="1"/>
  <c r="L836" i="1"/>
  <c r="M836" i="1" s="1"/>
  <c r="K836" i="1"/>
  <c r="K835" i="1"/>
  <c r="L835" i="1" s="1"/>
  <c r="M835" i="1" s="1"/>
  <c r="M834" i="1"/>
  <c r="L834" i="1"/>
  <c r="K834" i="1"/>
  <c r="M833" i="1"/>
  <c r="K833" i="1"/>
  <c r="L833" i="1" s="1"/>
  <c r="K832" i="1"/>
  <c r="L832" i="1" s="1"/>
  <c r="M832" i="1" s="1"/>
  <c r="K831" i="1"/>
  <c r="L831" i="1" s="1"/>
  <c r="M831" i="1" s="1"/>
  <c r="L830" i="1"/>
  <c r="M830" i="1" s="1"/>
  <c r="K830" i="1"/>
  <c r="L829" i="1"/>
  <c r="M829" i="1" s="1"/>
  <c r="K829" i="1"/>
  <c r="L828" i="1"/>
  <c r="M828" i="1" s="1"/>
  <c r="K828" i="1"/>
  <c r="M827" i="1"/>
  <c r="K827" i="1"/>
  <c r="L827" i="1" s="1"/>
  <c r="M826" i="1"/>
  <c r="L826" i="1"/>
  <c r="K826" i="1"/>
  <c r="K825" i="1"/>
  <c r="L825" i="1" s="1"/>
  <c r="M825" i="1" s="1"/>
  <c r="K824" i="1"/>
  <c r="L824" i="1" s="1"/>
  <c r="M824" i="1" s="1"/>
  <c r="K823" i="1"/>
  <c r="L823" i="1" s="1"/>
  <c r="M823" i="1" s="1"/>
  <c r="L822" i="1"/>
  <c r="M822" i="1" s="1"/>
  <c r="K822" i="1"/>
  <c r="L821" i="1"/>
  <c r="M821" i="1" s="1"/>
  <c r="K821" i="1"/>
  <c r="L820" i="1"/>
  <c r="M820" i="1" s="1"/>
  <c r="K820" i="1"/>
  <c r="M819" i="1"/>
  <c r="K819" i="1"/>
  <c r="L819" i="1" s="1"/>
  <c r="M818" i="1"/>
  <c r="L818" i="1"/>
  <c r="K818" i="1"/>
  <c r="M817" i="1"/>
  <c r="K817" i="1"/>
  <c r="L817" i="1" s="1"/>
  <c r="K816" i="1"/>
  <c r="L816" i="1" s="1"/>
  <c r="M816" i="1" s="1"/>
  <c r="K815" i="1"/>
  <c r="L815" i="1" s="1"/>
  <c r="M815" i="1" s="1"/>
  <c r="L814" i="1"/>
  <c r="M814" i="1" s="1"/>
  <c r="K814" i="1"/>
  <c r="L813" i="1"/>
  <c r="M813" i="1" s="1"/>
  <c r="K813" i="1"/>
  <c r="L812" i="1"/>
  <c r="M812" i="1" s="1"/>
  <c r="K812" i="1"/>
  <c r="M811" i="1"/>
  <c r="K811" i="1"/>
  <c r="L811" i="1" s="1"/>
  <c r="M810" i="1"/>
  <c r="L810" i="1"/>
  <c r="K810" i="1"/>
  <c r="K809" i="1"/>
  <c r="L809" i="1" s="1"/>
  <c r="M809" i="1" s="1"/>
  <c r="K808" i="1"/>
  <c r="L808" i="1" s="1"/>
  <c r="M808" i="1" s="1"/>
  <c r="K807" i="1"/>
  <c r="L807" i="1" s="1"/>
  <c r="M807" i="1" s="1"/>
  <c r="L806" i="1"/>
  <c r="M806" i="1" s="1"/>
  <c r="K806" i="1"/>
  <c r="L805" i="1"/>
  <c r="M805" i="1" s="1"/>
  <c r="K805" i="1"/>
  <c r="L804" i="1"/>
  <c r="M804" i="1" s="1"/>
  <c r="K804" i="1"/>
  <c r="K803" i="1"/>
  <c r="L803" i="1" s="1"/>
  <c r="M803" i="1" s="1"/>
  <c r="M802" i="1"/>
  <c r="L802" i="1"/>
  <c r="K802" i="1"/>
  <c r="M801" i="1"/>
  <c r="K801" i="1"/>
  <c r="L801" i="1" s="1"/>
  <c r="K800" i="1"/>
  <c r="L800" i="1" s="1"/>
  <c r="M800" i="1" s="1"/>
  <c r="K799" i="1"/>
  <c r="L799" i="1" s="1"/>
  <c r="M799" i="1" s="1"/>
  <c r="L798" i="1"/>
  <c r="M798" i="1" s="1"/>
  <c r="K798" i="1"/>
  <c r="L797" i="1"/>
  <c r="M797" i="1" s="1"/>
  <c r="K797" i="1"/>
  <c r="L796" i="1"/>
  <c r="M796" i="1" s="1"/>
  <c r="K796" i="1"/>
  <c r="M795" i="1"/>
  <c r="K795" i="1"/>
  <c r="L795" i="1" s="1"/>
  <c r="M794" i="1"/>
  <c r="L794" i="1"/>
  <c r="K794" i="1"/>
  <c r="K793" i="1"/>
  <c r="L793" i="1" s="1"/>
  <c r="M793" i="1" s="1"/>
  <c r="K792" i="1"/>
  <c r="L792" i="1" s="1"/>
  <c r="M792" i="1" s="1"/>
  <c r="K791" i="1"/>
  <c r="L791" i="1" s="1"/>
  <c r="M791" i="1" s="1"/>
  <c r="L790" i="1"/>
  <c r="M790" i="1" s="1"/>
  <c r="K790" i="1"/>
  <c r="L789" i="1"/>
  <c r="M789" i="1" s="1"/>
  <c r="K789" i="1"/>
  <c r="L788" i="1"/>
  <c r="M788" i="1" s="1"/>
  <c r="K788" i="1"/>
  <c r="K787" i="1"/>
  <c r="L787" i="1" s="1"/>
  <c r="M787" i="1" s="1"/>
  <c r="L786" i="1"/>
  <c r="M786" i="1" s="1"/>
  <c r="K786" i="1"/>
  <c r="M785" i="1"/>
  <c r="K785" i="1"/>
  <c r="L785" i="1" s="1"/>
  <c r="L784" i="1"/>
  <c r="M784" i="1" s="1"/>
  <c r="K784" i="1"/>
  <c r="M783" i="1"/>
  <c r="K783" i="1"/>
  <c r="L783" i="1" s="1"/>
  <c r="L782" i="1"/>
  <c r="M782" i="1" s="1"/>
  <c r="K782" i="1"/>
  <c r="K781" i="1"/>
  <c r="L781" i="1" s="1"/>
  <c r="M781" i="1" s="1"/>
  <c r="L780" i="1"/>
  <c r="M780" i="1" s="1"/>
  <c r="K780" i="1"/>
  <c r="K779" i="1"/>
  <c r="L779" i="1" s="1"/>
  <c r="M779" i="1" s="1"/>
  <c r="M778" i="1"/>
  <c r="L778" i="1"/>
  <c r="K778" i="1"/>
  <c r="M777" i="1"/>
  <c r="K777" i="1"/>
  <c r="L777" i="1" s="1"/>
  <c r="L776" i="1"/>
  <c r="M776" i="1" s="1"/>
  <c r="K776" i="1"/>
  <c r="M775" i="1"/>
  <c r="K775" i="1"/>
  <c r="L775" i="1" s="1"/>
  <c r="L774" i="1"/>
  <c r="M774" i="1" s="1"/>
  <c r="K774" i="1"/>
  <c r="K773" i="1"/>
  <c r="L773" i="1" s="1"/>
  <c r="M773" i="1" s="1"/>
  <c r="L772" i="1"/>
  <c r="M772" i="1" s="1"/>
  <c r="K772" i="1"/>
  <c r="M771" i="1"/>
  <c r="K771" i="1"/>
  <c r="L771" i="1" s="1"/>
  <c r="L770" i="1"/>
  <c r="M770" i="1" s="1"/>
  <c r="K770" i="1"/>
  <c r="M769" i="1"/>
  <c r="K769" i="1"/>
  <c r="L769" i="1" s="1"/>
  <c r="L768" i="1"/>
  <c r="M768" i="1" s="1"/>
  <c r="K768" i="1"/>
  <c r="M767" i="1"/>
  <c r="K767" i="1"/>
  <c r="L767" i="1" s="1"/>
  <c r="L766" i="1"/>
  <c r="M766" i="1" s="1"/>
  <c r="K766" i="1"/>
  <c r="K765" i="1"/>
  <c r="L765" i="1" s="1"/>
  <c r="M765" i="1" s="1"/>
  <c r="L764" i="1"/>
  <c r="M764" i="1" s="1"/>
  <c r="K764" i="1"/>
  <c r="K763" i="1"/>
  <c r="L763" i="1" s="1"/>
  <c r="M763" i="1" s="1"/>
  <c r="L762" i="1"/>
  <c r="M762" i="1" s="1"/>
  <c r="K762" i="1"/>
  <c r="M761" i="1"/>
  <c r="K761" i="1"/>
  <c r="L761" i="1" s="1"/>
  <c r="L760" i="1"/>
  <c r="M760" i="1" s="1"/>
  <c r="K760" i="1"/>
  <c r="M759" i="1"/>
  <c r="K759" i="1"/>
  <c r="L759" i="1" s="1"/>
  <c r="L758" i="1"/>
  <c r="M758" i="1" s="1"/>
  <c r="K758" i="1"/>
  <c r="M757" i="1"/>
  <c r="L757" i="1"/>
  <c r="K757" i="1"/>
  <c r="L756" i="1"/>
  <c r="M756" i="1" s="1"/>
  <c r="K756" i="1"/>
  <c r="K755" i="1"/>
  <c r="L755" i="1" s="1"/>
  <c r="M755" i="1" s="1"/>
  <c r="L754" i="1"/>
  <c r="M754" i="1" s="1"/>
  <c r="K754" i="1"/>
  <c r="M753" i="1"/>
  <c r="K753" i="1"/>
  <c r="L753" i="1" s="1"/>
  <c r="L752" i="1"/>
  <c r="M752" i="1" s="1"/>
  <c r="K752" i="1"/>
  <c r="M751" i="1"/>
  <c r="K751" i="1"/>
  <c r="L751" i="1" s="1"/>
  <c r="L750" i="1"/>
  <c r="M750" i="1" s="1"/>
  <c r="K750" i="1"/>
  <c r="K749" i="1"/>
  <c r="L749" i="1" s="1"/>
  <c r="M749" i="1" s="1"/>
  <c r="L748" i="1"/>
  <c r="M748" i="1" s="1"/>
  <c r="K748" i="1"/>
  <c r="K747" i="1"/>
  <c r="L747" i="1" s="1"/>
  <c r="M747" i="1" s="1"/>
  <c r="M746" i="1"/>
  <c r="L746" i="1"/>
  <c r="K746" i="1"/>
  <c r="M745" i="1"/>
  <c r="K745" i="1"/>
  <c r="L745" i="1" s="1"/>
  <c r="L744" i="1"/>
  <c r="M744" i="1" s="1"/>
  <c r="K744" i="1"/>
  <c r="M743" i="1"/>
  <c r="K743" i="1"/>
  <c r="L743" i="1" s="1"/>
  <c r="L742" i="1"/>
  <c r="M742" i="1" s="1"/>
  <c r="K742" i="1"/>
  <c r="K741" i="1"/>
  <c r="L741" i="1" s="1"/>
  <c r="M741" i="1" s="1"/>
  <c r="L740" i="1"/>
  <c r="M740" i="1" s="1"/>
  <c r="K740" i="1"/>
  <c r="M739" i="1"/>
  <c r="K739" i="1"/>
  <c r="L739" i="1" s="1"/>
  <c r="L738" i="1"/>
  <c r="M738" i="1" s="1"/>
  <c r="K738" i="1"/>
  <c r="M737" i="1"/>
  <c r="K737" i="1"/>
  <c r="L737" i="1" s="1"/>
  <c r="L736" i="1"/>
  <c r="M736" i="1" s="1"/>
  <c r="K736" i="1"/>
  <c r="M735" i="1"/>
  <c r="K735" i="1"/>
  <c r="L735" i="1" s="1"/>
  <c r="L734" i="1"/>
  <c r="M734" i="1" s="1"/>
  <c r="K734" i="1"/>
  <c r="K733" i="1"/>
  <c r="L733" i="1" s="1"/>
  <c r="M733" i="1" s="1"/>
  <c r="L732" i="1"/>
  <c r="M732" i="1" s="1"/>
  <c r="K732" i="1"/>
  <c r="K731" i="1"/>
  <c r="L731" i="1" s="1"/>
  <c r="M731" i="1" s="1"/>
  <c r="L730" i="1"/>
  <c r="M730" i="1" s="1"/>
  <c r="K730" i="1"/>
  <c r="M729" i="1"/>
  <c r="K729" i="1"/>
  <c r="L729" i="1" s="1"/>
  <c r="L728" i="1"/>
  <c r="M728" i="1" s="1"/>
  <c r="K728" i="1"/>
  <c r="M727" i="1"/>
  <c r="K727" i="1"/>
  <c r="L727" i="1" s="1"/>
  <c r="L726" i="1"/>
  <c r="M726" i="1" s="1"/>
  <c r="K726" i="1"/>
  <c r="M725" i="1"/>
  <c r="L725" i="1"/>
  <c r="K725" i="1"/>
  <c r="L724" i="1"/>
  <c r="M724" i="1" s="1"/>
  <c r="K724" i="1"/>
  <c r="K723" i="1"/>
  <c r="L723" i="1" s="1"/>
  <c r="M723" i="1" s="1"/>
  <c r="L722" i="1"/>
  <c r="M722" i="1" s="1"/>
  <c r="K722" i="1"/>
  <c r="M721" i="1"/>
  <c r="K721" i="1"/>
  <c r="L721" i="1" s="1"/>
  <c r="L720" i="1"/>
  <c r="M720" i="1" s="1"/>
  <c r="K720" i="1"/>
  <c r="M719" i="1"/>
  <c r="K719" i="1"/>
  <c r="L719" i="1" s="1"/>
  <c r="L718" i="1"/>
  <c r="M718" i="1" s="1"/>
  <c r="K718" i="1"/>
  <c r="K717" i="1"/>
  <c r="L717" i="1" s="1"/>
  <c r="M717" i="1" s="1"/>
  <c r="L716" i="1"/>
  <c r="M716" i="1" s="1"/>
  <c r="K716" i="1"/>
  <c r="K715" i="1"/>
  <c r="L715" i="1" s="1"/>
  <c r="M715" i="1" s="1"/>
  <c r="M714" i="1"/>
  <c r="L714" i="1"/>
  <c r="K714" i="1"/>
  <c r="M713" i="1"/>
  <c r="K713" i="1"/>
  <c r="L713" i="1" s="1"/>
  <c r="L712" i="1"/>
  <c r="M712" i="1" s="1"/>
  <c r="K712" i="1"/>
  <c r="M711" i="1"/>
  <c r="K711" i="1"/>
  <c r="L711" i="1" s="1"/>
  <c r="L710" i="1"/>
  <c r="M710" i="1" s="1"/>
  <c r="K710" i="1"/>
  <c r="K709" i="1"/>
  <c r="L709" i="1" s="1"/>
  <c r="M709" i="1" s="1"/>
  <c r="L708" i="1"/>
  <c r="M708" i="1" s="1"/>
  <c r="K708" i="1"/>
  <c r="M707" i="1"/>
  <c r="K707" i="1"/>
  <c r="L707" i="1" s="1"/>
  <c r="L706" i="1"/>
  <c r="M706" i="1" s="1"/>
  <c r="K706" i="1"/>
  <c r="M705" i="1"/>
  <c r="K705" i="1"/>
  <c r="L705" i="1" s="1"/>
  <c r="L704" i="1"/>
  <c r="M704" i="1" s="1"/>
  <c r="K704" i="1"/>
  <c r="M703" i="1"/>
  <c r="K703" i="1"/>
  <c r="L703" i="1" s="1"/>
  <c r="L702" i="1"/>
  <c r="M702" i="1" s="1"/>
  <c r="K702" i="1"/>
  <c r="K701" i="1"/>
  <c r="L701" i="1" s="1"/>
  <c r="M701" i="1" s="1"/>
  <c r="L700" i="1"/>
  <c r="M700" i="1" s="1"/>
  <c r="K700" i="1"/>
  <c r="K699" i="1"/>
  <c r="L699" i="1" s="1"/>
  <c r="M699" i="1" s="1"/>
  <c r="L698" i="1"/>
  <c r="M698" i="1" s="1"/>
  <c r="K698" i="1"/>
  <c r="M697" i="1"/>
  <c r="K697" i="1"/>
  <c r="L697" i="1" s="1"/>
  <c r="L696" i="1"/>
  <c r="M696" i="1" s="1"/>
  <c r="K696" i="1"/>
  <c r="M695" i="1"/>
  <c r="K695" i="1"/>
  <c r="L695" i="1" s="1"/>
  <c r="L694" i="1"/>
  <c r="M694" i="1" s="1"/>
  <c r="K694" i="1"/>
  <c r="M693" i="1"/>
  <c r="L693" i="1"/>
  <c r="K693" i="1"/>
  <c r="L692" i="1"/>
  <c r="M692" i="1" s="1"/>
  <c r="K692" i="1"/>
  <c r="K691" i="1"/>
  <c r="L691" i="1" s="1"/>
  <c r="M691" i="1" s="1"/>
  <c r="L690" i="1"/>
  <c r="M690" i="1" s="1"/>
  <c r="K690" i="1"/>
  <c r="M689" i="1"/>
  <c r="K689" i="1"/>
  <c r="L689" i="1" s="1"/>
  <c r="L688" i="1"/>
  <c r="M688" i="1" s="1"/>
  <c r="K688" i="1"/>
  <c r="M687" i="1"/>
  <c r="K687" i="1"/>
  <c r="L687" i="1" s="1"/>
  <c r="L686" i="1"/>
  <c r="M686" i="1" s="1"/>
  <c r="K686" i="1"/>
  <c r="K685" i="1"/>
  <c r="L685" i="1" s="1"/>
  <c r="M685" i="1" s="1"/>
  <c r="L684" i="1"/>
  <c r="M684" i="1" s="1"/>
  <c r="K684" i="1"/>
  <c r="K683" i="1"/>
  <c r="L683" i="1" s="1"/>
  <c r="M683" i="1" s="1"/>
  <c r="M682" i="1"/>
  <c r="L682" i="1"/>
  <c r="K682" i="1"/>
  <c r="M681" i="1"/>
  <c r="K681" i="1"/>
  <c r="L681" i="1" s="1"/>
  <c r="L680" i="1"/>
  <c r="M680" i="1" s="1"/>
  <c r="K680" i="1"/>
  <c r="M679" i="1"/>
  <c r="K679" i="1"/>
  <c r="L679" i="1" s="1"/>
  <c r="M678" i="1"/>
  <c r="L678" i="1"/>
  <c r="K678" i="1"/>
  <c r="L677" i="1"/>
  <c r="M677" i="1" s="1"/>
  <c r="K677" i="1"/>
  <c r="M676" i="1"/>
  <c r="L676" i="1"/>
  <c r="K676" i="1"/>
  <c r="L675" i="1"/>
  <c r="M675" i="1" s="1"/>
  <c r="K675" i="1"/>
  <c r="K674" i="1"/>
  <c r="L674" i="1" s="1"/>
  <c r="M674" i="1" s="1"/>
  <c r="M673" i="1"/>
  <c r="L673" i="1"/>
  <c r="K673" i="1"/>
  <c r="K672" i="1"/>
  <c r="L672" i="1" s="1"/>
  <c r="M672" i="1" s="1"/>
  <c r="L671" i="1"/>
  <c r="M671" i="1" s="1"/>
  <c r="K671" i="1"/>
  <c r="K670" i="1"/>
  <c r="L670" i="1" s="1"/>
  <c r="M670" i="1" s="1"/>
  <c r="L669" i="1"/>
  <c r="M669" i="1" s="1"/>
  <c r="K669" i="1"/>
  <c r="M668" i="1"/>
  <c r="L668" i="1"/>
  <c r="K668" i="1"/>
  <c r="L667" i="1"/>
  <c r="M667" i="1" s="1"/>
  <c r="K667" i="1"/>
  <c r="K666" i="1"/>
  <c r="L666" i="1" s="1"/>
  <c r="M666" i="1" s="1"/>
  <c r="M665" i="1"/>
  <c r="L665" i="1"/>
  <c r="K665" i="1"/>
  <c r="K664" i="1"/>
  <c r="L664" i="1" s="1"/>
  <c r="M664" i="1" s="1"/>
  <c r="L663" i="1"/>
  <c r="M663" i="1" s="1"/>
  <c r="K663" i="1"/>
  <c r="K662" i="1"/>
  <c r="L662" i="1" s="1"/>
  <c r="M662" i="1" s="1"/>
  <c r="L661" i="1"/>
  <c r="M661" i="1" s="1"/>
  <c r="K661" i="1"/>
  <c r="M660" i="1"/>
  <c r="L660" i="1"/>
  <c r="K660" i="1"/>
  <c r="L659" i="1"/>
  <c r="M659" i="1" s="1"/>
  <c r="K659" i="1"/>
  <c r="K658" i="1"/>
  <c r="L658" i="1" s="1"/>
  <c r="M658" i="1" s="1"/>
  <c r="M657" i="1"/>
  <c r="L657" i="1"/>
  <c r="K657" i="1"/>
  <c r="K656" i="1"/>
  <c r="L656" i="1" s="1"/>
  <c r="M656" i="1" s="1"/>
  <c r="L655" i="1"/>
  <c r="M655" i="1" s="1"/>
  <c r="K655" i="1"/>
  <c r="K654" i="1"/>
  <c r="L654" i="1" s="1"/>
  <c r="M654" i="1" s="1"/>
  <c r="L653" i="1"/>
  <c r="M653" i="1" s="1"/>
  <c r="K653" i="1"/>
  <c r="M652" i="1"/>
  <c r="L652" i="1"/>
  <c r="K652" i="1"/>
  <c r="L651" i="1"/>
  <c r="M651" i="1" s="1"/>
  <c r="K651" i="1"/>
  <c r="K650" i="1"/>
  <c r="L650" i="1" s="1"/>
  <c r="M650" i="1" s="1"/>
  <c r="M649" i="1"/>
  <c r="L649" i="1"/>
  <c r="K649" i="1"/>
  <c r="K648" i="1"/>
  <c r="L648" i="1" s="1"/>
  <c r="M648" i="1" s="1"/>
  <c r="L647" i="1"/>
  <c r="M647" i="1" s="1"/>
  <c r="K647" i="1"/>
  <c r="K646" i="1"/>
  <c r="L646" i="1" s="1"/>
  <c r="M646" i="1" s="1"/>
  <c r="L645" i="1"/>
  <c r="M645" i="1" s="1"/>
  <c r="K645" i="1"/>
  <c r="M644" i="1"/>
  <c r="L644" i="1"/>
  <c r="K644" i="1"/>
  <c r="L643" i="1"/>
  <c r="M643" i="1" s="1"/>
  <c r="K643" i="1"/>
  <c r="K642" i="1"/>
  <c r="L642" i="1" s="1"/>
  <c r="M642" i="1" s="1"/>
  <c r="M641" i="1"/>
  <c r="L641" i="1"/>
  <c r="K641" i="1"/>
  <c r="K640" i="1"/>
  <c r="L640" i="1" s="1"/>
  <c r="M640" i="1" s="1"/>
  <c r="L639" i="1"/>
  <c r="M639" i="1" s="1"/>
  <c r="K639" i="1"/>
  <c r="K638" i="1"/>
  <c r="L638" i="1" s="1"/>
  <c r="M638" i="1" s="1"/>
  <c r="L637" i="1"/>
  <c r="M637" i="1" s="1"/>
  <c r="K637" i="1"/>
  <c r="M636" i="1"/>
  <c r="L636" i="1"/>
  <c r="K636" i="1"/>
  <c r="L635" i="1"/>
  <c r="M635" i="1" s="1"/>
  <c r="K635" i="1"/>
  <c r="K634" i="1"/>
  <c r="L634" i="1" s="1"/>
  <c r="M634" i="1" s="1"/>
  <c r="M633" i="1"/>
  <c r="L633" i="1"/>
  <c r="K633" i="1"/>
  <c r="K632" i="1"/>
  <c r="L632" i="1" s="1"/>
  <c r="M632" i="1" s="1"/>
  <c r="L631" i="1"/>
  <c r="M631" i="1" s="1"/>
  <c r="K631" i="1"/>
  <c r="K630" i="1"/>
  <c r="L630" i="1" s="1"/>
  <c r="M630" i="1" s="1"/>
  <c r="L629" i="1"/>
  <c r="M629" i="1" s="1"/>
  <c r="K629" i="1"/>
  <c r="M628" i="1"/>
  <c r="L628" i="1"/>
  <c r="K628" i="1"/>
  <c r="L627" i="1"/>
  <c r="M627" i="1" s="1"/>
  <c r="K627" i="1"/>
  <c r="K626" i="1"/>
  <c r="L626" i="1" s="1"/>
  <c r="M626" i="1" s="1"/>
  <c r="M625" i="1"/>
  <c r="L625" i="1"/>
  <c r="K625" i="1"/>
  <c r="K624" i="1"/>
  <c r="L624" i="1" s="1"/>
  <c r="M624" i="1" s="1"/>
  <c r="L623" i="1"/>
  <c r="M623" i="1" s="1"/>
  <c r="K623" i="1"/>
  <c r="K622" i="1"/>
  <c r="L622" i="1" s="1"/>
  <c r="M622" i="1" s="1"/>
  <c r="L621" i="1"/>
  <c r="M621" i="1" s="1"/>
  <c r="K621" i="1"/>
  <c r="M620" i="1"/>
  <c r="L620" i="1"/>
  <c r="K620" i="1"/>
  <c r="L619" i="1"/>
  <c r="M619" i="1" s="1"/>
  <c r="K619" i="1"/>
  <c r="K618" i="1"/>
  <c r="L618" i="1" s="1"/>
  <c r="M618" i="1" s="1"/>
  <c r="M617" i="1"/>
  <c r="L617" i="1"/>
  <c r="K617" i="1"/>
  <c r="K616" i="1"/>
  <c r="L616" i="1" s="1"/>
  <c r="M616" i="1" s="1"/>
  <c r="L615" i="1"/>
  <c r="M615" i="1" s="1"/>
  <c r="K615" i="1"/>
  <c r="K614" i="1"/>
  <c r="L614" i="1" s="1"/>
  <c r="M614" i="1" s="1"/>
  <c r="L613" i="1"/>
  <c r="M613" i="1" s="1"/>
  <c r="K613" i="1"/>
  <c r="M612" i="1"/>
  <c r="L612" i="1"/>
  <c r="K612" i="1"/>
  <c r="L611" i="1"/>
  <c r="M611" i="1" s="1"/>
  <c r="K611" i="1"/>
  <c r="K610" i="1"/>
  <c r="L610" i="1" s="1"/>
  <c r="M610" i="1" s="1"/>
  <c r="M609" i="1"/>
  <c r="L609" i="1"/>
  <c r="K609" i="1"/>
  <c r="K608" i="1"/>
  <c r="L608" i="1" s="1"/>
  <c r="M608" i="1" s="1"/>
  <c r="L607" i="1"/>
  <c r="M607" i="1" s="1"/>
  <c r="K607" i="1"/>
  <c r="K606" i="1"/>
  <c r="L606" i="1" s="1"/>
  <c r="M606" i="1" s="1"/>
  <c r="L605" i="1"/>
  <c r="M605" i="1" s="1"/>
  <c r="K605" i="1"/>
  <c r="M604" i="1"/>
  <c r="L604" i="1"/>
  <c r="K604" i="1"/>
  <c r="L603" i="1"/>
  <c r="M603" i="1" s="1"/>
  <c r="K603" i="1"/>
  <c r="K602" i="1"/>
  <c r="L602" i="1" s="1"/>
  <c r="M602" i="1" s="1"/>
  <c r="M601" i="1"/>
  <c r="L601" i="1"/>
  <c r="K601" i="1"/>
  <c r="K600" i="1"/>
  <c r="L600" i="1" s="1"/>
  <c r="M600" i="1" s="1"/>
  <c r="L599" i="1"/>
  <c r="M599" i="1" s="1"/>
  <c r="K599" i="1"/>
  <c r="K598" i="1"/>
  <c r="L598" i="1" s="1"/>
  <c r="M598" i="1" s="1"/>
  <c r="L597" i="1"/>
  <c r="M597" i="1" s="1"/>
  <c r="K597" i="1"/>
  <c r="M596" i="1"/>
  <c r="L596" i="1"/>
  <c r="K596" i="1"/>
  <c r="L595" i="1"/>
  <c r="M595" i="1" s="1"/>
  <c r="K595" i="1"/>
  <c r="K594" i="1"/>
  <c r="L594" i="1" s="1"/>
  <c r="M594" i="1" s="1"/>
  <c r="M593" i="1"/>
  <c r="L593" i="1"/>
  <c r="K593" i="1"/>
  <c r="K592" i="1"/>
  <c r="L592" i="1" s="1"/>
  <c r="M592" i="1" s="1"/>
  <c r="L591" i="1"/>
  <c r="M591" i="1" s="1"/>
  <c r="K591" i="1"/>
  <c r="K590" i="1"/>
  <c r="L590" i="1" s="1"/>
  <c r="M590" i="1" s="1"/>
  <c r="L589" i="1"/>
  <c r="M589" i="1" s="1"/>
  <c r="K589" i="1"/>
  <c r="M588" i="1"/>
  <c r="L588" i="1"/>
  <c r="K588" i="1"/>
  <c r="L587" i="1"/>
  <c r="M587" i="1" s="1"/>
  <c r="K587" i="1"/>
  <c r="K586" i="1"/>
  <c r="L586" i="1" s="1"/>
  <c r="M586" i="1" s="1"/>
  <c r="M585" i="1"/>
  <c r="L585" i="1"/>
  <c r="K585" i="1"/>
  <c r="K584" i="1"/>
  <c r="L584" i="1" s="1"/>
  <c r="M584" i="1" s="1"/>
  <c r="L583" i="1"/>
  <c r="M583" i="1" s="1"/>
  <c r="K583" i="1"/>
  <c r="K582" i="1"/>
  <c r="L582" i="1" s="1"/>
  <c r="M582" i="1" s="1"/>
  <c r="L581" i="1"/>
  <c r="M581" i="1" s="1"/>
  <c r="K581" i="1"/>
  <c r="M580" i="1"/>
  <c r="L580" i="1"/>
  <c r="K580" i="1"/>
  <c r="L579" i="1"/>
  <c r="M579" i="1" s="1"/>
  <c r="K579" i="1"/>
  <c r="K578" i="1"/>
  <c r="L578" i="1" s="1"/>
  <c r="M578" i="1" s="1"/>
  <c r="M577" i="1"/>
  <c r="L577" i="1"/>
  <c r="K577" i="1"/>
  <c r="K576" i="1"/>
  <c r="L576" i="1" s="1"/>
  <c r="M576" i="1" s="1"/>
  <c r="K575" i="1"/>
  <c r="L575" i="1" s="1"/>
  <c r="M575" i="1" s="1"/>
  <c r="K574" i="1"/>
  <c r="L574" i="1" s="1"/>
  <c r="M574" i="1" s="1"/>
  <c r="L573" i="1"/>
  <c r="M573" i="1" s="1"/>
  <c r="K573" i="1"/>
  <c r="M572" i="1"/>
  <c r="L572" i="1"/>
  <c r="K572" i="1"/>
  <c r="L571" i="1"/>
  <c r="M571" i="1" s="1"/>
  <c r="K571" i="1"/>
  <c r="K570" i="1"/>
  <c r="L570" i="1" s="1"/>
  <c r="M570" i="1" s="1"/>
  <c r="M569" i="1"/>
  <c r="L569" i="1"/>
  <c r="K569" i="1"/>
  <c r="K568" i="1"/>
  <c r="L568" i="1" s="1"/>
  <c r="M568" i="1" s="1"/>
  <c r="K567" i="1"/>
  <c r="L567" i="1" s="1"/>
  <c r="M567" i="1" s="1"/>
  <c r="K566" i="1"/>
  <c r="L566" i="1" s="1"/>
  <c r="M566" i="1" s="1"/>
  <c r="L565" i="1"/>
  <c r="M565" i="1" s="1"/>
  <c r="K565" i="1"/>
  <c r="M564" i="1"/>
  <c r="L564" i="1"/>
  <c r="K564" i="1"/>
  <c r="L563" i="1"/>
  <c r="M563" i="1" s="1"/>
  <c r="K563" i="1"/>
  <c r="K562" i="1"/>
  <c r="L562" i="1" s="1"/>
  <c r="M562" i="1" s="1"/>
  <c r="M561" i="1"/>
  <c r="L561" i="1"/>
  <c r="K561" i="1"/>
  <c r="K560" i="1"/>
  <c r="L560" i="1" s="1"/>
  <c r="M560" i="1" s="1"/>
  <c r="K559" i="1"/>
  <c r="L559" i="1" s="1"/>
  <c r="M559" i="1" s="1"/>
  <c r="K558" i="1"/>
  <c r="L558" i="1" s="1"/>
  <c r="M558" i="1" s="1"/>
  <c r="L557" i="1"/>
  <c r="M557" i="1" s="1"/>
  <c r="K557" i="1"/>
  <c r="M556" i="1"/>
  <c r="L556" i="1"/>
  <c r="K556" i="1"/>
  <c r="L555" i="1"/>
  <c r="M555" i="1" s="1"/>
  <c r="K555" i="1"/>
  <c r="K554" i="1"/>
  <c r="L554" i="1" s="1"/>
  <c r="M554" i="1" s="1"/>
  <c r="M553" i="1"/>
  <c r="L553" i="1"/>
  <c r="K553" i="1"/>
  <c r="K552" i="1"/>
  <c r="L552" i="1" s="1"/>
  <c r="M552" i="1" s="1"/>
  <c r="L551" i="1"/>
  <c r="M551" i="1" s="1"/>
  <c r="K551" i="1"/>
  <c r="K550" i="1"/>
  <c r="L550" i="1" s="1"/>
  <c r="M550" i="1" s="1"/>
  <c r="L549" i="1"/>
  <c r="M549" i="1" s="1"/>
  <c r="K549" i="1"/>
  <c r="M548" i="1"/>
  <c r="L548" i="1"/>
  <c r="K548" i="1"/>
  <c r="L547" i="1"/>
  <c r="M547" i="1" s="1"/>
  <c r="K547" i="1"/>
  <c r="M546" i="1"/>
  <c r="K546" i="1"/>
  <c r="L546" i="1" s="1"/>
  <c r="M545" i="1"/>
  <c r="L545" i="1"/>
  <c r="K545" i="1"/>
  <c r="K544" i="1"/>
  <c r="L544" i="1" s="1"/>
  <c r="M544" i="1" s="1"/>
  <c r="K543" i="1"/>
  <c r="L543" i="1" s="1"/>
  <c r="M543" i="1" s="1"/>
  <c r="K542" i="1"/>
  <c r="L542" i="1" s="1"/>
  <c r="M542" i="1" s="1"/>
  <c r="L541" i="1"/>
  <c r="M541" i="1" s="1"/>
  <c r="K541" i="1"/>
  <c r="L540" i="1"/>
  <c r="M540" i="1" s="1"/>
  <c r="K540" i="1"/>
  <c r="L539" i="1"/>
  <c r="M539" i="1" s="1"/>
  <c r="K539" i="1"/>
  <c r="K538" i="1"/>
  <c r="L538" i="1" s="1"/>
  <c r="M538" i="1" s="1"/>
  <c r="M537" i="1"/>
  <c r="L537" i="1"/>
  <c r="K537" i="1"/>
  <c r="M536" i="1"/>
  <c r="K536" i="1"/>
  <c r="L536" i="1" s="1"/>
  <c r="L535" i="1"/>
  <c r="M535" i="1" s="1"/>
  <c r="K535" i="1"/>
  <c r="K534" i="1"/>
  <c r="L534" i="1" s="1"/>
  <c r="M534" i="1" s="1"/>
  <c r="L533" i="1"/>
  <c r="M533" i="1" s="1"/>
  <c r="K533" i="1"/>
  <c r="L532" i="1"/>
  <c r="M532" i="1" s="1"/>
  <c r="K532" i="1"/>
  <c r="L531" i="1"/>
  <c r="M531" i="1" s="1"/>
  <c r="K531" i="1"/>
  <c r="M530" i="1"/>
  <c r="K530" i="1"/>
  <c r="L530" i="1" s="1"/>
  <c r="M529" i="1"/>
  <c r="L529" i="1"/>
  <c r="K529" i="1"/>
  <c r="K528" i="1"/>
  <c r="L528" i="1" s="1"/>
  <c r="M528" i="1" s="1"/>
  <c r="K527" i="1"/>
  <c r="L527" i="1" s="1"/>
  <c r="M527" i="1" s="1"/>
  <c r="K526" i="1"/>
  <c r="L526" i="1" s="1"/>
  <c r="M526" i="1" s="1"/>
  <c r="L525" i="1"/>
  <c r="M525" i="1" s="1"/>
  <c r="K525" i="1"/>
  <c r="M524" i="1"/>
  <c r="L524" i="1"/>
  <c r="K524" i="1"/>
  <c r="L523" i="1"/>
  <c r="M523" i="1" s="1"/>
  <c r="K523" i="1"/>
  <c r="M522" i="1"/>
  <c r="K522" i="1"/>
  <c r="L522" i="1" s="1"/>
  <c r="M521" i="1"/>
  <c r="L521" i="1"/>
  <c r="K521" i="1"/>
  <c r="M520" i="1"/>
  <c r="K520" i="1"/>
  <c r="L520" i="1" s="1"/>
  <c r="L519" i="1"/>
  <c r="M519" i="1" s="1"/>
  <c r="K519" i="1"/>
  <c r="K518" i="1"/>
  <c r="L518" i="1" s="1"/>
  <c r="M518" i="1" s="1"/>
  <c r="L517" i="1"/>
  <c r="M517" i="1" s="1"/>
  <c r="K517" i="1"/>
  <c r="L516" i="1"/>
  <c r="M516" i="1" s="1"/>
  <c r="K516" i="1"/>
  <c r="L515" i="1"/>
  <c r="M515" i="1" s="1"/>
  <c r="K515" i="1"/>
  <c r="M514" i="1"/>
  <c r="K514" i="1"/>
  <c r="L514" i="1" s="1"/>
  <c r="M513" i="1"/>
  <c r="L513" i="1"/>
  <c r="K513" i="1"/>
  <c r="K512" i="1"/>
  <c r="L512" i="1" s="1"/>
  <c r="M512" i="1" s="1"/>
  <c r="L511" i="1"/>
  <c r="M511" i="1" s="1"/>
  <c r="K511" i="1"/>
  <c r="K510" i="1"/>
  <c r="L510" i="1" s="1"/>
  <c r="M510" i="1" s="1"/>
  <c r="L509" i="1"/>
  <c r="M509" i="1" s="1"/>
  <c r="K509" i="1"/>
  <c r="M508" i="1"/>
  <c r="L508" i="1"/>
  <c r="K508" i="1"/>
  <c r="L507" i="1"/>
  <c r="M507" i="1" s="1"/>
  <c r="K507" i="1"/>
  <c r="K506" i="1"/>
  <c r="L506" i="1" s="1"/>
  <c r="M506" i="1" s="1"/>
  <c r="M505" i="1"/>
  <c r="L505" i="1"/>
  <c r="K505" i="1"/>
  <c r="M504" i="1"/>
  <c r="K504" i="1"/>
  <c r="L504" i="1" s="1"/>
  <c r="L503" i="1"/>
  <c r="M503" i="1" s="1"/>
  <c r="K503" i="1"/>
  <c r="K502" i="1"/>
  <c r="L502" i="1" s="1"/>
  <c r="M502" i="1" s="1"/>
  <c r="L501" i="1"/>
  <c r="M501" i="1" s="1"/>
  <c r="K501" i="1"/>
  <c r="L500" i="1"/>
  <c r="M500" i="1" s="1"/>
  <c r="K500" i="1"/>
  <c r="L499" i="1"/>
  <c r="M499" i="1" s="1"/>
  <c r="K499" i="1"/>
  <c r="M498" i="1"/>
  <c r="K498" i="1"/>
  <c r="L498" i="1" s="1"/>
  <c r="M497" i="1"/>
  <c r="L497" i="1"/>
  <c r="K497" i="1"/>
  <c r="M496" i="1"/>
  <c r="K496" i="1"/>
  <c r="L496" i="1" s="1"/>
  <c r="K495" i="1"/>
  <c r="L495" i="1" s="1"/>
  <c r="M495" i="1" s="1"/>
  <c r="K494" i="1"/>
  <c r="L494" i="1" s="1"/>
  <c r="M494" i="1" s="1"/>
  <c r="L493" i="1"/>
  <c r="M493" i="1" s="1"/>
  <c r="K493" i="1"/>
  <c r="M492" i="1"/>
  <c r="L492" i="1"/>
  <c r="K492" i="1"/>
  <c r="L491" i="1"/>
  <c r="M491" i="1" s="1"/>
  <c r="K491" i="1"/>
  <c r="K490" i="1"/>
  <c r="L490" i="1" s="1"/>
  <c r="M490" i="1" s="1"/>
  <c r="M489" i="1"/>
  <c r="L489" i="1"/>
  <c r="K489" i="1"/>
  <c r="M488" i="1"/>
  <c r="K488" i="1"/>
  <c r="L488" i="1" s="1"/>
  <c r="L487" i="1"/>
  <c r="M487" i="1" s="1"/>
  <c r="K487" i="1"/>
  <c r="K486" i="1"/>
  <c r="L486" i="1" s="1"/>
  <c r="M486" i="1" s="1"/>
  <c r="L485" i="1"/>
  <c r="M485" i="1" s="1"/>
  <c r="K485" i="1"/>
  <c r="M484" i="1"/>
  <c r="L484" i="1"/>
  <c r="K484" i="1"/>
  <c r="L483" i="1"/>
  <c r="M483" i="1" s="1"/>
  <c r="K483" i="1"/>
  <c r="M482" i="1"/>
  <c r="K482" i="1"/>
  <c r="L482" i="1" s="1"/>
  <c r="M481" i="1"/>
  <c r="L481" i="1"/>
  <c r="K481" i="1"/>
  <c r="K480" i="1"/>
  <c r="L480" i="1" s="1"/>
  <c r="M480" i="1" s="1"/>
  <c r="K479" i="1"/>
  <c r="L479" i="1" s="1"/>
  <c r="M479" i="1" s="1"/>
  <c r="K478" i="1"/>
  <c r="L478" i="1" s="1"/>
  <c r="M478" i="1" s="1"/>
  <c r="L477" i="1"/>
  <c r="M477" i="1" s="1"/>
  <c r="K477" i="1"/>
  <c r="L476" i="1"/>
  <c r="M476" i="1" s="1"/>
  <c r="K476" i="1"/>
  <c r="L475" i="1"/>
  <c r="M475" i="1" s="1"/>
  <c r="K475" i="1"/>
  <c r="M474" i="1"/>
  <c r="K474" i="1"/>
  <c r="L474" i="1" s="1"/>
  <c r="M473" i="1"/>
  <c r="L473" i="1"/>
  <c r="K473" i="1"/>
  <c r="K472" i="1"/>
  <c r="L472" i="1" s="1"/>
  <c r="M472" i="1" s="1"/>
  <c r="K471" i="1"/>
  <c r="L471" i="1" s="1"/>
  <c r="M471" i="1" s="1"/>
  <c r="M470" i="1"/>
  <c r="K470" i="1"/>
  <c r="L470" i="1" s="1"/>
  <c r="L469" i="1"/>
  <c r="M469" i="1" s="1"/>
  <c r="K469" i="1"/>
  <c r="L468" i="1"/>
  <c r="M468" i="1" s="1"/>
  <c r="K468" i="1"/>
  <c r="L467" i="1"/>
  <c r="M467" i="1" s="1"/>
  <c r="K467" i="1"/>
  <c r="M466" i="1"/>
  <c r="K466" i="1"/>
  <c r="L466" i="1" s="1"/>
  <c r="M465" i="1"/>
  <c r="L465" i="1"/>
  <c r="K465" i="1"/>
  <c r="K464" i="1"/>
  <c r="L464" i="1" s="1"/>
  <c r="M464" i="1" s="1"/>
  <c r="L463" i="1"/>
  <c r="M463" i="1" s="1"/>
  <c r="K463" i="1"/>
  <c r="K462" i="1"/>
  <c r="L462" i="1" s="1"/>
  <c r="M462" i="1" s="1"/>
  <c r="L461" i="1"/>
  <c r="M461" i="1" s="1"/>
  <c r="K461" i="1"/>
  <c r="L460" i="1"/>
  <c r="M460" i="1" s="1"/>
  <c r="K460" i="1"/>
  <c r="L459" i="1"/>
  <c r="M459" i="1" s="1"/>
  <c r="K459" i="1"/>
  <c r="M458" i="1"/>
  <c r="K458" i="1"/>
  <c r="L458" i="1" s="1"/>
  <c r="M457" i="1"/>
  <c r="L457" i="1"/>
  <c r="K457" i="1"/>
  <c r="M456" i="1"/>
  <c r="K456" i="1"/>
  <c r="L456" i="1" s="1"/>
  <c r="K455" i="1"/>
  <c r="L455" i="1" s="1"/>
  <c r="M455" i="1" s="1"/>
  <c r="K454" i="1"/>
  <c r="L454" i="1" s="1"/>
  <c r="M454" i="1" s="1"/>
  <c r="L453" i="1"/>
  <c r="M453" i="1" s="1"/>
  <c r="K453" i="1"/>
  <c r="M452" i="1"/>
  <c r="L452" i="1"/>
  <c r="K452" i="1"/>
  <c r="L451" i="1"/>
  <c r="M451" i="1" s="1"/>
  <c r="K451" i="1"/>
  <c r="M450" i="1"/>
  <c r="K450" i="1"/>
  <c r="L450" i="1" s="1"/>
  <c r="M449" i="1"/>
  <c r="L449" i="1"/>
  <c r="K449" i="1"/>
  <c r="K448" i="1"/>
  <c r="L448" i="1" s="1"/>
  <c r="M448" i="1" s="1"/>
  <c r="K447" i="1"/>
  <c r="L447" i="1" s="1"/>
  <c r="M447" i="1" s="1"/>
  <c r="K446" i="1"/>
  <c r="L446" i="1" s="1"/>
  <c r="M446" i="1" s="1"/>
  <c r="L445" i="1"/>
  <c r="M445" i="1" s="1"/>
  <c r="K445" i="1"/>
  <c r="L444" i="1"/>
  <c r="M444" i="1" s="1"/>
  <c r="K444" i="1"/>
  <c r="L443" i="1"/>
  <c r="M443" i="1" s="1"/>
  <c r="K443" i="1"/>
  <c r="M442" i="1"/>
  <c r="K442" i="1"/>
  <c r="L442" i="1" s="1"/>
  <c r="M441" i="1"/>
  <c r="L441" i="1"/>
  <c r="K441" i="1"/>
  <c r="K440" i="1"/>
  <c r="L440" i="1" s="1"/>
  <c r="M440" i="1" s="1"/>
  <c r="K439" i="1"/>
  <c r="L439" i="1" s="1"/>
  <c r="M439" i="1" s="1"/>
  <c r="M438" i="1"/>
  <c r="K438" i="1"/>
  <c r="L438" i="1" s="1"/>
  <c r="L437" i="1"/>
  <c r="M437" i="1" s="1"/>
  <c r="K437" i="1"/>
  <c r="L436" i="1"/>
  <c r="M436" i="1" s="1"/>
  <c r="K436" i="1"/>
  <c r="L435" i="1"/>
  <c r="M435" i="1" s="1"/>
  <c r="K435" i="1"/>
  <c r="M434" i="1"/>
  <c r="K434" i="1"/>
  <c r="L434" i="1" s="1"/>
  <c r="M433" i="1"/>
  <c r="L433" i="1"/>
  <c r="K433" i="1"/>
  <c r="K432" i="1"/>
  <c r="L432" i="1" s="1"/>
  <c r="M432" i="1" s="1"/>
  <c r="L431" i="1"/>
  <c r="M431" i="1" s="1"/>
  <c r="K431" i="1"/>
  <c r="K430" i="1"/>
  <c r="L430" i="1" s="1"/>
  <c r="M430" i="1" s="1"/>
  <c r="L429" i="1"/>
  <c r="M429" i="1" s="1"/>
  <c r="K429" i="1"/>
  <c r="L428" i="1"/>
  <c r="M428" i="1" s="1"/>
  <c r="K428" i="1"/>
  <c r="L427" i="1"/>
  <c r="M427" i="1" s="1"/>
  <c r="K427" i="1"/>
  <c r="M426" i="1"/>
  <c r="K426" i="1"/>
  <c r="L426" i="1" s="1"/>
  <c r="M425" i="1"/>
  <c r="L425" i="1"/>
  <c r="K425" i="1"/>
  <c r="M424" i="1"/>
  <c r="K424" i="1"/>
  <c r="L424" i="1" s="1"/>
  <c r="K423" i="1"/>
  <c r="L423" i="1" s="1"/>
  <c r="M423" i="1" s="1"/>
  <c r="K422" i="1"/>
  <c r="L422" i="1" s="1"/>
  <c r="M422" i="1" s="1"/>
  <c r="L421" i="1"/>
  <c r="M421" i="1" s="1"/>
  <c r="K421" i="1"/>
  <c r="M420" i="1"/>
  <c r="L420" i="1"/>
  <c r="K420" i="1"/>
  <c r="L419" i="1"/>
  <c r="M419" i="1" s="1"/>
  <c r="K419" i="1"/>
  <c r="M418" i="1"/>
  <c r="K418" i="1"/>
  <c r="L418" i="1" s="1"/>
  <c r="M417" i="1"/>
  <c r="L417" i="1"/>
  <c r="K417" i="1"/>
  <c r="K416" i="1"/>
  <c r="L416" i="1" s="1"/>
  <c r="M416" i="1" s="1"/>
  <c r="K415" i="1"/>
  <c r="L415" i="1" s="1"/>
  <c r="M415" i="1" s="1"/>
  <c r="K414" i="1"/>
  <c r="L414" i="1" s="1"/>
  <c r="M414" i="1" s="1"/>
  <c r="L413" i="1"/>
  <c r="M413" i="1" s="1"/>
  <c r="K413" i="1"/>
  <c r="L412" i="1"/>
  <c r="M412" i="1" s="1"/>
  <c r="K412" i="1"/>
  <c r="L411" i="1"/>
  <c r="M411" i="1" s="1"/>
  <c r="K411" i="1"/>
  <c r="M410" i="1"/>
  <c r="K410" i="1"/>
  <c r="L410" i="1" s="1"/>
  <c r="M409" i="1"/>
  <c r="L409" i="1"/>
  <c r="K409" i="1"/>
  <c r="K408" i="1"/>
  <c r="L408" i="1" s="1"/>
  <c r="M408" i="1" s="1"/>
  <c r="K407" i="1"/>
  <c r="L407" i="1" s="1"/>
  <c r="M407" i="1" s="1"/>
  <c r="M406" i="1"/>
  <c r="K406" i="1"/>
  <c r="L406" i="1" s="1"/>
  <c r="L405" i="1"/>
  <c r="M405" i="1" s="1"/>
  <c r="K405" i="1"/>
  <c r="L404" i="1"/>
  <c r="M404" i="1" s="1"/>
  <c r="K404" i="1"/>
  <c r="L403" i="1"/>
  <c r="M403" i="1" s="1"/>
  <c r="K403" i="1"/>
  <c r="M402" i="1"/>
  <c r="K402" i="1"/>
  <c r="L402" i="1" s="1"/>
  <c r="M401" i="1"/>
  <c r="L401" i="1"/>
  <c r="K401" i="1"/>
  <c r="K400" i="1"/>
  <c r="L400" i="1" s="1"/>
  <c r="M400" i="1" s="1"/>
  <c r="L399" i="1"/>
  <c r="M399" i="1" s="1"/>
  <c r="K399" i="1"/>
  <c r="K398" i="1"/>
  <c r="L398" i="1" s="1"/>
  <c r="M398" i="1" s="1"/>
  <c r="L397" i="1"/>
  <c r="M397" i="1" s="1"/>
  <c r="K397" i="1"/>
  <c r="L396" i="1"/>
  <c r="M396" i="1" s="1"/>
  <c r="K396" i="1"/>
  <c r="L395" i="1"/>
  <c r="M395" i="1" s="1"/>
  <c r="K395" i="1"/>
  <c r="M394" i="1"/>
  <c r="K394" i="1"/>
  <c r="L394" i="1" s="1"/>
  <c r="M393" i="1"/>
  <c r="L393" i="1"/>
  <c r="K393" i="1"/>
  <c r="M392" i="1"/>
  <c r="K392" i="1"/>
  <c r="L392" i="1" s="1"/>
  <c r="K391" i="1"/>
  <c r="L391" i="1" s="1"/>
  <c r="M391" i="1" s="1"/>
  <c r="K390" i="1"/>
  <c r="L390" i="1" s="1"/>
  <c r="M390" i="1" s="1"/>
  <c r="L389" i="1"/>
  <c r="M389" i="1" s="1"/>
  <c r="K389" i="1"/>
  <c r="K388" i="1"/>
  <c r="L388" i="1" s="1"/>
  <c r="M388" i="1" s="1"/>
  <c r="K387" i="1"/>
  <c r="L387" i="1" s="1"/>
  <c r="M387" i="1" s="1"/>
  <c r="K386" i="1"/>
  <c r="L386" i="1" s="1"/>
  <c r="M386" i="1" s="1"/>
  <c r="M385" i="1"/>
  <c r="L385" i="1"/>
  <c r="K385" i="1"/>
  <c r="K384" i="1"/>
  <c r="L384" i="1" s="1"/>
  <c r="M384" i="1" s="1"/>
  <c r="K383" i="1"/>
  <c r="L383" i="1" s="1"/>
  <c r="M383" i="1" s="1"/>
  <c r="M382" i="1"/>
  <c r="K382" i="1"/>
  <c r="L382" i="1" s="1"/>
  <c r="L381" i="1"/>
  <c r="M381" i="1" s="1"/>
  <c r="K381" i="1"/>
  <c r="K380" i="1"/>
  <c r="L380" i="1" s="1"/>
  <c r="M380" i="1" s="1"/>
  <c r="L379" i="1"/>
  <c r="M379" i="1" s="1"/>
  <c r="K379" i="1"/>
  <c r="K378" i="1"/>
  <c r="L378" i="1" s="1"/>
  <c r="M378" i="1" s="1"/>
  <c r="L377" i="1"/>
  <c r="M377" i="1" s="1"/>
  <c r="K377" i="1"/>
  <c r="M376" i="1"/>
  <c r="L376" i="1"/>
  <c r="K376" i="1"/>
  <c r="K375" i="1"/>
  <c r="L375" i="1" s="1"/>
  <c r="M375" i="1" s="1"/>
  <c r="K374" i="1"/>
  <c r="L374" i="1" s="1"/>
  <c r="M374" i="1" s="1"/>
  <c r="L373" i="1"/>
  <c r="M373" i="1" s="1"/>
  <c r="K373" i="1"/>
  <c r="K372" i="1"/>
  <c r="L372" i="1" s="1"/>
  <c r="M372" i="1" s="1"/>
  <c r="K371" i="1"/>
  <c r="L371" i="1" s="1"/>
  <c r="M371" i="1" s="1"/>
  <c r="K370" i="1"/>
  <c r="L370" i="1" s="1"/>
  <c r="M370" i="1" s="1"/>
  <c r="M369" i="1"/>
  <c r="L369" i="1"/>
  <c r="K369" i="1"/>
  <c r="K368" i="1"/>
  <c r="L368" i="1" s="1"/>
  <c r="M368" i="1" s="1"/>
  <c r="K367" i="1"/>
  <c r="L367" i="1" s="1"/>
  <c r="M367" i="1" s="1"/>
  <c r="M366" i="1"/>
  <c r="K366" i="1"/>
  <c r="L366" i="1" s="1"/>
  <c r="L365" i="1"/>
  <c r="M365" i="1" s="1"/>
  <c r="K365" i="1"/>
  <c r="K364" i="1"/>
  <c r="L364" i="1" s="1"/>
  <c r="M364" i="1" s="1"/>
  <c r="L363" i="1"/>
  <c r="M363" i="1" s="1"/>
  <c r="K363" i="1"/>
  <c r="K362" i="1"/>
  <c r="L362" i="1" s="1"/>
  <c r="M362" i="1" s="1"/>
  <c r="L361" i="1"/>
  <c r="M361" i="1" s="1"/>
  <c r="K361" i="1"/>
  <c r="M360" i="1"/>
  <c r="L360" i="1"/>
  <c r="K360" i="1"/>
  <c r="K359" i="1"/>
  <c r="L359" i="1" s="1"/>
  <c r="M359" i="1" s="1"/>
  <c r="K358" i="1"/>
  <c r="L358" i="1" s="1"/>
  <c r="M358" i="1" s="1"/>
  <c r="L357" i="1"/>
  <c r="M357" i="1" s="1"/>
  <c r="K357" i="1"/>
  <c r="K356" i="1"/>
  <c r="L356" i="1" s="1"/>
  <c r="M356" i="1" s="1"/>
  <c r="K355" i="1"/>
  <c r="L355" i="1" s="1"/>
  <c r="M355" i="1" s="1"/>
  <c r="K354" i="1"/>
  <c r="L354" i="1" s="1"/>
  <c r="M354" i="1" s="1"/>
  <c r="M353" i="1"/>
  <c r="L353" i="1"/>
  <c r="K353" i="1"/>
  <c r="K352" i="1"/>
  <c r="L352" i="1" s="1"/>
  <c r="M352" i="1" s="1"/>
  <c r="K351" i="1"/>
  <c r="L351" i="1" s="1"/>
  <c r="M351" i="1" s="1"/>
  <c r="M350" i="1"/>
  <c r="K350" i="1"/>
  <c r="L350" i="1" s="1"/>
  <c r="L349" i="1"/>
  <c r="M349" i="1" s="1"/>
  <c r="K349" i="1"/>
  <c r="K348" i="1"/>
  <c r="L348" i="1" s="1"/>
  <c r="M348" i="1" s="1"/>
  <c r="L347" i="1"/>
  <c r="M347" i="1" s="1"/>
  <c r="K347" i="1"/>
  <c r="L346" i="1"/>
  <c r="M346" i="1" s="1"/>
  <c r="K346" i="1"/>
  <c r="M345" i="1"/>
  <c r="L345" i="1"/>
  <c r="K345" i="1"/>
  <c r="M344" i="1"/>
  <c r="L344" i="1"/>
  <c r="K344" i="1"/>
  <c r="K343" i="1"/>
  <c r="L343" i="1" s="1"/>
  <c r="M343" i="1" s="1"/>
  <c r="K342" i="1"/>
  <c r="L342" i="1" s="1"/>
  <c r="M342" i="1" s="1"/>
  <c r="M341" i="1"/>
  <c r="L341" i="1"/>
  <c r="K341" i="1"/>
  <c r="K340" i="1"/>
  <c r="L340" i="1" s="1"/>
  <c r="M340" i="1" s="1"/>
  <c r="L339" i="1"/>
  <c r="M339" i="1" s="1"/>
  <c r="K339" i="1"/>
  <c r="K338" i="1"/>
  <c r="L338" i="1" s="1"/>
  <c r="M338" i="1" s="1"/>
  <c r="L337" i="1"/>
  <c r="M337" i="1" s="1"/>
  <c r="K337" i="1"/>
  <c r="M336" i="1"/>
  <c r="L336" i="1"/>
  <c r="K336" i="1"/>
  <c r="L335" i="1"/>
  <c r="M335" i="1" s="1"/>
  <c r="K335" i="1"/>
  <c r="K334" i="1"/>
  <c r="L334" i="1" s="1"/>
  <c r="M334" i="1" s="1"/>
  <c r="M333" i="1"/>
  <c r="L333" i="1"/>
  <c r="K333" i="1"/>
  <c r="K332" i="1"/>
  <c r="L332" i="1" s="1"/>
  <c r="M332" i="1" s="1"/>
  <c r="L331" i="1"/>
  <c r="M331" i="1" s="1"/>
  <c r="K331" i="1"/>
  <c r="K330" i="1"/>
  <c r="L330" i="1" s="1"/>
  <c r="M330" i="1" s="1"/>
  <c r="L329" i="1"/>
  <c r="M329" i="1" s="1"/>
  <c r="K329" i="1"/>
  <c r="M328" i="1"/>
  <c r="L328" i="1"/>
  <c r="K328" i="1"/>
  <c r="L327" i="1"/>
  <c r="M327" i="1" s="1"/>
  <c r="K327" i="1"/>
  <c r="K326" i="1"/>
  <c r="L326" i="1" s="1"/>
  <c r="M326" i="1" s="1"/>
  <c r="M325" i="1"/>
  <c r="L325" i="1"/>
  <c r="K325" i="1"/>
  <c r="K324" i="1"/>
  <c r="L324" i="1" s="1"/>
  <c r="M324" i="1" s="1"/>
  <c r="L323" i="1"/>
  <c r="M323" i="1" s="1"/>
  <c r="K323" i="1"/>
  <c r="K322" i="1"/>
  <c r="L322" i="1" s="1"/>
  <c r="M322" i="1" s="1"/>
  <c r="L321" i="1"/>
  <c r="M321" i="1" s="1"/>
  <c r="K321" i="1"/>
  <c r="M320" i="1"/>
  <c r="L320" i="1"/>
  <c r="K320" i="1"/>
  <c r="L319" i="1"/>
  <c r="M319" i="1" s="1"/>
  <c r="K319" i="1"/>
  <c r="K318" i="1"/>
  <c r="L318" i="1" s="1"/>
  <c r="M318" i="1" s="1"/>
  <c r="M317" i="1"/>
  <c r="L317" i="1"/>
  <c r="K317" i="1"/>
  <c r="K316" i="1"/>
  <c r="L316" i="1" s="1"/>
  <c r="M316" i="1" s="1"/>
  <c r="L315" i="1"/>
  <c r="M315" i="1" s="1"/>
  <c r="K315" i="1"/>
  <c r="K314" i="1"/>
  <c r="L314" i="1" s="1"/>
  <c r="M314" i="1" s="1"/>
  <c r="L313" i="1"/>
  <c r="M313" i="1" s="1"/>
  <c r="K313" i="1"/>
  <c r="M312" i="1"/>
  <c r="L312" i="1"/>
  <c r="K312" i="1"/>
  <c r="L311" i="1"/>
  <c r="M311" i="1" s="1"/>
  <c r="K311" i="1"/>
  <c r="K310" i="1"/>
  <c r="L310" i="1" s="1"/>
  <c r="M310" i="1" s="1"/>
  <c r="M309" i="1"/>
  <c r="L309" i="1"/>
  <c r="K309" i="1"/>
  <c r="K308" i="1"/>
  <c r="L308" i="1" s="1"/>
  <c r="M308" i="1" s="1"/>
  <c r="L307" i="1"/>
  <c r="M307" i="1" s="1"/>
  <c r="K307" i="1"/>
  <c r="K306" i="1"/>
  <c r="L306" i="1" s="1"/>
  <c r="M306" i="1" s="1"/>
  <c r="L305" i="1"/>
  <c r="M305" i="1" s="1"/>
  <c r="K305" i="1"/>
  <c r="M304" i="1"/>
  <c r="L304" i="1"/>
  <c r="K304" i="1"/>
  <c r="L303" i="1"/>
  <c r="M303" i="1" s="1"/>
  <c r="K303" i="1"/>
  <c r="K302" i="1"/>
  <c r="L302" i="1" s="1"/>
  <c r="M302" i="1" s="1"/>
  <c r="M301" i="1"/>
  <c r="L301" i="1"/>
  <c r="K301" i="1"/>
  <c r="K300" i="1"/>
  <c r="L300" i="1" s="1"/>
  <c r="M300" i="1" s="1"/>
  <c r="L299" i="1"/>
  <c r="M299" i="1" s="1"/>
  <c r="K299" i="1"/>
  <c r="K298" i="1"/>
  <c r="L298" i="1" s="1"/>
  <c r="M298" i="1" s="1"/>
  <c r="L297" i="1"/>
  <c r="M297" i="1" s="1"/>
  <c r="K297" i="1"/>
  <c r="M296" i="1"/>
  <c r="L296" i="1"/>
  <c r="K296" i="1"/>
  <c r="L295" i="1"/>
  <c r="M295" i="1" s="1"/>
  <c r="K295" i="1"/>
  <c r="K294" i="1"/>
  <c r="L294" i="1" s="1"/>
  <c r="M294" i="1" s="1"/>
  <c r="M293" i="1"/>
  <c r="L293" i="1"/>
  <c r="K293" i="1"/>
  <c r="K292" i="1"/>
  <c r="L292" i="1" s="1"/>
  <c r="M292" i="1" s="1"/>
  <c r="L291" i="1"/>
  <c r="M291" i="1" s="1"/>
  <c r="K291" i="1"/>
  <c r="K290" i="1"/>
  <c r="L290" i="1" s="1"/>
  <c r="M290" i="1" s="1"/>
  <c r="L289" i="1"/>
  <c r="M289" i="1" s="1"/>
  <c r="K289" i="1"/>
  <c r="M288" i="1"/>
  <c r="L288" i="1"/>
  <c r="K288" i="1"/>
  <c r="L287" i="1"/>
  <c r="M287" i="1" s="1"/>
  <c r="K287" i="1"/>
  <c r="K286" i="1"/>
  <c r="L286" i="1" s="1"/>
  <c r="M286" i="1" s="1"/>
  <c r="M285" i="1"/>
  <c r="L285" i="1"/>
  <c r="K285" i="1"/>
  <c r="K284" i="1"/>
  <c r="L284" i="1" s="1"/>
  <c r="M284" i="1" s="1"/>
  <c r="L283" i="1"/>
  <c r="M283" i="1" s="1"/>
  <c r="K283" i="1"/>
  <c r="K282" i="1"/>
  <c r="L282" i="1" s="1"/>
  <c r="M282" i="1" s="1"/>
  <c r="L281" i="1"/>
  <c r="M281" i="1" s="1"/>
  <c r="K281" i="1"/>
  <c r="M280" i="1"/>
  <c r="L280" i="1"/>
  <c r="K280" i="1"/>
  <c r="L279" i="1"/>
  <c r="M279" i="1" s="1"/>
  <c r="K279" i="1"/>
  <c r="K278" i="1"/>
  <c r="L278" i="1" s="1"/>
  <c r="M278" i="1" s="1"/>
  <c r="M277" i="1"/>
  <c r="L277" i="1"/>
  <c r="K277" i="1"/>
  <c r="K276" i="1"/>
  <c r="L276" i="1" s="1"/>
  <c r="M276" i="1" s="1"/>
  <c r="L275" i="1"/>
  <c r="M275" i="1" s="1"/>
  <c r="K275" i="1"/>
  <c r="K274" i="1"/>
  <c r="L274" i="1" s="1"/>
  <c r="M274" i="1" s="1"/>
  <c r="L273" i="1"/>
  <c r="M273" i="1" s="1"/>
  <c r="K273" i="1"/>
  <c r="M272" i="1"/>
  <c r="L272" i="1"/>
  <c r="K272" i="1"/>
  <c r="L271" i="1"/>
  <c r="M271" i="1" s="1"/>
  <c r="K271" i="1"/>
  <c r="K270" i="1"/>
  <c r="L270" i="1" s="1"/>
  <c r="M270" i="1" s="1"/>
  <c r="M269" i="1"/>
  <c r="L269" i="1"/>
  <c r="K269" i="1"/>
  <c r="K268" i="1"/>
  <c r="L268" i="1" s="1"/>
  <c r="M268" i="1" s="1"/>
  <c r="L267" i="1"/>
  <c r="M267" i="1" s="1"/>
  <c r="K267" i="1"/>
  <c r="K266" i="1"/>
  <c r="L266" i="1" s="1"/>
  <c r="M266" i="1" s="1"/>
  <c r="L265" i="1"/>
  <c r="M265" i="1" s="1"/>
  <c r="K265" i="1"/>
  <c r="M264" i="1"/>
  <c r="L264" i="1"/>
  <c r="K264" i="1"/>
  <c r="L263" i="1"/>
  <c r="M263" i="1" s="1"/>
  <c r="K263" i="1"/>
  <c r="K262" i="1"/>
  <c r="L262" i="1" s="1"/>
  <c r="M262" i="1" s="1"/>
  <c r="M261" i="1"/>
  <c r="L261" i="1"/>
  <c r="K261" i="1"/>
  <c r="K260" i="1"/>
  <c r="L260" i="1" s="1"/>
  <c r="M260" i="1" s="1"/>
  <c r="L259" i="1"/>
  <c r="M259" i="1" s="1"/>
  <c r="K259" i="1"/>
  <c r="K258" i="1"/>
  <c r="L258" i="1" s="1"/>
  <c r="M258" i="1" s="1"/>
  <c r="L257" i="1"/>
  <c r="M257" i="1" s="1"/>
  <c r="K257" i="1"/>
  <c r="M256" i="1"/>
  <c r="L256" i="1"/>
  <c r="K256" i="1"/>
  <c r="L255" i="1"/>
  <c r="M255" i="1" s="1"/>
  <c r="K255" i="1"/>
  <c r="K254" i="1"/>
  <c r="L254" i="1" s="1"/>
  <c r="M254" i="1" s="1"/>
  <c r="M253" i="1"/>
  <c r="L253" i="1"/>
  <c r="K253" i="1"/>
  <c r="K252" i="1"/>
  <c r="L252" i="1" s="1"/>
  <c r="M252" i="1" s="1"/>
  <c r="L251" i="1"/>
  <c r="M251" i="1" s="1"/>
  <c r="K251" i="1"/>
  <c r="K250" i="1"/>
  <c r="L250" i="1" s="1"/>
  <c r="M250" i="1" s="1"/>
  <c r="L249" i="1"/>
  <c r="M249" i="1" s="1"/>
  <c r="K249" i="1"/>
  <c r="M248" i="1"/>
  <c r="L248" i="1"/>
  <c r="K248" i="1"/>
  <c r="L247" i="1"/>
  <c r="M247" i="1" s="1"/>
  <c r="K247" i="1"/>
  <c r="K246" i="1"/>
  <c r="L246" i="1" s="1"/>
  <c r="M246" i="1" s="1"/>
  <c r="M245" i="1"/>
  <c r="L245" i="1"/>
  <c r="K245" i="1"/>
  <c r="K244" i="1"/>
  <c r="L244" i="1" s="1"/>
  <c r="M244" i="1" s="1"/>
  <c r="L243" i="1"/>
  <c r="M243" i="1" s="1"/>
  <c r="K243" i="1"/>
  <c r="K242" i="1"/>
  <c r="L242" i="1" s="1"/>
  <c r="M242" i="1" s="1"/>
  <c r="L241" i="1"/>
  <c r="M241" i="1" s="1"/>
  <c r="K241" i="1"/>
  <c r="M240" i="1"/>
  <c r="L240" i="1"/>
  <c r="K240" i="1"/>
  <c r="L239" i="1"/>
  <c r="M239" i="1" s="1"/>
  <c r="K239" i="1"/>
  <c r="K238" i="1"/>
  <c r="L238" i="1" s="1"/>
  <c r="M238" i="1" s="1"/>
  <c r="M237" i="1"/>
  <c r="L237" i="1"/>
  <c r="K237" i="1"/>
  <c r="K236" i="1"/>
  <c r="L236" i="1" s="1"/>
  <c r="M236" i="1" s="1"/>
  <c r="L235" i="1"/>
  <c r="M235" i="1" s="1"/>
  <c r="K235" i="1"/>
  <c r="K234" i="1"/>
  <c r="L234" i="1" s="1"/>
  <c r="M234" i="1" s="1"/>
  <c r="L233" i="1"/>
  <c r="M233" i="1" s="1"/>
  <c r="K233" i="1"/>
  <c r="M232" i="1"/>
  <c r="L232" i="1"/>
  <c r="K232" i="1"/>
  <c r="L231" i="1"/>
  <c r="M231" i="1" s="1"/>
  <c r="K231" i="1"/>
  <c r="K230" i="1"/>
  <c r="L230" i="1" s="1"/>
  <c r="M230" i="1" s="1"/>
  <c r="M229" i="1"/>
  <c r="L229" i="1"/>
  <c r="K229" i="1"/>
  <c r="K228" i="1"/>
  <c r="L228" i="1" s="1"/>
  <c r="M228" i="1" s="1"/>
  <c r="L227" i="1"/>
  <c r="M227" i="1" s="1"/>
  <c r="K227" i="1"/>
  <c r="K226" i="1"/>
  <c r="L226" i="1" s="1"/>
  <c r="M226" i="1" s="1"/>
  <c r="L225" i="1"/>
  <c r="M225" i="1" s="1"/>
  <c r="K225" i="1"/>
  <c r="M224" i="1"/>
  <c r="L224" i="1"/>
  <c r="K224" i="1"/>
  <c r="L223" i="1"/>
  <c r="M223" i="1" s="1"/>
  <c r="K223" i="1"/>
  <c r="K222" i="1"/>
  <c r="L222" i="1" s="1"/>
  <c r="M222" i="1" s="1"/>
  <c r="M221" i="1"/>
  <c r="L221" i="1"/>
  <c r="K221" i="1"/>
  <c r="K220" i="1"/>
  <c r="L220" i="1" s="1"/>
  <c r="M220" i="1" s="1"/>
  <c r="L219" i="1"/>
  <c r="M219" i="1" s="1"/>
  <c r="K219" i="1"/>
  <c r="K218" i="1"/>
  <c r="L218" i="1" s="1"/>
  <c r="M218" i="1" s="1"/>
  <c r="L217" i="1"/>
  <c r="M217" i="1" s="1"/>
  <c r="K217" i="1"/>
  <c r="M216" i="1"/>
  <c r="L216" i="1"/>
  <c r="K216" i="1"/>
  <c r="L215" i="1"/>
  <c r="M215" i="1" s="1"/>
  <c r="K215" i="1"/>
  <c r="K214" i="1"/>
  <c r="L214" i="1" s="1"/>
  <c r="M214" i="1" s="1"/>
  <c r="M213" i="1"/>
  <c r="L213" i="1"/>
  <c r="K213" i="1"/>
  <c r="K212" i="1"/>
  <c r="L212" i="1" s="1"/>
  <c r="M212" i="1" s="1"/>
  <c r="L211" i="1"/>
  <c r="M211" i="1" s="1"/>
  <c r="K211" i="1"/>
  <c r="K210" i="1"/>
  <c r="L210" i="1" s="1"/>
  <c r="M210" i="1" s="1"/>
  <c r="L209" i="1"/>
  <c r="M209" i="1" s="1"/>
  <c r="K209" i="1"/>
  <c r="M208" i="1"/>
  <c r="L208" i="1"/>
  <c r="K208" i="1"/>
  <c r="L207" i="1"/>
  <c r="M207" i="1" s="1"/>
  <c r="K207" i="1"/>
  <c r="K206" i="1"/>
  <c r="L206" i="1" s="1"/>
  <c r="M206" i="1" s="1"/>
  <c r="M205" i="1"/>
  <c r="L205" i="1"/>
  <c r="K205" i="1"/>
  <c r="K204" i="1"/>
  <c r="L204" i="1" s="1"/>
  <c r="M204" i="1" s="1"/>
  <c r="L203" i="1"/>
  <c r="M203" i="1" s="1"/>
  <c r="K203" i="1"/>
  <c r="K202" i="1"/>
  <c r="L202" i="1" s="1"/>
  <c r="M202" i="1" s="1"/>
  <c r="L201" i="1"/>
  <c r="M201" i="1" s="1"/>
  <c r="K201" i="1"/>
  <c r="M200" i="1"/>
  <c r="L200" i="1"/>
  <c r="K200" i="1"/>
  <c r="L199" i="1"/>
  <c r="M199" i="1" s="1"/>
  <c r="K199" i="1"/>
  <c r="K198" i="1"/>
  <c r="L198" i="1" s="1"/>
  <c r="M198" i="1" s="1"/>
  <c r="M197" i="1"/>
  <c r="L197" i="1"/>
  <c r="K197" i="1"/>
  <c r="K196" i="1"/>
  <c r="L196" i="1" s="1"/>
  <c r="M196" i="1" s="1"/>
  <c r="L195" i="1"/>
  <c r="M195" i="1" s="1"/>
  <c r="K195" i="1"/>
  <c r="K194" i="1"/>
  <c r="L194" i="1" s="1"/>
  <c r="M194" i="1" s="1"/>
  <c r="L193" i="1"/>
  <c r="M193" i="1" s="1"/>
  <c r="K193" i="1"/>
  <c r="M192" i="1"/>
  <c r="L192" i="1"/>
  <c r="K192" i="1"/>
  <c r="L191" i="1"/>
  <c r="M191" i="1" s="1"/>
  <c r="K191" i="1"/>
  <c r="K190" i="1"/>
  <c r="L190" i="1" s="1"/>
  <c r="M190" i="1" s="1"/>
  <c r="M189" i="1"/>
  <c r="L189" i="1"/>
  <c r="K189" i="1"/>
  <c r="K188" i="1"/>
  <c r="L188" i="1" s="1"/>
  <c r="M188" i="1" s="1"/>
  <c r="L187" i="1"/>
  <c r="M187" i="1" s="1"/>
  <c r="K187" i="1"/>
  <c r="K186" i="1"/>
  <c r="L186" i="1" s="1"/>
  <c r="M186" i="1" s="1"/>
  <c r="L185" i="1"/>
  <c r="M185" i="1" s="1"/>
  <c r="K185" i="1"/>
  <c r="M184" i="1"/>
  <c r="L184" i="1"/>
  <c r="K184" i="1"/>
  <c r="L183" i="1"/>
  <c r="M183" i="1" s="1"/>
  <c r="K183" i="1"/>
  <c r="K182" i="1"/>
  <c r="L182" i="1" s="1"/>
  <c r="M182" i="1" s="1"/>
  <c r="M181" i="1"/>
  <c r="L181" i="1"/>
  <c r="K181" i="1"/>
  <c r="K180" i="1"/>
  <c r="L180" i="1" s="1"/>
  <c r="M180" i="1" s="1"/>
  <c r="L179" i="1"/>
  <c r="M179" i="1" s="1"/>
  <c r="K179" i="1"/>
  <c r="K178" i="1"/>
  <c r="L178" i="1" s="1"/>
  <c r="M178" i="1" s="1"/>
  <c r="L177" i="1"/>
  <c r="M177" i="1" s="1"/>
  <c r="K177" i="1"/>
  <c r="M176" i="1"/>
  <c r="L176" i="1"/>
  <c r="K176" i="1"/>
  <c r="L175" i="1"/>
  <c r="M175" i="1" s="1"/>
  <c r="K175" i="1"/>
  <c r="K174" i="1"/>
  <c r="L174" i="1" s="1"/>
  <c r="M174" i="1" s="1"/>
  <c r="M173" i="1"/>
  <c r="L173" i="1"/>
  <c r="K173" i="1"/>
  <c r="K172" i="1"/>
  <c r="L172" i="1" s="1"/>
  <c r="M172" i="1" s="1"/>
  <c r="L171" i="1"/>
  <c r="M171" i="1" s="1"/>
  <c r="K171" i="1"/>
  <c r="K170" i="1"/>
  <c r="L170" i="1" s="1"/>
  <c r="M170" i="1" s="1"/>
  <c r="L169" i="1"/>
  <c r="M169" i="1" s="1"/>
  <c r="K169" i="1"/>
  <c r="M168" i="1"/>
  <c r="L168" i="1"/>
  <c r="K168" i="1"/>
  <c r="L167" i="1"/>
  <c r="M167" i="1" s="1"/>
  <c r="K167" i="1"/>
  <c r="K166" i="1"/>
  <c r="L166" i="1" s="1"/>
  <c r="M166" i="1" s="1"/>
  <c r="M165" i="1"/>
  <c r="L165" i="1"/>
  <c r="K165" i="1"/>
  <c r="K164" i="1"/>
  <c r="L164" i="1" s="1"/>
  <c r="M164" i="1" s="1"/>
  <c r="L163" i="1"/>
  <c r="M163" i="1" s="1"/>
  <c r="K163" i="1"/>
  <c r="K162" i="1"/>
  <c r="L162" i="1" s="1"/>
  <c r="M162" i="1" s="1"/>
  <c r="L161" i="1"/>
  <c r="M161" i="1" s="1"/>
  <c r="K161" i="1"/>
  <c r="M160" i="1"/>
  <c r="L160" i="1"/>
  <c r="K160" i="1"/>
  <c r="L159" i="1"/>
  <c r="M159" i="1" s="1"/>
  <c r="K159" i="1"/>
  <c r="K158" i="1"/>
  <c r="L158" i="1" s="1"/>
  <c r="M158" i="1" s="1"/>
  <c r="M157" i="1"/>
  <c r="L157" i="1"/>
  <c r="K157" i="1"/>
  <c r="K156" i="1"/>
  <c r="L156" i="1" s="1"/>
  <c r="M156" i="1" s="1"/>
  <c r="L155" i="1"/>
  <c r="M155" i="1" s="1"/>
  <c r="K155" i="1"/>
  <c r="K154" i="1"/>
  <c r="L154" i="1" s="1"/>
  <c r="M154" i="1" s="1"/>
  <c r="L153" i="1"/>
  <c r="M153" i="1" s="1"/>
  <c r="K153" i="1"/>
  <c r="M152" i="1"/>
  <c r="L152" i="1"/>
  <c r="K152" i="1"/>
  <c r="L151" i="1"/>
  <c r="M151" i="1" s="1"/>
  <c r="K151" i="1"/>
  <c r="K150" i="1"/>
  <c r="L150" i="1" s="1"/>
  <c r="M150" i="1" s="1"/>
  <c r="M149" i="1"/>
  <c r="L149" i="1"/>
  <c r="K149" i="1"/>
  <c r="K148" i="1"/>
  <c r="L148" i="1" s="1"/>
  <c r="M148" i="1" s="1"/>
  <c r="L147" i="1"/>
  <c r="M147" i="1" s="1"/>
  <c r="K147" i="1"/>
  <c r="K146" i="1"/>
  <c r="L146" i="1" s="1"/>
  <c r="M146" i="1" s="1"/>
  <c r="L145" i="1"/>
  <c r="M145" i="1" s="1"/>
  <c r="K145" i="1"/>
  <c r="M144" i="1"/>
  <c r="L144" i="1"/>
  <c r="K144" i="1"/>
  <c r="L143" i="1"/>
  <c r="M143" i="1" s="1"/>
  <c r="K143" i="1"/>
  <c r="K142" i="1"/>
  <c r="L142" i="1" s="1"/>
  <c r="M142" i="1" s="1"/>
  <c r="M141" i="1"/>
  <c r="L141" i="1"/>
  <c r="K141" i="1"/>
  <c r="K140" i="1"/>
  <c r="L140" i="1" s="1"/>
  <c r="M140" i="1" s="1"/>
  <c r="L139" i="1"/>
  <c r="M139" i="1" s="1"/>
  <c r="K139" i="1"/>
  <c r="K138" i="1"/>
  <c r="L138" i="1" s="1"/>
  <c r="M138" i="1" s="1"/>
  <c r="L137" i="1"/>
  <c r="M137" i="1" s="1"/>
  <c r="K137" i="1"/>
  <c r="M136" i="1"/>
  <c r="L136" i="1"/>
  <c r="K136" i="1"/>
  <c r="L135" i="1"/>
  <c r="M135" i="1" s="1"/>
  <c r="K135" i="1"/>
  <c r="K134" i="1"/>
  <c r="L134" i="1" s="1"/>
  <c r="M134" i="1" s="1"/>
  <c r="M133" i="1"/>
  <c r="L133" i="1"/>
  <c r="K133" i="1"/>
  <c r="K132" i="1"/>
  <c r="L132" i="1" s="1"/>
  <c r="M132" i="1" s="1"/>
  <c r="L131" i="1"/>
  <c r="M131" i="1" s="1"/>
  <c r="K131" i="1"/>
  <c r="K130" i="1"/>
  <c r="L130" i="1" s="1"/>
  <c r="M130" i="1" s="1"/>
  <c r="L129" i="1"/>
  <c r="M129" i="1" s="1"/>
  <c r="K129" i="1"/>
  <c r="M128" i="1"/>
  <c r="L128" i="1"/>
  <c r="K128" i="1"/>
  <c r="L127" i="1"/>
  <c r="M127" i="1" s="1"/>
  <c r="K127" i="1"/>
  <c r="K126" i="1"/>
  <c r="L126" i="1" s="1"/>
  <c r="M126" i="1" s="1"/>
  <c r="M125" i="1"/>
  <c r="L125" i="1"/>
  <c r="K125" i="1"/>
  <c r="K124" i="1"/>
  <c r="L124" i="1" s="1"/>
  <c r="M124" i="1" s="1"/>
  <c r="L123" i="1"/>
  <c r="M123" i="1" s="1"/>
  <c r="K123" i="1"/>
  <c r="K122" i="1"/>
  <c r="L122" i="1" s="1"/>
  <c r="M122" i="1" s="1"/>
  <c r="L121" i="1"/>
  <c r="M121" i="1" s="1"/>
  <c r="K121" i="1"/>
  <c r="M120" i="1"/>
  <c r="L120" i="1"/>
  <c r="K120" i="1"/>
  <c r="L119" i="1"/>
  <c r="M119" i="1" s="1"/>
  <c r="K119" i="1"/>
  <c r="K118" i="1"/>
  <c r="L118" i="1" s="1"/>
  <c r="M118" i="1" s="1"/>
  <c r="M117" i="1"/>
  <c r="L117" i="1"/>
  <c r="K117" i="1"/>
  <c r="K116" i="1"/>
  <c r="L116" i="1" s="1"/>
  <c r="M116" i="1" s="1"/>
  <c r="L115" i="1"/>
  <c r="M115" i="1" s="1"/>
  <c r="K115" i="1"/>
  <c r="K114" i="1"/>
  <c r="L114" i="1" s="1"/>
  <c r="M114" i="1" s="1"/>
  <c r="L113" i="1"/>
  <c r="M113" i="1" s="1"/>
  <c r="K113" i="1"/>
  <c r="M112" i="1"/>
  <c r="L112" i="1"/>
  <c r="K112" i="1"/>
  <c r="L111" i="1"/>
  <c r="M111" i="1" s="1"/>
  <c r="K111" i="1"/>
  <c r="K110" i="1"/>
  <c r="L110" i="1" s="1"/>
  <c r="M110" i="1" s="1"/>
  <c r="M109" i="1"/>
  <c r="L109" i="1"/>
  <c r="K109" i="1"/>
  <c r="K108" i="1"/>
  <c r="L108" i="1" s="1"/>
  <c r="M108" i="1" s="1"/>
  <c r="L107" i="1"/>
  <c r="M107" i="1" s="1"/>
  <c r="K107" i="1"/>
  <c r="K106" i="1"/>
  <c r="L106" i="1" s="1"/>
  <c r="M106" i="1" s="1"/>
  <c r="L105" i="1"/>
  <c r="M105" i="1" s="1"/>
  <c r="K105" i="1"/>
  <c r="M104" i="1"/>
  <c r="L104" i="1"/>
  <c r="K104" i="1"/>
  <c r="L103" i="1"/>
  <c r="M103" i="1" s="1"/>
  <c r="K103" i="1"/>
  <c r="K102" i="1"/>
  <c r="L102" i="1" s="1"/>
  <c r="M102" i="1" s="1"/>
  <c r="M101" i="1"/>
  <c r="L101" i="1"/>
  <c r="K101" i="1"/>
  <c r="K100" i="1"/>
  <c r="L100" i="1" s="1"/>
  <c r="M100" i="1" s="1"/>
  <c r="L99" i="1"/>
  <c r="M99" i="1" s="1"/>
  <c r="K99" i="1"/>
  <c r="K98" i="1"/>
  <c r="L98" i="1" s="1"/>
  <c r="M98" i="1" s="1"/>
  <c r="L97" i="1"/>
  <c r="M97" i="1" s="1"/>
  <c r="K97" i="1"/>
  <c r="M96" i="1"/>
  <c r="L96" i="1"/>
  <c r="K96" i="1"/>
  <c r="L95" i="1"/>
  <c r="M95" i="1" s="1"/>
  <c r="K95" i="1"/>
  <c r="K94" i="1"/>
  <c r="L94" i="1" s="1"/>
  <c r="M94" i="1" s="1"/>
  <c r="M93" i="1"/>
  <c r="L93" i="1"/>
  <c r="K93" i="1"/>
  <c r="K92" i="1"/>
  <c r="L92" i="1" s="1"/>
  <c r="M92" i="1" s="1"/>
  <c r="L91" i="1"/>
  <c r="M91" i="1" s="1"/>
  <c r="K91" i="1"/>
  <c r="K90" i="1"/>
  <c r="L90" i="1" s="1"/>
  <c r="M90" i="1" s="1"/>
  <c r="L89" i="1"/>
  <c r="M89" i="1" s="1"/>
  <c r="K89" i="1"/>
  <c r="M88" i="1"/>
  <c r="L88" i="1"/>
  <c r="K88" i="1"/>
  <c r="L87" i="1"/>
  <c r="M87" i="1" s="1"/>
  <c r="K87" i="1"/>
  <c r="K86" i="1"/>
  <c r="L86" i="1" s="1"/>
  <c r="M86" i="1" s="1"/>
  <c r="M85" i="1"/>
  <c r="L85" i="1"/>
  <c r="K85" i="1"/>
  <c r="K84" i="1"/>
  <c r="L84" i="1" s="1"/>
  <c r="M84" i="1" s="1"/>
  <c r="L83" i="1"/>
  <c r="M83" i="1" s="1"/>
  <c r="K83" i="1"/>
  <c r="K82" i="1"/>
  <c r="L82" i="1" s="1"/>
  <c r="M82" i="1" s="1"/>
  <c r="L81" i="1"/>
  <c r="M81" i="1" s="1"/>
  <c r="K81" i="1"/>
  <c r="M80" i="1"/>
  <c r="L80" i="1"/>
  <c r="K80" i="1"/>
  <c r="L79" i="1"/>
  <c r="M79" i="1" s="1"/>
  <c r="K79" i="1"/>
  <c r="K78" i="1"/>
  <c r="L78" i="1" s="1"/>
  <c r="M78" i="1" s="1"/>
  <c r="M77" i="1"/>
  <c r="L77" i="1"/>
  <c r="K77" i="1"/>
  <c r="K76" i="1"/>
  <c r="L76" i="1" s="1"/>
  <c r="M76" i="1" s="1"/>
  <c r="L75" i="1"/>
  <c r="M75" i="1" s="1"/>
  <c r="K75" i="1"/>
  <c r="K74" i="1"/>
  <c r="L74" i="1" s="1"/>
  <c r="M74" i="1" s="1"/>
  <c r="L73" i="1"/>
  <c r="M73" i="1" s="1"/>
  <c r="K73" i="1"/>
  <c r="M72" i="1"/>
  <c r="L72" i="1"/>
  <c r="K72" i="1"/>
  <c r="L71" i="1"/>
  <c r="M71" i="1" s="1"/>
  <c r="K71" i="1"/>
  <c r="K70" i="1"/>
  <c r="L70" i="1" s="1"/>
  <c r="M70" i="1" s="1"/>
  <c r="M69" i="1"/>
  <c r="L69" i="1"/>
  <c r="K69" i="1"/>
  <c r="K68" i="1"/>
  <c r="L68" i="1" s="1"/>
  <c r="M68" i="1" s="1"/>
  <c r="L67" i="1"/>
  <c r="M67" i="1" s="1"/>
  <c r="K67" i="1"/>
  <c r="K66" i="1"/>
  <c r="L66" i="1" s="1"/>
  <c r="M66" i="1" s="1"/>
  <c r="L65" i="1"/>
  <c r="M65" i="1" s="1"/>
  <c r="K65" i="1"/>
  <c r="M64" i="1"/>
  <c r="L64" i="1"/>
  <c r="K64" i="1"/>
  <c r="L63" i="1"/>
  <c r="M63" i="1" s="1"/>
  <c r="K63" i="1"/>
  <c r="K62" i="1"/>
  <c r="L62" i="1" s="1"/>
  <c r="M62" i="1" s="1"/>
  <c r="M61" i="1"/>
  <c r="L61" i="1"/>
  <c r="K61" i="1"/>
  <c r="K60" i="1"/>
  <c r="L60" i="1" s="1"/>
  <c r="M60" i="1" s="1"/>
  <c r="L59" i="1"/>
  <c r="M59" i="1" s="1"/>
  <c r="K59" i="1"/>
  <c r="K58" i="1"/>
  <c r="L58" i="1" s="1"/>
  <c r="M58" i="1" s="1"/>
  <c r="L57" i="1"/>
  <c r="M57" i="1" s="1"/>
  <c r="K57" i="1"/>
  <c r="M56" i="1"/>
  <c r="L56" i="1"/>
  <c r="K56" i="1"/>
  <c r="L55" i="1"/>
  <c r="M55" i="1" s="1"/>
  <c r="K55" i="1"/>
  <c r="K54" i="1"/>
  <c r="L54" i="1" s="1"/>
  <c r="M54" i="1" s="1"/>
  <c r="M53" i="1"/>
  <c r="L53" i="1"/>
  <c r="K53" i="1"/>
  <c r="K52" i="1"/>
  <c r="L52" i="1" s="1"/>
  <c r="M52" i="1" s="1"/>
  <c r="L51" i="1"/>
  <c r="M51" i="1" s="1"/>
  <c r="K51" i="1"/>
  <c r="K50" i="1"/>
  <c r="L50" i="1" s="1"/>
  <c r="M50" i="1" s="1"/>
  <c r="L49" i="1"/>
  <c r="M49" i="1" s="1"/>
  <c r="K49" i="1"/>
  <c r="M48" i="1"/>
  <c r="L48" i="1"/>
  <c r="K48" i="1"/>
  <c r="L47" i="1"/>
  <c r="M47" i="1" s="1"/>
  <c r="K47" i="1"/>
  <c r="K46" i="1"/>
  <c r="L46" i="1" s="1"/>
  <c r="M46" i="1" s="1"/>
  <c r="M45" i="1"/>
  <c r="L45" i="1"/>
  <c r="K45" i="1"/>
  <c r="K44" i="1"/>
  <c r="L44" i="1" s="1"/>
  <c r="M44" i="1" s="1"/>
  <c r="L43" i="1"/>
  <c r="M43" i="1" s="1"/>
  <c r="K43" i="1"/>
  <c r="K42" i="1"/>
  <c r="L42" i="1" s="1"/>
  <c r="M42" i="1" s="1"/>
  <c r="L41" i="1"/>
  <c r="M41" i="1" s="1"/>
  <c r="K41" i="1"/>
  <c r="M40" i="1"/>
  <c r="L40" i="1"/>
  <c r="K40" i="1"/>
  <c r="L39" i="1"/>
  <c r="M39" i="1" s="1"/>
  <c r="K39" i="1"/>
  <c r="K38" i="1"/>
  <c r="L38" i="1" s="1"/>
  <c r="M38" i="1" s="1"/>
  <c r="M37" i="1"/>
  <c r="L37" i="1"/>
  <c r="K37" i="1"/>
  <c r="K36" i="1"/>
  <c r="L36" i="1" s="1"/>
  <c r="M36" i="1" s="1"/>
  <c r="L35" i="1"/>
  <c r="M35" i="1" s="1"/>
  <c r="K35" i="1"/>
  <c r="K34" i="1"/>
  <c r="L34" i="1" s="1"/>
  <c r="M34" i="1" s="1"/>
  <c r="L33" i="1"/>
  <c r="M33" i="1" s="1"/>
  <c r="K33" i="1"/>
  <c r="M32" i="1"/>
  <c r="L32" i="1"/>
  <c r="K32" i="1"/>
  <c r="L31" i="1"/>
  <c r="M31" i="1" s="1"/>
  <c r="K31" i="1"/>
  <c r="K30" i="1"/>
  <c r="L30" i="1" s="1"/>
  <c r="M30" i="1" s="1"/>
  <c r="M29" i="1"/>
  <c r="L29" i="1"/>
  <c r="K29" i="1"/>
  <c r="K28" i="1"/>
  <c r="L28" i="1" s="1"/>
  <c r="M28" i="1" s="1"/>
  <c r="L27" i="1"/>
  <c r="M27" i="1" s="1"/>
  <c r="K27" i="1"/>
  <c r="K26" i="1"/>
  <c r="L26" i="1" s="1"/>
  <c r="M26" i="1" s="1"/>
  <c r="L25" i="1"/>
  <c r="M25" i="1" s="1"/>
  <c r="K25" i="1"/>
  <c r="M24" i="1"/>
  <c r="L24" i="1"/>
  <c r="K24" i="1"/>
  <c r="L23" i="1"/>
  <c r="M23" i="1" s="1"/>
  <c r="K23" i="1"/>
  <c r="K22" i="1"/>
  <c r="L22" i="1" s="1"/>
  <c r="M22" i="1" s="1"/>
  <c r="M21" i="1"/>
  <c r="L21" i="1"/>
  <c r="K21" i="1"/>
  <c r="K20" i="1"/>
  <c r="L20" i="1" s="1"/>
  <c r="M20" i="1" s="1"/>
  <c r="L19" i="1"/>
  <c r="M19" i="1" s="1"/>
  <c r="K19" i="1"/>
  <c r="K18" i="1"/>
  <c r="L18" i="1" s="1"/>
  <c r="M18" i="1" s="1"/>
  <c r="L17" i="1"/>
  <c r="M17" i="1" s="1"/>
  <c r="K17" i="1"/>
  <c r="M16" i="1"/>
  <c r="L16" i="1"/>
  <c r="K16" i="1"/>
  <c r="L15" i="1"/>
  <c r="M15" i="1" s="1"/>
  <c r="K15" i="1"/>
  <c r="K14" i="1"/>
  <c r="L14" i="1" s="1"/>
  <c r="M14" i="1" s="1"/>
  <c r="M13" i="1"/>
  <c r="L13" i="1"/>
  <c r="K13" i="1"/>
  <c r="K12" i="1"/>
  <c r="L12" i="1" s="1"/>
  <c r="M12" i="1" s="1"/>
  <c r="L11" i="1"/>
  <c r="M11" i="1" s="1"/>
  <c r="K11" i="1"/>
  <c r="K10" i="1"/>
  <c r="L10" i="1" s="1"/>
  <c r="M10" i="1" s="1"/>
  <c r="L9" i="1"/>
  <c r="M9" i="1" s="1"/>
  <c r="K9" i="1"/>
  <c r="M8" i="1"/>
  <c r="L8" i="1"/>
  <c r="K8" i="1"/>
  <c r="L7" i="1"/>
  <c r="M7" i="1" s="1"/>
  <c r="K7" i="1"/>
  <c r="K6" i="1"/>
  <c r="L6" i="1" s="1"/>
  <c r="M6" i="1" s="1"/>
  <c r="M5" i="1"/>
  <c r="L5" i="1"/>
  <c r="K5" i="1"/>
  <c r="K4" i="1"/>
  <c r="L4" i="1" s="1"/>
  <c r="M4" i="1" s="1"/>
  <c r="L3" i="1"/>
  <c r="M3" i="1" s="1"/>
  <c r="K3" i="1"/>
  <c r="K2" i="1"/>
  <c r="L2" i="1" s="1"/>
  <c r="M2" i="1" s="1"/>
  <c r="L1" i="1"/>
  <c r="M1" i="1" s="1"/>
  <c r="K1" i="1"/>
  <c r="I77" i="2"/>
  <c r="I13" i="2"/>
  <c r="I52" i="2"/>
  <c r="I91" i="2"/>
  <c r="I27" i="2"/>
  <c r="I66" i="2"/>
  <c r="I97" i="2"/>
  <c r="I33" i="2"/>
  <c r="I64" i="2"/>
  <c r="I95" i="2"/>
  <c r="I31" i="2"/>
  <c r="I62" i="2"/>
  <c r="I2" i="2"/>
  <c r="I93" i="2"/>
  <c r="I4" i="2"/>
  <c r="I18" i="2"/>
  <c r="I80" i="2"/>
  <c r="I78" i="2"/>
  <c r="I60" i="2"/>
  <c r="I41" i="2"/>
  <c r="I6" i="2"/>
  <c r="I69" i="2"/>
  <c r="I5" i="2"/>
  <c r="I44" i="2"/>
  <c r="I83" i="2"/>
  <c r="I19" i="2"/>
  <c r="I58" i="2"/>
  <c r="I89" i="2"/>
  <c r="I25" i="2"/>
  <c r="I56" i="2"/>
  <c r="I87" i="2"/>
  <c r="I23" i="2"/>
  <c r="I54" i="2"/>
  <c r="I15" i="2"/>
  <c r="I28" i="2"/>
  <c r="I42" i="2"/>
  <c r="I40" i="2"/>
  <c r="I61" i="2"/>
  <c r="I100" i="2"/>
  <c r="I36" i="2"/>
  <c r="I75" i="2"/>
  <c r="I11" i="2"/>
  <c r="I50" i="2"/>
  <c r="I81" i="2"/>
  <c r="I17" i="2"/>
  <c r="I48" i="2"/>
  <c r="I79" i="2"/>
  <c r="I46" i="2"/>
  <c r="I3" i="2"/>
  <c r="I9" i="2"/>
  <c r="I71" i="2"/>
  <c r="I38" i="2"/>
  <c r="I68" i="2"/>
  <c r="I82" i="2"/>
  <c r="I49" i="2"/>
  <c r="I14" i="2"/>
  <c r="I35" i="2"/>
  <c r="I72" i="2"/>
  <c r="I53" i="2"/>
  <c r="I92" i="2"/>
  <c r="I67" i="2"/>
  <c r="I73" i="2"/>
  <c r="I7" i="2"/>
  <c r="I43" i="2"/>
  <c r="I47" i="2"/>
  <c r="I99" i="2"/>
  <c r="I10" i="2"/>
  <c r="I39" i="2"/>
  <c r="I45" i="2"/>
  <c r="I84" i="2"/>
  <c r="I20" i="2"/>
  <c r="I59" i="2"/>
  <c r="I98" i="2"/>
  <c r="I34" i="2"/>
  <c r="I65" i="2"/>
  <c r="I96" i="2"/>
  <c r="I32" i="2"/>
  <c r="I63" i="2"/>
  <c r="I94" i="2"/>
  <c r="I30" i="2"/>
  <c r="I101" i="2"/>
  <c r="I37" i="2"/>
  <c r="I76" i="2"/>
  <c r="I12" i="2"/>
  <c r="I51" i="2"/>
  <c r="I90" i="2"/>
  <c r="I26" i="2"/>
  <c r="I57" i="2"/>
  <c r="I88" i="2"/>
  <c r="I24" i="2"/>
  <c r="I55" i="2"/>
  <c r="I86" i="2"/>
  <c r="I22" i="2"/>
  <c r="I16" i="2"/>
  <c r="I8" i="2"/>
  <c r="I29" i="2"/>
  <c r="I21" i="2"/>
  <c r="I74" i="2"/>
  <c r="I70" i="2"/>
  <c r="I85" i="2"/>
  <c r="J2" i="2"/>
  <c r="J10" i="2"/>
  <c r="J14" i="2"/>
  <c r="J43" i="2"/>
  <c r="J55" i="2"/>
  <c r="J30" i="2"/>
  <c r="J59" i="2"/>
  <c r="J73" i="2"/>
  <c r="J46" i="2"/>
  <c r="J75" i="2"/>
  <c r="J56" i="2"/>
  <c r="J69" i="2"/>
  <c r="J27" i="2"/>
  <c r="J99" i="2"/>
  <c r="J38" i="2"/>
  <c r="J61" i="2"/>
  <c r="J13" i="2"/>
  <c r="J86" i="2"/>
  <c r="J11" i="2"/>
  <c r="J74" i="2"/>
  <c r="J78" i="2"/>
  <c r="J4" i="2"/>
  <c r="J24" i="2"/>
  <c r="J94" i="2"/>
  <c r="J20" i="2"/>
  <c r="J42" i="2"/>
  <c r="J15" i="2"/>
  <c r="J36" i="2"/>
  <c r="J25" i="2"/>
  <c r="J62" i="2"/>
  <c r="J91" i="2"/>
  <c r="J16" i="2"/>
  <c r="J29" i="2"/>
  <c r="J32" i="2"/>
  <c r="J48" i="2"/>
  <c r="J95" i="2"/>
  <c r="J82" i="2"/>
  <c r="J9" i="2"/>
  <c r="J5" i="2"/>
  <c r="J6" i="2"/>
  <c r="J35" i="2"/>
  <c r="J47" i="2"/>
  <c r="J68" i="2"/>
  <c r="J88" i="2"/>
  <c r="J63" i="2"/>
  <c r="J84" i="2"/>
  <c r="J3" i="2"/>
  <c r="J79" i="2"/>
  <c r="J100" i="2"/>
  <c r="J89" i="2"/>
  <c r="J31" i="2"/>
  <c r="J52" i="2"/>
  <c r="J70" i="2"/>
  <c r="J57" i="2"/>
  <c r="J67" i="2"/>
  <c r="J58" i="2"/>
  <c r="J41" i="2"/>
  <c r="J45" i="2"/>
  <c r="J39" i="2"/>
  <c r="J60" i="2"/>
  <c r="J80" i="2"/>
  <c r="J93" i="2"/>
  <c r="J26" i="2"/>
  <c r="J96" i="2"/>
  <c r="J7" i="2"/>
  <c r="J28" i="2"/>
  <c r="J17" i="2"/>
  <c r="J101" i="2"/>
  <c r="J19" i="2"/>
  <c r="J64" i="2"/>
  <c r="J77" i="2"/>
  <c r="J85" i="2"/>
  <c r="J22" i="2"/>
  <c r="J34" i="2"/>
  <c r="J53" i="2"/>
  <c r="J23" i="2"/>
  <c r="J97" i="2"/>
  <c r="J37" i="2"/>
  <c r="J87" i="2"/>
  <c r="J8" i="2"/>
  <c r="J21" i="2"/>
  <c r="J49" i="2"/>
  <c r="J76" i="2"/>
  <c r="J90" i="2"/>
  <c r="J65" i="2"/>
  <c r="J71" i="2"/>
  <c r="J92" i="2"/>
  <c r="J81" i="2"/>
  <c r="J54" i="2"/>
  <c r="J83" i="2"/>
  <c r="J33" i="2"/>
  <c r="J72" i="2"/>
  <c r="J18" i="2"/>
  <c r="J51" i="2"/>
  <c r="J40" i="2"/>
  <c r="J50" i="2"/>
  <c r="J44" i="2"/>
  <c r="J12" i="2"/>
  <c r="J98" i="2"/>
  <c r="J66" i="2"/>
  <c r="L66" i="2"/>
  <c r="L50" i="2"/>
  <c r="L72" i="2"/>
  <c r="L81" i="2"/>
  <c r="K90" i="2"/>
  <c r="K8" i="2"/>
  <c r="L23" i="2"/>
  <c r="L85" i="2"/>
  <c r="K101" i="2"/>
  <c r="K96" i="2"/>
  <c r="K60" i="2"/>
  <c r="L58" i="2"/>
  <c r="L52" i="2"/>
  <c r="K79" i="2"/>
  <c r="L88" i="2"/>
  <c r="K6" i="2"/>
  <c r="L95" i="2"/>
  <c r="L16" i="2"/>
  <c r="K36" i="2"/>
  <c r="K94" i="2"/>
  <c r="K74" i="2"/>
  <c r="K61" i="2"/>
  <c r="L69" i="2"/>
  <c r="L73" i="2"/>
  <c r="K43" i="2"/>
  <c r="L54" i="2"/>
  <c r="L35" i="2"/>
  <c r="L27" i="2"/>
  <c r="K66" i="2"/>
  <c r="K50" i="2"/>
  <c r="K72" i="2"/>
  <c r="K81" i="2"/>
  <c r="L90" i="2"/>
  <c r="L8" i="2"/>
  <c r="K23" i="2"/>
  <c r="K85" i="2"/>
  <c r="L101" i="2"/>
  <c r="L96" i="2"/>
  <c r="L60" i="2"/>
  <c r="K58" i="2"/>
  <c r="K52" i="2"/>
  <c r="L79" i="2"/>
  <c r="K88" i="2"/>
  <c r="L6" i="2"/>
  <c r="K95" i="2"/>
  <c r="K16" i="2"/>
  <c r="L36" i="2"/>
  <c r="L94" i="2"/>
  <c r="L74" i="2"/>
  <c r="L61" i="2"/>
  <c r="K69" i="2"/>
  <c r="K73" i="2"/>
  <c r="L43" i="2"/>
  <c r="L14" i="2"/>
  <c r="L7" i="2"/>
  <c r="L100" i="2"/>
  <c r="L20" i="2"/>
  <c r="L98" i="2"/>
  <c r="L40" i="2"/>
  <c r="L33" i="2"/>
  <c r="K92" i="2"/>
  <c r="K76" i="2"/>
  <c r="L87" i="2"/>
  <c r="K53" i="2"/>
  <c r="L77" i="2"/>
  <c r="L17" i="2"/>
  <c r="K26" i="2"/>
  <c r="K39" i="2"/>
  <c r="L67" i="2"/>
  <c r="K31" i="2"/>
  <c r="L3" i="2"/>
  <c r="L68" i="2"/>
  <c r="K5" i="2"/>
  <c r="K48" i="2"/>
  <c r="K91" i="2"/>
  <c r="K15" i="2"/>
  <c r="K24" i="2"/>
  <c r="L11" i="2"/>
  <c r="L38" i="2"/>
  <c r="K56" i="2"/>
  <c r="K59" i="2"/>
  <c r="K14" i="2"/>
  <c r="L15" i="2"/>
  <c r="K38" i="2"/>
  <c r="L59" i="2"/>
  <c r="L97" i="2"/>
  <c r="L80" i="2"/>
  <c r="L29" i="2"/>
  <c r="L55" i="2"/>
  <c r="K98" i="2"/>
  <c r="K40" i="2"/>
  <c r="K33" i="2"/>
  <c r="L92" i="2"/>
  <c r="L76" i="2"/>
  <c r="K87" i="2"/>
  <c r="L53" i="2"/>
  <c r="K77" i="2"/>
  <c r="K17" i="2"/>
  <c r="L26" i="2"/>
  <c r="L39" i="2"/>
  <c r="K67" i="2"/>
  <c r="L31" i="2"/>
  <c r="K3" i="2"/>
  <c r="K68" i="2"/>
  <c r="L5" i="2"/>
  <c r="L48" i="2"/>
  <c r="L91" i="2"/>
  <c r="L24" i="2"/>
  <c r="K11" i="2"/>
  <c r="L56" i="2"/>
  <c r="L22" i="2"/>
  <c r="K70" i="2"/>
  <c r="L78" i="2"/>
  <c r="L12" i="2"/>
  <c r="K51" i="2"/>
  <c r="K83" i="2"/>
  <c r="K71" i="2"/>
  <c r="L49" i="2"/>
  <c r="K37" i="2"/>
  <c r="K34" i="2"/>
  <c r="K64" i="2"/>
  <c r="K28" i="2"/>
  <c r="L93" i="2"/>
  <c r="K45" i="2"/>
  <c r="K57" i="2"/>
  <c r="K89" i="2"/>
  <c r="L84" i="2"/>
  <c r="L47" i="2"/>
  <c r="K9" i="2"/>
  <c r="L32" i="2"/>
  <c r="K62" i="2"/>
  <c r="K42" i="2"/>
  <c r="K4" i="2"/>
  <c r="L86" i="2"/>
  <c r="K99" i="2"/>
  <c r="L75" i="2"/>
  <c r="K30" i="2"/>
  <c r="K10" i="2"/>
  <c r="K65" i="2"/>
  <c r="K63" i="2"/>
  <c r="L13" i="2"/>
  <c r="K12" i="2"/>
  <c r="L51" i="2"/>
  <c r="L83" i="2"/>
  <c r="L71" i="2"/>
  <c r="K49" i="2"/>
  <c r="L37" i="2"/>
  <c r="L34" i="2"/>
  <c r="L64" i="2"/>
  <c r="L28" i="2"/>
  <c r="K93" i="2"/>
  <c r="L45" i="2"/>
  <c r="L57" i="2"/>
  <c r="L89" i="2"/>
  <c r="K84" i="2"/>
  <c r="K47" i="2"/>
  <c r="L9" i="2"/>
  <c r="K32" i="2"/>
  <c r="L62" i="2"/>
  <c r="L42" i="2"/>
  <c r="L4" i="2"/>
  <c r="K86" i="2"/>
  <c r="L99" i="2"/>
  <c r="K75" i="2"/>
  <c r="L30" i="2"/>
  <c r="L10" i="2"/>
  <c r="K21" i="2"/>
  <c r="K82" i="2"/>
  <c r="L2" i="2"/>
  <c r="L44" i="2"/>
  <c r="K18" i="2"/>
  <c r="K54" i="2"/>
  <c r="L65" i="2"/>
  <c r="L21" i="2"/>
  <c r="K97" i="2"/>
  <c r="K22" i="2"/>
  <c r="K19" i="2"/>
  <c r="K7" i="2"/>
  <c r="K80" i="2"/>
  <c r="K41" i="2"/>
  <c r="L70" i="2"/>
  <c r="K100" i="2"/>
  <c r="L63" i="2"/>
  <c r="K35" i="2"/>
  <c r="L82" i="2"/>
  <c r="K29" i="2"/>
  <c r="L25" i="2"/>
  <c r="K20" i="2"/>
  <c r="K78" i="2"/>
  <c r="K13" i="2"/>
  <c r="K27" i="2"/>
  <c r="K46" i="2"/>
  <c r="K55" i="2"/>
  <c r="K2" i="2"/>
  <c r="K44" i="2"/>
  <c r="L18" i="2"/>
  <c r="L19" i="2"/>
  <c r="L41" i="2"/>
  <c r="K25" i="2"/>
  <c r="L46" i="2"/>
  <c r="M25" i="2" l="1"/>
  <c r="M44" i="2"/>
  <c r="M2" i="2"/>
  <c r="M55" i="2"/>
  <c r="M46" i="2"/>
  <c r="M27" i="2"/>
  <c r="M13" i="2"/>
  <c r="M78" i="2"/>
  <c r="M20" i="2"/>
  <c r="M29" i="2"/>
  <c r="M35" i="2"/>
  <c r="M100" i="2"/>
  <c r="M41" i="2"/>
  <c r="M80" i="2"/>
  <c r="M7" i="2"/>
  <c r="M19" i="2"/>
  <c r="M22" i="2"/>
  <c r="M97" i="2"/>
  <c r="M54" i="2"/>
  <c r="M18" i="2"/>
  <c r="M82" i="2"/>
  <c r="M21" i="2"/>
  <c r="M75" i="2"/>
  <c r="M86" i="2"/>
  <c r="M32" i="2"/>
  <c r="M47" i="2"/>
  <c r="M84" i="2"/>
  <c r="M93" i="2"/>
  <c r="M49" i="2"/>
  <c r="M12" i="2"/>
  <c r="M63" i="2"/>
  <c r="M65" i="2"/>
  <c r="M10" i="2"/>
  <c r="M30" i="2"/>
  <c r="M99" i="2"/>
  <c r="M4" i="2"/>
  <c r="M42" i="2"/>
  <c r="M62" i="2"/>
  <c r="M9" i="2"/>
  <c r="M89" i="2"/>
  <c r="M57" i="2"/>
  <c r="M45" i="2"/>
  <c r="M28" i="2"/>
  <c r="M64" i="2"/>
  <c r="M34" i="2"/>
  <c r="M37" i="2"/>
  <c r="M71" i="2"/>
  <c r="M83" i="2"/>
  <c r="M51" i="2"/>
  <c r="M70" i="2"/>
  <c r="M11" i="2"/>
  <c r="M68" i="2"/>
  <c r="M3" i="2"/>
  <c r="M67" i="2"/>
  <c r="M17" i="2"/>
  <c r="M77" i="2"/>
  <c r="M87" i="2"/>
  <c r="M33" i="2"/>
  <c r="M40" i="2"/>
  <c r="M98" i="2"/>
  <c r="M38" i="2"/>
  <c r="M14" i="2"/>
  <c r="M59" i="2"/>
  <c r="M56" i="2"/>
  <c r="M24" i="2"/>
  <c r="M15" i="2"/>
  <c r="M91" i="2"/>
  <c r="M48" i="2"/>
  <c r="M5" i="2"/>
  <c r="M31" i="2"/>
  <c r="M39" i="2"/>
  <c r="M26" i="2"/>
  <c r="M53" i="2"/>
  <c r="M76" i="2"/>
  <c r="M92" i="2"/>
  <c r="M73" i="2"/>
  <c r="M69" i="2"/>
  <c r="M16" i="2"/>
  <c r="M95" i="2"/>
  <c r="M88" i="2"/>
  <c r="M52" i="2"/>
  <c r="M58" i="2"/>
  <c r="M85" i="2"/>
  <c r="M23" i="2"/>
  <c r="M81" i="2"/>
  <c r="M72" i="2"/>
  <c r="M50" i="2"/>
  <c r="M66" i="2"/>
  <c r="M43" i="2"/>
  <c r="M61" i="2"/>
  <c r="M74" i="2"/>
  <c r="M94" i="2"/>
  <c r="M36" i="2"/>
  <c r="M6" i="2"/>
  <c r="M79" i="2"/>
  <c r="M60" i="2"/>
  <c r="M96" i="2"/>
  <c r="M101" i="2"/>
  <c r="M8" i="2"/>
  <c r="M90" i="2"/>
</calcChain>
</file>

<file path=xl/sharedStrings.xml><?xml version="1.0" encoding="utf-8"?>
<sst xmlns="http://schemas.openxmlformats.org/spreadsheetml/2006/main" count="5327" uniqueCount="1662">
  <si>
    <t>3/2/X/R1</t>
  </si>
  <si>
    <t>R 001</t>
  </si>
  <si>
    <t>J.C.T.</t>
  </si>
  <si>
    <t>54 billets </t>
  </si>
  <si>
    <t>9x6 </t>
  </si>
  <si>
    <t>3/2/X/R2</t>
  </si>
  <si>
    <t>R 002</t>
  </si>
  <si>
    <t xml:space="preserve">       9x6</t>
  </si>
  <si>
    <t>1/2/E/E10</t>
  </si>
  <si>
    <t>E</t>
  </si>
  <si>
    <t>Slovaquie</t>
  </si>
  <si>
    <t xml:space="preserve">             E 010 ******</t>
  </si>
  <si>
    <t>60 billets</t>
  </si>
  <si>
    <t>10x6</t>
  </si>
  <si>
    <t>1/2/F/E9</t>
  </si>
  <si>
    <t>F</t>
  </si>
  <si>
    <t>Malte</t>
  </si>
  <si>
    <t xml:space="preserve">       E 009 ***</t>
  </si>
  <si>
    <t>1/2/G/E9</t>
  </si>
  <si>
    <t>G</t>
  </si>
  <si>
    <t>Chypre</t>
  </si>
  <si>
    <t>1/2/G/E10</t>
  </si>
  <si>
    <t>1/2/H/E10</t>
  </si>
  <si>
    <t>H</t>
  </si>
  <si>
    <t>Slovénie</t>
  </si>
  <si>
    <t>1/1/L/D1</t>
  </si>
  <si>
    <t>L</t>
  </si>
  <si>
    <t>Finlande</t>
  </si>
  <si>
    <t>D 001</t>
  </si>
  <si>
    <t>W. D.</t>
  </si>
  <si>
    <t>35 billets</t>
  </si>
  <si>
    <t>7x5</t>
  </si>
  <si>
    <t>1/2/L/E1</t>
  </si>
  <si>
    <t>E 001</t>
  </si>
  <si>
    <t>1/2/L/E10</t>
  </si>
  <si>
    <t>1/2/L/E11</t>
  </si>
  <si>
    <t>E 011</t>
  </si>
  <si>
    <t>1/1/M/U1</t>
  </si>
  <si>
    <t>M</t>
  </si>
  <si>
    <t>Portugal</t>
  </si>
  <si>
    <t>U 001</t>
  </si>
  <si>
    <t>1/1/M/U2</t>
  </si>
  <si>
    <t>U 002</t>
  </si>
  <si>
    <t>1/1/M/U3</t>
  </si>
  <si>
    <t>U 003</t>
  </si>
  <si>
    <t>1/1/M/U4</t>
  </si>
  <si>
    <t>U 004</t>
  </si>
  <si>
    <t>1/2/M/U5</t>
  </si>
  <si>
    <t>U 005</t>
  </si>
  <si>
    <t>1/2/M/U6</t>
  </si>
  <si>
    <t>U 006</t>
  </si>
  <si>
    <t>1/2/M/U7</t>
  </si>
  <si>
    <t>U 007</t>
  </si>
  <si>
    <t>1/2/M/U8</t>
  </si>
  <si>
    <t>U 008</t>
  </si>
  <si>
    <t>1/1/N/F1</t>
  </si>
  <si>
    <t>N</t>
  </si>
  <si>
    <t>Autriche</t>
  </si>
  <si>
    <t>F 001</t>
  </si>
  <si>
    <t>1/1/N/F2</t>
  </si>
  <si>
    <t>F 002</t>
  </si>
  <si>
    <t>1/1/N/F3</t>
  </si>
  <si>
    <t xml:space="preserve">     F 003 **</t>
  </si>
  <si>
    <t>1/1/N/F4</t>
  </si>
  <si>
    <t>F 004</t>
  </si>
  <si>
    <t>1/2/N/F5</t>
  </si>
  <si>
    <t>F 005</t>
  </si>
  <si>
    <t>1/1/P/G1</t>
  </si>
  <si>
    <t>P</t>
  </si>
  <si>
    <t>Pays-bas</t>
  </si>
  <si>
    <t>G 001</t>
  </si>
  <si>
    <t>G 002</t>
  </si>
  <si>
    <t>non répertorié</t>
  </si>
  <si>
    <t>1/1/P/G3</t>
  </si>
  <si>
    <t>G 003</t>
  </si>
  <si>
    <t>1/1/P/G4</t>
  </si>
  <si>
    <t>G 004</t>
  </si>
  <si>
    <t>G 005</t>
  </si>
  <si>
    <t>1/1/P/G6</t>
  </si>
  <si>
    <t>G 006</t>
  </si>
  <si>
    <t>1/1/P/G7</t>
  </si>
  <si>
    <t>G 007</t>
  </si>
  <si>
    <t>1/1/P/P6</t>
  </si>
  <si>
    <t xml:space="preserve">     P 006 **</t>
  </si>
  <si>
    <t>1/1/P/F3</t>
  </si>
  <si>
    <t>1/2/P/R3</t>
  </si>
  <si>
    <t xml:space="preserve"> R 003</t>
  </si>
  <si>
    <t>1/2/P/E2</t>
  </si>
  <si>
    <t>E 002</t>
  </si>
  <si>
    <t>1/2/P/E3</t>
  </si>
  <si>
    <t>E 003</t>
  </si>
  <si>
    <t>1/2/P/E4</t>
  </si>
  <si>
    <t>E 004</t>
  </si>
  <si>
    <t>1/2/P/E5</t>
  </si>
  <si>
    <t>E 005</t>
  </si>
  <si>
    <t>1/2/P/E6</t>
  </si>
  <si>
    <t>E 006</t>
  </si>
  <si>
    <t>1/2/P/E7</t>
  </si>
  <si>
    <t>E 007</t>
  </si>
  <si>
    <t>1/2/P/E8</t>
  </si>
  <si>
    <t>E 008</t>
  </si>
  <si>
    <t>1/2/P/E9</t>
  </si>
  <si>
    <t>1/2/P/E10</t>
  </si>
  <si>
    <t>1/1/S/J1</t>
  </si>
  <si>
    <t>S</t>
  </si>
  <si>
    <t>Italie</t>
  </si>
  <si>
    <t>J 001</t>
  </si>
  <si>
    <t>1/1/S/J2</t>
  </si>
  <si>
    <t>J 002</t>
  </si>
  <si>
    <t>1/1/S/J3</t>
  </si>
  <si>
    <t>J 003</t>
  </si>
  <si>
    <t>1/1/S/J4</t>
  </si>
  <si>
    <t>J 004</t>
  </si>
  <si>
    <t>1/1/S/J5</t>
  </si>
  <si>
    <t>J 005</t>
  </si>
  <si>
    <t>1/1/T/K1</t>
  </si>
  <si>
    <t>T</t>
  </si>
  <si>
    <t>Irlande</t>
  </si>
  <si>
    <t>K 001</t>
  </si>
  <si>
    <t>1/2/T/K2</t>
  </si>
  <si>
    <t>K 002</t>
  </si>
  <si>
    <t>1/2/T/K3</t>
  </si>
  <si>
    <t>K 003</t>
  </si>
  <si>
    <t>1/1/U/L1</t>
  </si>
  <si>
    <t>U</t>
  </si>
  <si>
    <t>France</t>
  </si>
  <si>
    <t>L 001</t>
  </si>
  <si>
    <t>32 billets</t>
  </si>
  <si>
    <t>8x4</t>
  </si>
  <si>
    <t>1/1/U/L2</t>
  </si>
  <si>
    <t>L 002</t>
  </si>
  <si>
    <t>1/1/U/L3</t>
  </si>
  <si>
    <t>L 003</t>
  </si>
  <si>
    <t>1/1/U/L4</t>
  </si>
  <si>
    <t>L 004</t>
  </si>
  <si>
    <t>1/1/U/L5</t>
  </si>
  <si>
    <t>L 005</t>
  </si>
  <si>
    <t>1/1/U/L6</t>
  </si>
  <si>
    <t>L 006</t>
  </si>
  <si>
    <t>1/1/U/L7</t>
  </si>
  <si>
    <t>L 007</t>
  </si>
  <si>
    <t>1/1/U/L8</t>
  </si>
  <si>
    <t>L 008</t>
  </si>
  <si>
    <t>1/1/U/L9</t>
  </si>
  <si>
    <t>L 009</t>
  </si>
  <si>
    <t>1/1/U/L10</t>
  </si>
  <si>
    <t>L 010</t>
  </si>
  <si>
    <t>1/1/U/L11</t>
  </si>
  <si>
    <t>L 011</t>
  </si>
  <si>
    <t>1/1/U/L12</t>
  </si>
  <si>
    <t>L 012</t>
  </si>
  <si>
    <t>1/1/U/L13</t>
  </si>
  <si>
    <t>L 013</t>
  </si>
  <si>
    <t>1/1/U/L14</t>
  </si>
  <si>
    <t>L 014</t>
  </si>
  <si>
    <t>1/1/U/L15</t>
  </si>
  <si>
    <t>L 015</t>
  </si>
  <si>
    <t>1/1/U/L16</t>
  </si>
  <si>
    <t>L 016</t>
  </si>
  <si>
    <t>1/2/U/L17</t>
  </si>
  <si>
    <t>L 017</t>
  </si>
  <si>
    <t>1/2/U/L18</t>
  </si>
  <si>
    <t>L 018</t>
  </si>
  <si>
    <t>1/2/U/L19</t>
  </si>
  <si>
    <t>L 019</t>
  </si>
  <si>
    <t>1/2/U/L20</t>
  </si>
  <si>
    <t>L 020</t>
  </si>
  <si>
    <t>1/2/U/L21</t>
  </si>
  <si>
    <t>L 021</t>
  </si>
  <si>
    <t>1/2/U/L22</t>
  </si>
  <si>
    <t>L 022</t>
  </si>
  <si>
    <t>1/2/U/L23</t>
  </si>
  <si>
    <t>L 023</t>
  </si>
  <si>
    <t>1/2/U/L24</t>
  </si>
  <si>
    <t>L 024</t>
  </si>
  <si>
    <t>1/2/U/L25</t>
  </si>
  <si>
    <t>L 025</t>
  </si>
  <si>
    <t>1/2/U/L26</t>
  </si>
  <si>
    <t>L 026</t>
  </si>
  <si>
    <t>1/2/U/L27</t>
  </si>
  <si>
    <t>L 027</t>
  </si>
  <si>
    <t>1/2/U/L28</t>
  </si>
  <si>
    <t>L 028</t>
  </si>
  <si>
    <t>1/2/U/L29</t>
  </si>
  <si>
    <t>L 029</t>
  </si>
  <si>
    <t>1/2/U/L30</t>
  </si>
  <si>
    <t>L 030</t>
  </si>
  <si>
    <t>1/2/U/L31</t>
  </si>
  <si>
    <t>L 031</t>
  </si>
  <si>
    <t>1/2/U/L32</t>
  </si>
  <si>
    <t>L 032</t>
  </si>
  <si>
    <t>1/1V/M1</t>
  </si>
  <si>
    <t>V</t>
  </si>
  <si>
    <t>Espagne</t>
  </si>
  <si>
    <t>M 001</t>
  </si>
  <si>
    <t>1/1/V/M2</t>
  </si>
  <si>
    <t>M 002</t>
  </si>
  <si>
    <t>1/1/V/M3</t>
  </si>
  <si>
    <t>M 003</t>
  </si>
  <si>
    <t>1/2/V/M4</t>
  </si>
  <si>
    <t>M 004</t>
  </si>
  <si>
    <t>1/2/V/M5</t>
  </si>
  <si>
    <t>M 005</t>
  </si>
  <si>
    <t>1/2/V/M6</t>
  </si>
  <si>
    <t>M 006</t>
  </si>
  <si>
    <t>1/2/V/M7</t>
  </si>
  <si>
    <t>M 007</t>
  </si>
  <si>
    <t>1/2/V/M8</t>
  </si>
  <si>
    <t>M 008</t>
  </si>
  <si>
    <t>1/2/V/M9</t>
  </si>
  <si>
    <t>M 009</t>
  </si>
  <si>
    <t>1/2/V/M10</t>
  </si>
  <si>
    <t>M 010</t>
  </si>
  <si>
    <t>1/2/V/M11</t>
  </si>
  <si>
    <t>M 011</t>
  </si>
  <si>
    <t>1/2/V/M12</t>
  </si>
  <si>
    <t>M 012</t>
  </si>
  <si>
    <t>1/2/V/M13</t>
  </si>
  <si>
    <t>M 013</t>
  </si>
  <si>
    <t>1/2/V/M14</t>
  </si>
  <si>
    <t>M 014</t>
  </si>
  <si>
    <t>1/2/V/M15</t>
  </si>
  <si>
    <t>M 015</t>
  </si>
  <si>
    <t>1/2/V/M16</t>
  </si>
  <si>
    <t>M 016</t>
  </si>
  <si>
    <t>1/1/X/P1</t>
  </si>
  <si>
    <t>X</t>
  </si>
  <si>
    <t>Allemagne</t>
  </si>
  <si>
    <t>P 001</t>
  </si>
  <si>
    <t>1/1/X/P2</t>
  </si>
  <si>
    <t>P 002</t>
  </si>
  <si>
    <t>1/1/X/P3</t>
  </si>
  <si>
    <t>P 003</t>
  </si>
  <si>
    <t>1/1/X/P4</t>
  </si>
  <si>
    <t>P 004</t>
  </si>
  <si>
    <t>W.D.</t>
  </si>
  <si>
    <t xml:space="preserve">   P 005 *</t>
  </si>
  <si>
    <t>1/1/X/P6</t>
  </si>
  <si>
    <t>1/1/X/P7</t>
  </si>
  <si>
    <t>P 007</t>
  </si>
  <si>
    <t>1/1/X/P8</t>
  </si>
  <si>
    <t>P 008</t>
  </si>
  <si>
    <t>1/1/X/P9</t>
  </si>
  <si>
    <t>P 009</t>
  </si>
  <si>
    <t>1/1/X/P10</t>
  </si>
  <si>
    <t>P 010</t>
  </si>
  <si>
    <t>1/2/X/P11</t>
  </si>
  <si>
    <t>P 011</t>
  </si>
  <si>
    <t>1/2/X/P12</t>
  </si>
  <si>
    <t>P 012</t>
  </si>
  <si>
    <t>1/2/X/P13</t>
  </si>
  <si>
    <t>P 013</t>
  </si>
  <si>
    <t>1/2/X/P14</t>
  </si>
  <si>
    <t>P 014</t>
  </si>
  <si>
    <t>1/2/X/P15</t>
  </si>
  <si>
    <t>P 015</t>
  </si>
  <si>
    <t>1/2/X/P16</t>
  </si>
  <si>
    <t>P 016</t>
  </si>
  <si>
    <t>1/2/X/P17</t>
  </si>
  <si>
    <t>P 017</t>
  </si>
  <si>
    <t>1/2/X/P18</t>
  </si>
  <si>
    <t>P 018</t>
  </si>
  <si>
    <t>1/2/X/R1</t>
  </si>
  <si>
    <t>1/2/X/R2</t>
  </si>
  <si>
    <t xml:space="preserve">   R 003 *</t>
  </si>
  <si>
    <t>1/2/X/R4</t>
  </si>
  <si>
    <t>R 004</t>
  </si>
  <si>
    <t>1/2/X/R5</t>
  </si>
  <si>
    <t>R 005</t>
  </si>
  <si>
    <t>1/2/X/R6</t>
  </si>
  <si>
    <t>R 006</t>
  </si>
  <si>
    <t>1/1/Y/N1</t>
  </si>
  <si>
    <t>Y</t>
  </si>
  <si>
    <t>Grèce</t>
  </si>
  <si>
    <t xml:space="preserve"> N 001</t>
  </si>
  <si>
    <t>1/1/Y/P5</t>
  </si>
  <si>
    <t>P 005</t>
  </si>
  <si>
    <t>1/1/Z/T1</t>
  </si>
  <si>
    <t>Z</t>
  </si>
  <si>
    <t>Belgique</t>
  </si>
  <si>
    <t>T 001</t>
  </si>
  <si>
    <t>TOTAL</t>
  </si>
  <si>
    <t xml:space="preserve"> 53 W.D / 67 J.C.T.</t>
  </si>
  <si>
    <t>Billet de 10 euro 2002  -  Création : 3 mai 1998  -  Taille du billet : 127 x 67 mm</t>
  </si>
  <si>
    <t>2/1/L/D1</t>
  </si>
  <si>
    <t>2/1/M/U1</t>
  </si>
  <si>
    <t>54 billets</t>
  </si>
  <si>
    <t>9x6</t>
  </si>
  <si>
    <t>2/2/M/U3</t>
  </si>
  <si>
    <t>2/2/M/U4</t>
  </si>
  <si>
    <t>2/2/M/U5</t>
  </si>
  <si>
    <t>2/2/M/U6</t>
  </si>
  <si>
    <t>2/2/M/U7</t>
  </si>
  <si>
    <t>2/2/M/U8</t>
  </si>
  <si>
    <t>2/1/N/F1</t>
  </si>
  <si>
    <t xml:space="preserve">     F 001 **</t>
  </si>
  <si>
    <t>2/1/N/F2</t>
  </si>
  <si>
    <t>2/1/N/F3</t>
  </si>
  <si>
    <t>F 003</t>
  </si>
  <si>
    <t>2/1/N/F4</t>
  </si>
  <si>
    <t>2/1/N/F5</t>
  </si>
  <si>
    <t>2/2/N/F6</t>
  </si>
  <si>
    <t>F 006</t>
  </si>
  <si>
    <t>2/2/N/F7</t>
  </si>
  <si>
    <t>F 007</t>
  </si>
  <si>
    <t>2/2/N/F8</t>
  </si>
  <si>
    <t>F 008</t>
  </si>
  <si>
    <t>2/2/N/F9</t>
  </si>
  <si>
    <t>F 009</t>
  </si>
  <si>
    <t>2/2/N/F10</t>
  </si>
  <si>
    <t>F 010</t>
  </si>
  <si>
    <t>2/2/N/F11</t>
  </si>
  <si>
    <t>F 011</t>
  </si>
  <si>
    <t>2/2/N/F12</t>
  </si>
  <si>
    <t>F 012</t>
  </si>
  <si>
    <t>F 013</t>
  </si>
  <si>
    <t>2/2/N/F14</t>
  </si>
  <si>
    <t>F 014</t>
  </si>
  <si>
    <t>2/2/N/F15</t>
  </si>
  <si>
    <t>F 015</t>
  </si>
  <si>
    <t>2/2/N/F16</t>
  </si>
  <si>
    <t>F 016</t>
  </si>
  <si>
    <t>F 017</t>
  </si>
  <si>
    <t>2/2/N/F18</t>
  </si>
  <si>
    <t>F 018</t>
  </si>
  <si>
    <t>F 019</t>
  </si>
  <si>
    <t>2/2/N/F20</t>
  </si>
  <si>
    <t>F 020</t>
  </si>
  <si>
    <t>2/1/P/G1</t>
  </si>
  <si>
    <t xml:space="preserve">   G 002 *</t>
  </si>
  <si>
    <t xml:space="preserve">G 004 </t>
  </si>
  <si>
    <t xml:space="preserve">   G 005 *</t>
  </si>
  <si>
    <t>2/1/P/G6</t>
  </si>
  <si>
    <t>2/1/P/G7</t>
  </si>
  <si>
    <t>2/1/P/G8</t>
  </si>
  <si>
    <t>G 008</t>
  </si>
  <si>
    <t>2/1/P/G9</t>
  </si>
  <si>
    <t>G 009</t>
  </si>
  <si>
    <t>2/2/P/G10</t>
  </si>
  <si>
    <t xml:space="preserve"> G 010</t>
  </si>
  <si>
    <t>2/2/P/G11</t>
  </si>
  <si>
    <t xml:space="preserve"> G 011</t>
  </si>
  <si>
    <t xml:space="preserve"> G 012</t>
  </si>
  <si>
    <t>2/2/P/G13</t>
  </si>
  <si>
    <t xml:space="preserve"> G 013</t>
  </si>
  <si>
    <t>2/2/P/G14</t>
  </si>
  <si>
    <t xml:space="preserve"> G 014</t>
  </si>
  <si>
    <t>2/1/P/P1</t>
  </si>
  <si>
    <t xml:space="preserve">      P 001 **</t>
  </si>
  <si>
    <t>2/2/P/P15</t>
  </si>
  <si>
    <t xml:space="preserve">      P 015 **</t>
  </si>
  <si>
    <t>2/1/S/J1</t>
  </si>
  <si>
    <t>2/1/S/J2</t>
  </si>
  <si>
    <t>2/1/S/J3</t>
  </si>
  <si>
    <t>2/1/S/J4</t>
  </si>
  <si>
    <t>2/1/S/J5</t>
  </si>
  <si>
    <t>2/2/S/J6</t>
  </si>
  <si>
    <t>J 006</t>
  </si>
  <si>
    <t>2/2/S/J7</t>
  </si>
  <si>
    <t>J 007</t>
  </si>
  <si>
    <t>2/2/S/J8</t>
  </si>
  <si>
    <t>J 008</t>
  </si>
  <si>
    <t>2/2/S/J9</t>
  </si>
  <si>
    <t>J 009</t>
  </si>
  <si>
    <t>2/1/T/K1</t>
  </si>
  <si>
    <t>2/1/T/K2</t>
  </si>
  <si>
    <t>2/1/T/K3</t>
  </si>
  <si>
    <t>2/1/T/K4</t>
  </si>
  <si>
    <t>K 004</t>
  </si>
  <si>
    <t>2/2/T/K5</t>
  </si>
  <si>
    <t>K 005</t>
  </si>
  <si>
    <t>2/2/T/K6</t>
  </si>
  <si>
    <t>K 006</t>
  </si>
  <si>
    <t>2/2/T/K7</t>
  </si>
  <si>
    <t xml:space="preserve">     K 007 **</t>
  </si>
  <si>
    <t>2/3/T/K7</t>
  </si>
  <si>
    <t>M. D.</t>
  </si>
  <si>
    <t>2/1/U/L4</t>
  </si>
  <si>
    <t xml:space="preserve">    numérotation 1</t>
  </si>
  <si>
    <t>28 billets</t>
  </si>
  <si>
    <t>7x4</t>
  </si>
  <si>
    <t>2/1/U/L5</t>
  </si>
  <si>
    <t>2/1/U/L6</t>
  </si>
  <si>
    <t>2/1/U/L7</t>
  </si>
  <si>
    <t>2/1/U/L8</t>
  </si>
  <si>
    <t>2/1/U/L9</t>
  </si>
  <si>
    <t>2/1/U/L10</t>
  </si>
  <si>
    <t>2/1/U/L11</t>
  </si>
  <si>
    <t xml:space="preserve">    numérotation 2</t>
  </si>
  <si>
    <t>2/1/U/L12</t>
  </si>
  <si>
    <t>2/1/U/L13</t>
  </si>
  <si>
    <t>2/1/U/L14</t>
  </si>
  <si>
    <t>2/1/U/L15</t>
  </si>
  <si>
    <t>2/2/U/L16</t>
  </si>
  <si>
    <t>2/2/U/L17</t>
  </si>
  <si>
    <t>2/2/U/L18</t>
  </si>
  <si>
    <t>2/2/U/L19</t>
  </si>
  <si>
    <t>2/2/U/L20</t>
  </si>
  <si>
    <t>2/2/U/L21</t>
  </si>
  <si>
    <t>2/2/U/L22</t>
  </si>
  <si>
    <t>numérotation 3</t>
  </si>
  <si>
    <t>2/2/U/L23</t>
  </si>
  <si>
    <t>2/2/U/L24</t>
  </si>
  <si>
    <t>2/2/U/L25</t>
  </si>
  <si>
    <t>num.2</t>
  </si>
  <si>
    <t>2/2/U/L26</t>
  </si>
  <si>
    <t>2/2/U/L27</t>
  </si>
  <si>
    <t>num.3</t>
  </si>
  <si>
    <t>2/2/U/L28</t>
  </si>
  <si>
    <t>2/2/U/L29</t>
  </si>
  <si>
    <t>2/2/U/L30</t>
  </si>
  <si>
    <t>2/2/U/L31</t>
  </si>
  <si>
    <t>2/2/U/L32</t>
  </si>
  <si>
    <t>2/2/U/L33</t>
  </si>
  <si>
    <t>L 033</t>
  </si>
  <si>
    <t>2/2/U/L34</t>
  </si>
  <si>
    <t>numérotation 4</t>
  </si>
  <si>
    <t>L 034</t>
  </si>
  <si>
    <t>2/2/U/L35</t>
  </si>
  <si>
    <t>L 035</t>
  </si>
  <si>
    <t>2/2/U/L36</t>
  </si>
  <si>
    <t>L 036</t>
  </si>
  <si>
    <t>2/2/U/L37</t>
  </si>
  <si>
    <t>L 037</t>
  </si>
  <si>
    <t>2/2/U/L38</t>
  </si>
  <si>
    <t>L 038</t>
  </si>
  <si>
    <t>2/2/U/L39</t>
  </si>
  <si>
    <t>L 039</t>
  </si>
  <si>
    <t>2/2/U/L40</t>
  </si>
  <si>
    <t>L 040</t>
  </si>
  <si>
    <t>2/2/U/L41</t>
  </si>
  <si>
    <t>L 041</t>
  </si>
  <si>
    <t>2/2/U/L42</t>
  </si>
  <si>
    <t>L 042</t>
  </si>
  <si>
    <t>2/2/U/L43</t>
  </si>
  <si>
    <t>L 043</t>
  </si>
  <si>
    <t>2/2/U/L44</t>
  </si>
  <si>
    <t>L 044</t>
  </si>
  <si>
    <t>2/2/U/L45</t>
  </si>
  <si>
    <t>L 045</t>
  </si>
  <si>
    <t>2/2/U/L46</t>
  </si>
  <si>
    <t>L 046</t>
  </si>
  <si>
    <t>2/2/U/L47</t>
  </si>
  <si>
    <t>L 047</t>
  </si>
  <si>
    <t>2/2/U/L48</t>
  </si>
  <si>
    <t>L 048</t>
  </si>
  <si>
    <t>2/2/U/L49</t>
  </si>
  <si>
    <t>L 049</t>
  </si>
  <si>
    <t>2/2/U/L50</t>
  </si>
  <si>
    <t>L 050</t>
  </si>
  <si>
    <t>2/2/U/L51</t>
  </si>
  <si>
    <t>L 051</t>
  </si>
  <si>
    <t>2/2/U/L52</t>
  </si>
  <si>
    <t>L 052</t>
  </si>
  <si>
    <t>2/2/U/L53</t>
  </si>
  <si>
    <t>L 053</t>
  </si>
  <si>
    <t>Rappel :</t>
  </si>
  <si>
    <t xml:space="preserve">  numérotation 1 </t>
  </si>
  <si>
    <t>de U01 à U28</t>
  </si>
  <si>
    <t xml:space="preserve">  numérotation 2 </t>
  </si>
  <si>
    <t>de U01 à U32</t>
  </si>
  <si>
    <t xml:space="preserve">      numérotation 3 </t>
  </si>
  <si>
    <t>de U01 à U54</t>
  </si>
  <si>
    <t xml:space="preserve">      numérotation 4</t>
  </si>
  <si>
    <t>de U33 à U64</t>
  </si>
  <si>
    <t>2/1/V/M1</t>
  </si>
  <si>
    <t>2/1/V/M2</t>
  </si>
  <si>
    <t>2/1/V/M3</t>
  </si>
  <si>
    <t xml:space="preserve">  G 001*</t>
  </si>
  <si>
    <t>2/1/V/G2</t>
  </si>
  <si>
    <t>2/1/V/G3</t>
  </si>
  <si>
    <t>2/1/V/G4</t>
  </si>
  <si>
    <t>2/1/V/G5</t>
  </si>
  <si>
    <t>2/1/X/P1</t>
  </si>
  <si>
    <t xml:space="preserve">     P 001 **</t>
  </si>
  <si>
    <t>2/1/X/P2</t>
  </si>
  <si>
    <t>2/1/X/P3</t>
  </si>
  <si>
    <t>2/1/X/P4</t>
  </si>
  <si>
    <t>2/1/X/P5</t>
  </si>
  <si>
    <t xml:space="preserve">     P 005 **</t>
  </si>
  <si>
    <t>2/2/X/P5</t>
  </si>
  <si>
    <t>2/2/X/P6</t>
  </si>
  <si>
    <t>P 006</t>
  </si>
  <si>
    <t>2/2/X/P7</t>
  </si>
  <si>
    <t>2/2/X/P8</t>
  </si>
  <si>
    <t>2/2/X/P9</t>
  </si>
  <si>
    <t>2/2/X/P10</t>
  </si>
  <si>
    <t>2/2/X/P11</t>
  </si>
  <si>
    <t>2/2/X/P12</t>
  </si>
  <si>
    <t>2/2/X/P13</t>
  </si>
  <si>
    <t>2/2/X/P14</t>
  </si>
  <si>
    <t>2/2/X/P15</t>
  </si>
  <si>
    <t xml:space="preserve">     P 015 **</t>
  </si>
  <si>
    <t>2/3/X/P16</t>
  </si>
  <si>
    <t>2/3/X/P17</t>
  </si>
  <si>
    <t>2/3/X/P18</t>
  </si>
  <si>
    <t>2/3/X/P19</t>
  </si>
  <si>
    <t>P 019</t>
  </si>
  <si>
    <t>2/1/X/R1</t>
  </si>
  <si>
    <t>2/1/X/R2</t>
  </si>
  <si>
    <t>2/1/X/R3</t>
  </si>
  <si>
    <t>R 003</t>
  </si>
  <si>
    <t>2/1/X/R4</t>
  </si>
  <si>
    <t>2/1/X/R5</t>
  </si>
  <si>
    <t>2/1/X/R6</t>
  </si>
  <si>
    <t>2/1/X/R7</t>
  </si>
  <si>
    <t>R 007</t>
  </si>
  <si>
    <t>2/1/X/R8</t>
  </si>
  <si>
    <t>R 008</t>
  </si>
  <si>
    <t>2/1/X/R9</t>
  </si>
  <si>
    <t>R 009</t>
  </si>
  <si>
    <t>2/1/X/R10</t>
  </si>
  <si>
    <t>R 010</t>
  </si>
  <si>
    <t>2/1/X/R11</t>
  </si>
  <si>
    <t>R 011</t>
  </si>
  <si>
    <t>2/1/X/R12</t>
  </si>
  <si>
    <t>R 012</t>
  </si>
  <si>
    <t>2/1/X/R13</t>
  </si>
  <si>
    <t>R 013</t>
  </si>
  <si>
    <t>R 014</t>
  </si>
  <si>
    <t>2/1/X/R15</t>
  </si>
  <si>
    <t>R 015</t>
  </si>
  <si>
    <t>2/2/X/R16</t>
  </si>
  <si>
    <t>R 016</t>
  </si>
  <si>
    <t>2/2/X/R17</t>
  </si>
  <si>
    <t>R 017</t>
  </si>
  <si>
    <t>2/2/X/R18</t>
  </si>
  <si>
    <t>R 018</t>
  </si>
  <si>
    <t>2/2/X/R19</t>
  </si>
  <si>
    <t>R 019</t>
  </si>
  <si>
    <t>2/2/X/R20</t>
  </si>
  <si>
    <t>R 020</t>
  </si>
  <si>
    <t>2/2/X/R21</t>
  </si>
  <si>
    <t>R 021</t>
  </si>
  <si>
    <t>2/2/X/R22</t>
  </si>
  <si>
    <t>R 022</t>
  </si>
  <si>
    <t>2/2/X/R23</t>
  </si>
  <si>
    <t>R 023</t>
  </si>
  <si>
    <t>2/2/X/R24</t>
  </si>
  <si>
    <t>R 024</t>
  </si>
  <si>
    <t>2/2/X/R25</t>
  </si>
  <si>
    <t>R 025</t>
  </si>
  <si>
    <t>2/2/X/R26</t>
  </si>
  <si>
    <t>R 026</t>
  </si>
  <si>
    <t xml:space="preserve">                               2/2/X/G15</t>
  </si>
  <si>
    <t>G 015</t>
  </si>
  <si>
    <t xml:space="preserve">                               2/2/X/G16</t>
  </si>
  <si>
    <t>G 016</t>
  </si>
  <si>
    <t xml:space="preserve">                               2/2/X/G17</t>
  </si>
  <si>
    <t>G 017</t>
  </si>
  <si>
    <t>2/2/X/E2</t>
  </si>
  <si>
    <t>2/2/X/E3</t>
  </si>
  <si>
    <t>2/2/X/E4</t>
  </si>
  <si>
    <t>2/2/X/E5</t>
  </si>
  <si>
    <t>2/3/X/E6</t>
  </si>
  <si>
    <t>2/3/X/E7</t>
  </si>
  <si>
    <t>2/3/X/E8</t>
  </si>
  <si>
    <t>2/1/Y/F1</t>
  </si>
  <si>
    <t xml:space="preserve">    F 001 **</t>
  </si>
  <si>
    <t>2/1/Y/N1</t>
  </si>
  <si>
    <t>N 001</t>
  </si>
  <si>
    <t>2/1/Y/N2</t>
  </si>
  <si>
    <t>N 002</t>
  </si>
  <si>
    <t>2/1/Y/N3</t>
  </si>
  <si>
    <t>N 003</t>
  </si>
  <si>
    <t>2/1/Y/N4</t>
  </si>
  <si>
    <t>N 004</t>
  </si>
  <si>
    <t>2/1/Y/N5</t>
  </si>
  <si>
    <t>N 005</t>
  </si>
  <si>
    <t>2/1/Y/N6</t>
  </si>
  <si>
    <t>N 006</t>
  </si>
  <si>
    <t>2/2/Y/N7</t>
  </si>
  <si>
    <t>N 007</t>
  </si>
  <si>
    <t>2/2/Y/N8</t>
  </si>
  <si>
    <t>N 008</t>
  </si>
  <si>
    <t>2/2/Y/N9</t>
  </si>
  <si>
    <t>N 009</t>
  </si>
  <si>
    <t>2/2/Y/N10</t>
  </si>
  <si>
    <t>N 010</t>
  </si>
  <si>
    <t>2/2/Y/N11</t>
  </si>
  <si>
    <t>N 011</t>
  </si>
  <si>
    <t>2/2/Y/N12</t>
  </si>
  <si>
    <t>N 012</t>
  </si>
  <si>
    <t>2/2/Y/N13</t>
  </si>
  <si>
    <t>N 013</t>
  </si>
  <si>
    <t>2/2/Y/N14</t>
  </si>
  <si>
    <t>N 014</t>
  </si>
  <si>
    <t>2/2/Y/N15</t>
  </si>
  <si>
    <t>N 015</t>
  </si>
  <si>
    <t>2/2/Y/N16</t>
  </si>
  <si>
    <t>N 016</t>
  </si>
  <si>
    <t>2/2/Y/N17</t>
  </si>
  <si>
    <t>N 017</t>
  </si>
  <si>
    <t>2/2/Y/N18</t>
  </si>
  <si>
    <t>N 018</t>
  </si>
  <si>
    <t>2/2/Y/N19</t>
  </si>
  <si>
    <t>N 019</t>
  </si>
  <si>
    <t>2/2/Y/N20</t>
  </si>
  <si>
    <t>N 020</t>
  </si>
  <si>
    <t>2/2/Y/N21</t>
  </si>
  <si>
    <t>N 021</t>
  </si>
  <si>
    <t>2/2/Y/N22</t>
  </si>
  <si>
    <t>N 022</t>
  </si>
  <si>
    <t>2/2/Y/N23</t>
  </si>
  <si>
    <t>N 023</t>
  </si>
  <si>
    <t>2/2/Y/N24</t>
  </si>
  <si>
    <t>N 024</t>
  </si>
  <si>
    <t>2/2/Y/N25</t>
  </si>
  <si>
    <t>N 025</t>
  </si>
  <si>
    <t>2/2/Y/N26</t>
  </si>
  <si>
    <t>N 026</t>
  </si>
  <si>
    <t>2/2/Y/N27</t>
  </si>
  <si>
    <t>N 027</t>
  </si>
  <si>
    <t>2/2/Y/N28</t>
  </si>
  <si>
    <t>N 028</t>
  </si>
  <si>
    <t>2/2/Y/N29</t>
  </si>
  <si>
    <t>N 029</t>
  </si>
  <si>
    <t>2/2/Y/N30</t>
  </si>
  <si>
    <t>N 030</t>
  </si>
  <si>
    <t>2/2/Y/N31</t>
  </si>
  <si>
    <t>N 031</t>
  </si>
  <si>
    <t>2/2/Y/N32</t>
  </si>
  <si>
    <t>N 032</t>
  </si>
  <si>
    <t>2/2/Y/N33</t>
  </si>
  <si>
    <t>N 033</t>
  </si>
  <si>
    <t>2/2/Y/N34</t>
  </si>
  <si>
    <t>N 034</t>
  </si>
  <si>
    <t>2/2/Y/N36</t>
  </si>
  <si>
    <t>N 036</t>
  </si>
  <si>
    <t>2/1/Z/T1</t>
  </si>
  <si>
    <t xml:space="preserve"> 68 W.D. /126 J.C.T. / 8 M.D.</t>
  </si>
  <si>
    <t>Billet de 20 euro 2002  -  Création : 3 mai 1998  -  Taille du billet : 133 x 72 mm</t>
  </si>
  <si>
    <t>3/2/E/G10</t>
  </si>
  <si>
    <t xml:space="preserve">             G 010 ******</t>
  </si>
  <si>
    <t xml:space="preserve"> 54 billets</t>
  </si>
  <si>
    <t>G 011</t>
  </si>
  <si>
    <t xml:space="preserve"> non répertorié</t>
  </si>
  <si>
    <t>3/2/E/G12</t>
  </si>
  <si>
    <t xml:space="preserve">             G 012 ******</t>
  </si>
  <si>
    <t>3/2/E/G13</t>
  </si>
  <si>
    <t xml:space="preserve">         G 013 ****</t>
  </si>
  <si>
    <t>3/2/E/G14</t>
  </si>
  <si>
    <t xml:space="preserve">             G 014 ******</t>
  </si>
  <si>
    <t>3/2/E/G15</t>
  </si>
  <si>
    <t xml:space="preserve">         G 015 ****</t>
  </si>
  <si>
    <t>3/2/F/G7</t>
  </si>
  <si>
    <t xml:space="preserve">         G 007 ****</t>
  </si>
  <si>
    <t>3/2/F/G8</t>
  </si>
  <si>
    <t xml:space="preserve">         G 008 ****</t>
  </si>
  <si>
    <t xml:space="preserve"> 54 billets </t>
  </si>
  <si>
    <t>3/2/F/G9</t>
  </si>
  <si>
    <t xml:space="preserve">         G 009 ****</t>
  </si>
  <si>
    <t>3/2/F/G10</t>
  </si>
  <si>
    <t>3/2/F/G12</t>
  </si>
  <si>
    <t xml:space="preserve">            G 012 ******</t>
  </si>
  <si>
    <t>3/2/F/G13</t>
  </si>
  <si>
    <t xml:space="preserve">        G 013 ****</t>
  </si>
  <si>
    <t>3/2/F/G14</t>
  </si>
  <si>
    <t xml:space="preserve">            G 014 ******</t>
  </si>
  <si>
    <t>3/2/G/G7</t>
  </si>
  <si>
    <t xml:space="preserve">           Chypre</t>
  </si>
  <si>
    <t>3/2/G/G8</t>
  </si>
  <si>
    <t>3/2/G/G9</t>
  </si>
  <si>
    <t>3/2/G/G10</t>
  </si>
  <si>
    <t>3/2/G/G12</t>
  </si>
  <si>
    <t xml:space="preserve">            G012 ******</t>
  </si>
  <si>
    <t>3/2/G/G13</t>
  </si>
  <si>
    <t>3/2/G/G14</t>
  </si>
  <si>
    <t>3/2/H/E3</t>
  </si>
  <si>
    <t xml:space="preserve">     E 003 **</t>
  </si>
  <si>
    <t xml:space="preserve">       J.C.T.</t>
  </si>
  <si>
    <t>3/2/H/E4</t>
  </si>
  <si>
    <t>3/2/H/G7</t>
  </si>
  <si>
    <t>3/2/H/G8</t>
  </si>
  <si>
    <t>3/2/H/G9</t>
  </si>
  <si>
    <t>3/2/H/G10</t>
  </si>
  <si>
    <t xml:space="preserve"> 3/2/H/G12</t>
  </si>
  <si>
    <t>3/2/H/G13</t>
  </si>
  <si>
    <t>3/2/H/G14</t>
  </si>
  <si>
    <t>3/2/H/G15</t>
  </si>
  <si>
    <t>3/1/L/D1</t>
  </si>
  <si>
    <t>30 billets</t>
  </si>
  <si>
    <t>6x5</t>
  </si>
  <si>
    <t>3/2/L/P11</t>
  </si>
  <si>
    <t xml:space="preserve">     P 011 **</t>
  </si>
  <si>
    <t>45 billets</t>
  </si>
  <si>
    <t>9x5</t>
  </si>
  <si>
    <t>3/2/L/E3</t>
  </si>
  <si>
    <t xml:space="preserve">   E 004 *</t>
  </si>
  <si>
    <t>3/2/L/E5</t>
  </si>
  <si>
    <t>3/2/L/E6</t>
  </si>
  <si>
    <t>3/2/L/G5</t>
  </si>
  <si>
    <t xml:space="preserve">     G 005 **</t>
  </si>
  <si>
    <t>3/2/L/G6</t>
  </si>
  <si>
    <t xml:space="preserve">     G 006 **</t>
  </si>
  <si>
    <t>3/2/L/G10</t>
  </si>
  <si>
    <t>3/2/L/G11</t>
  </si>
  <si>
    <t xml:space="preserve">     G 011 **</t>
  </si>
  <si>
    <t>3/2/L/G12</t>
  </si>
  <si>
    <t>G 013</t>
  </si>
  <si>
    <t>3/2/L/G14</t>
  </si>
  <si>
    <t>3/2/L/G15</t>
  </si>
  <si>
    <t>3/3/L/R23</t>
  </si>
  <si>
    <t xml:space="preserve">    R 023 **</t>
  </si>
  <si>
    <t>3/3/L/R24</t>
  </si>
  <si>
    <t>3/3/L/R25</t>
  </si>
  <si>
    <t>3/2/L/H6</t>
  </si>
  <si>
    <t>H 006</t>
  </si>
  <si>
    <t>J.C.T</t>
  </si>
  <si>
    <t>3/1/M/U1</t>
  </si>
  <si>
    <t>3/1/M/U2</t>
  </si>
  <si>
    <t>3/1/M/U3</t>
  </si>
  <si>
    <t>3/1/M/U4</t>
  </si>
  <si>
    <t>3/1/M/U5</t>
  </si>
  <si>
    <t>3/1/M/U6</t>
  </si>
  <si>
    <t>3/2/M/U7</t>
  </si>
  <si>
    <t>3/2/M/U8</t>
  </si>
  <si>
    <t>3/2/M/U9</t>
  </si>
  <si>
    <t>U 009</t>
  </si>
  <si>
    <t>3/2/M/U10</t>
  </si>
  <si>
    <t>U 010</t>
  </si>
  <si>
    <t>3/2/M/U11</t>
  </si>
  <si>
    <t>U 011</t>
  </si>
  <si>
    <t>3/2/M/U12</t>
  </si>
  <si>
    <t>U 012</t>
  </si>
  <si>
    <t>3/2/M/U13</t>
  </si>
  <si>
    <t>U 013</t>
  </si>
  <si>
    <t>3/2/M/U14</t>
  </si>
  <si>
    <t>U 014</t>
  </si>
  <si>
    <t>3/2/M/U15</t>
  </si>
  <si>
    <t>U 015</t>
  </si>
  <si>
    <t>3/2/M/U16</t>
  </si>
  <si>
    <t>U 016</t>
  </si>
  <si>
    <t xml:space="preserve"> 9x5</t>
  </si>
  <si>
    <t>3/2/M/U17</t>
  </si>
  <si>
    <t>U 017</t>
  </si>
  <si>
    <t>3/2/M/U18</t>
  </si>
  <si>
    <t>U 018</t>
  </si>
  <si>
    <t>3/2/M/U19</t>
  </si>
  <si>
    <t>U 019</t>
  </si>
  <si>
    <t xml:space="preserve">         Rappel:</t>
  </si>
  <si>
    <t>de  U001 à U012 → M3</t>
  </si>
  <si>
    <t xml:space="preserve">     à partir de U013 → M8</t>
  </si>
  <si>
    <t>3/1/M/H4</t>
  </si>
  <si>
    <t xml:space="preserve">      H 004 **</t>
  </si>
  <si>
    <t>3/1/M/H5</t>
  </si>
  <si>
    <t xml:space="preserve"> H 005</t>
  </si>
  <si>
    <t>3/1/N/F1</t>
  </si>
  <si>
    <t>40 billets</t>
  </si>
  <si>
    <t>8x5</t>
  </si>
  <si>
    <t>3/1/N/F2</t>
  </si>
  <si>
    <t xml:space="preserve">     F 002 **</t>
  </si>
  <si>
    <t>3/2/N/F2</t>
  </si>
  <si>
    <t>3/2/N/F3</t>
  </si>
  <si>
    <t>3/1/P/G1</t>
  </si>
  <si>
    <t>3/1/P/G2</t>
  </si>
  <si>
    <t>3/2/P/G3</t>
  </si>
  <si>
    <t>3/2/P/G5</t>
  </si>
  <si>
    <t>3/2/P/G6</t>
  </si>
  <si>
    <t>3/2/P/G7</t>
  </si>
  <si>
    <t>3/2/P/G8</t>
  </si>
  <si>
    <t>3/2/P/G9</t>
  </si>
  <si>
    <t>3/2/P/G10</t>
  </si>
  <si>
    <t>3/2/P/G11</t>
  </si>
  <si>
    <t>3/2/P/G12</t>
  </si>
  <si>
    <t>3/2/P/G14</t>
  </si>
  <si>
    <t>3/2/P/G15</t>
  </si>
  <si>
    <t>3/1/P/P9</t>
  </si>
  <si>
    <t xml:space="preserve">     P 009 **</t>
  </si>
  <si>
    <t>3/3/P/R15</t>
  </si>
  <si>
    <t>3/3/P/R16</t>
  </si>
  <si>
    <t>3/3/P/R17</t>
  </si>
  <si>
    <t>3/3/P/R18</t>
  </si>
  <si>
    <t>3/3/P/R19</t>
  </si>
  <si>
    <t>3/3/P/R20</t>
  </si>
  <si>
    <t>3/3/P/R21</t>
  </si>
  <si>
    <t>3/3/P/R23</t>
  </si>
  <si>
    <t xml:space="preserve">     R 023 **</t>
  </si>
  <si>
    <t>3/1/S/J1</t>
  </si>
  <si>
    <t>3/1/S/J2</t>
  </si>
  <si>
    <t>3/1/S/J3</t>
  </si>
  <si>
    <t>3/1/S/J4</t>
  </si>
  <si>
    <t>3/1/S/J5</t>
  </si>
  <si>
    <t>3/1/S/J6</t>
  </si>
  <si>
    <t>3/1/S/J7</t>
  </si>
  <si>
    <t>3/1/S/J8</t>
  </si>
  <si>
    <t>3/1/S/J9</t>
  </si>
  <si>
    <t>3/1/S/J10</t>
  </si>
  <si>
    <t>J 010</t>
  </si>
  <si>
    <t>3/2/S/J11</t>
  </si>
  <si>
    <t>J 011</t>
  </si>
  <si>
    <t>3/2/S/J12</t>
  </si>
  <si>
    <t>J 012</t>
  </si>
  <si>
    <t>3/2/S/J13</t>
  </si>
  <si>
    <t>J 013</t>
  </si>
  <si>
    <t>3/2/S/J14</t>
  </si>
  <si>
    <t>J 014</t>
  </si>
  <si>
    <t>3/2/S/J15</t>
  </si>
  <si>
    <t>J 015</t>
  </si>
  <si>
    <t>3/2/S/J16</t>
  </si>
  <si>
    <t>J 016</t>
  </si>
  <si>
    <t>3/2/S/J17</t>
  </si>
  <si>
    <t>J 017</t>
  </si>
  <si>
    <t>3/2/S/J18</t>
  </si>
  <si>
    <t>J 018</t>
  </si>
  <si>
    <t>3/2/S/J19</t>
  </si>
  <si>
    <t>J 019</t>
  </si>
  <si>
    <t>3/2/S/J20</t>
  </si>
  <si>
    <t>J 020</t>
  </si>
  <si>
    <t>3/2/S/J21</t>
  </si>
  <si>
    <t>J 021</t>
  </si>
  <si>
    <t>3/2/S/J22</t>
  </si>
  <si>
    <t>J 022</t>
  </si>
  <si>
    <t>3/2/S/J23</t>
  </si>
  <si>
    <t>J 023</t>
  </si>
  <si>
    <t>3/2/S/J24</t>
  </si>
  <si>
    <t>J 024</t>
  </si>
  <si>
    <t>3/2/S/J25</t>
  </si>
  <si>
    <t>J 025</t>
  </si>
  <si>
    <t>3/2/S/J26</t>
  </si>
  <si>
    <t>J 026</t>
  </si>
  <si>
    <t>3/2/S/J27</t>
  </si>
  <si>
    <t>J 027</t>
  </si>
  <si>
    <t>3/2/S/J28</t>
  </si>
  <si>
    <t>J 028</t>
  </si>
  <si>
    <t>3/3/S/J29</t>
  </si>
  <si>
    <t>J 029</t>
  </si>
  <si>
    <t>3/3/S/J30</t>
  </si>
  <si>
    <t>J 030</t>
  </si>
  <si>
    <t>3/3/S/J31</t>
  </si>
  <si>
    <t>J 031</t>
  </si>
  <si>
    <t>3/3/S/J32</t>
  </si>
  <si>
    <t>J 032</t>
  </si>
  <si>
    <t>3/3/S/J33</t>
  </si>
  <si>
    <t>J 033</t>
  </si>
  <si>
    <t>.</t>
  </si>
  <si>
    <t>3/1/T/K2</t>
  </si>
  <si>
    <t>3/2/T/K1</t>
  </si>
  <si>
    <t>3/2/T/K3</t>
  </si>
  <si>
    <t>3/2/T/K4</t>
  </si>
  <si>
    <t>3/1/T/H1</t>
  </si>
  <si>
    <t>H 001</t>
  </si>
  <si>
    <t>3/1/T/H2</t>
  </si>
  <si>
    <t>H 002</t>
  </si>
  <si>
    <t>3/1/T/H3</t>
  </si>
  <si>
    <t>H 003</t>
  </si>
  <si>
    <t>3/1/T/H4</t>
  </si>
  <si>
    <t xml:space="preserve">     H 004 **</t>
  </si>
  <si>
    <t>3/1/U/E1</t>
  </si>
  <si>
    <t>3/1/U/E2</t>
  </si>
  <si>
    <t>3/1/U/L1</t>
  </si>
  <si>
    <t>numérotation 1</t>
  </si>
  <si>
    <t>3/1/U/L2</t>
  </si>
  <si>
    <t>3/1/U/L3</t>
  </si>
  <si>
    <t>3/1/U/L4</t>
  </si>
  <si>
    <t>3/1/U/L5</t>
  </si>
  <si>
    <t>3/1/U/L6</t>
  </si>
  <si>
    <t>3/1/U/L7</t>
  </si>
  <si>
    <t>3/1/U/L8</t>
  </si>
  <si>
    <t>3/1/U/L9</t>
  </si>
  <si>
    <t>3/1/U/L10</t>
  </si>
  <si>
    <t>3/1/U/L11</t>
  </si>
  <si>
    <t>3/1/U/L12</t>
  </si>
  <si>
    <t>3/1/U/L13</t>
  </si>
  <si>
    <t>3/1/U/L14</t>
  </si>
  <si>
    <t>3/1/U/L15</t>
  </si>
  <si>
    <t>3/1/U/L16</t>
  </si>
  <si>
    <t>3/1/U/L17</t>
  </si>
  <si>
    <t>3/1/U/L18</t>
  </si>
  <si>
    <t>3/1/U/L19</t>
  </si>
  <si>
    <t>3/1/U/L20</t>
  </si>
  <si>
    <t>3/1/U/L21</t>
  </si>
  <si>
    <t>3/1/U/L22</t>
  </si>
  <si>
    <t>3/1/U/L23</t>
  </si>
  <si>
    <t>3/1/U/L24</t>
  </si>
  <si>
    <t>3/1/U/L25</t>
  </si>
  <si>
    <t>3/1/U/L26</t>
  </si>
  <si>
    <t>3/1/U/L27</t>
  </si>
  <si>
    <t>3/1/U/L28</t>
  </si>
  <si>
    <t>3/1/U/L29</t>
  </si>
  <si>
    <t>3/2/U/L30</t>
  </si>
  <si>
    <t>3/2/U/L31</t>
  </si>
  <si>
    <t>3/2/U/L32</t>
  </si>
  <si>
    <t>3/2/U/L33</t>
  </si>
  <si>
    <t>3/2/U/L34</t>
  </si>
  <si>
    <t>3/2/U/L35</t>
  </si>
  <si>
    <t xml:space="preserve"> 1 et 2</t>
  </si>
  <si>
    <t xml:space="preserve">      L 035      </t>
  </si>
  <si>
    <t>3/2/U/L36</t>
  </si>
  <si>
    <t>3/2/U/L37</t>
  </si>
  <si>
    <t>3/2/U/L38</t>
  </si>
  <si>
    <t>3/2/U/L39</t>
  </si>
  <si>
    <t xml:space="preserve">  L 039  </t>
  </si>
  <si>
    <t>3/2/U/L40</t>
  </si>
  <si>
    <t>3/2/U/L41</t>
  </si>
  <si>
    <t>3/2/U/L42</t>
  </si>
  <si>
    <t>3/2/U/L43</t>
  </si>
  <si>
    <t>3/2/U/L44</t>
  </si>
  <si>
    <t>3/2/U/L45</t>
  </si>
  <si>
    <t>3/2/U/L46</t>
  </si>
  <si>
    <t>3/2/U/L47</t>
  </si>
  <si>
    <t>3/2/U/L48</t>
  </si>
  <si>
    <t>3/2/U/L49</t>
  </si>
  <si>
    <t>3/2/U/L50</t>
  </si>
  <si>
    <t>3/2/U/L51</t>
  </si>
  <si>
    <t>3/2/U/L52</t>
  </si>
  <si>
    <t>3/2/U/L53</t>
  </si>
  <si>
    <t>3/2/U/L54</t>
  </si>
  <si>
    <t xml:space="preserve">     numérotation 2</t>
  </si>
  <si>
    <t>L 054</t>
  </si>
  <si>
    <t>3/2/U/L55</t>
  </si>
  <si>
    <t>L 055</t>
  </si>
  <si>
    <t>3/2/U/L56</t>
  </si>
  <si>
    <t>L 056</t>
  </si>
  <si>
    <t>3/2/U/L57</t>
  </si>
  <si>
    <t>L 057</t>
  </si>
  <si>
    <t>3/2/U/L58</t>
  </si>
  <si>
    <t>L 058</t>
  </si>
  <si>
    <t>3/2/U/L59</t>
  </si>
  <si>
    <t>L 059</t>
  </si>
  <si>
    <t>3/2/U/L60</t>
  </si>
  <si>
    <t>L 060</t>
  </si>
  <si>
    <t>3/2/U/L61</t>
  </si>
  <si>
    <t>L 061</t>
  </si>
  <si>
    <t>3/2/U/L62</t>
  </si>
  <si>
    <t>L 062</t>
  </si>
  <si>
    <t xml:space="preserve">       28 billets</t>
  </si>
  <si>
    <t>3/2/U/L63</t>
  </si>
  <si>
    <t>L 063</t>
  </si>
  <si>
    <t>3/2/U/L64</t>
  </si>
  <si>
    <t>L 064</t>
  </si>
  <si>
    <t>3/2/U/L65</t>
  </si>
  <si>
    <t>L 065</t>
  </si>
  <si>
    <t>3/2/U/L66</t>
  </si>
  <si>
    <t>L 066</t>
  </si>
  <si>
    <t>3/2/U/L67</t>
  </si>
  <si>
    <t>L 067</t>
  </si>
  <si>
    <t>3/2/U/L68</t>
  </si>
  <si>
    <t>L 068</t>
  </si>
  <si>
    <t>3/2/U/L69</t>
  </si>
  <si>
    <t xml:space="preserve"> numérotation 2</t>
  </si>
  <si>
    <t>L 069</t>
  </si>
  <si>
    <t>3/2/U/L70</t>
  </si>
  <si>
    <t>L 070</t>
  </si>
  <si>
    <t>3/2/U/L71</t>
  </si>
  <si>
    <t>L 071</t>
  </si>
  <si>
    <t>3/2/U/L72</t>
  </si>
  <si>
    <t>L 072</t>
  </si>
  <si>
    <t>3/2/U/L73</t>
  </si>
  <si>
    <t>L 073</t>
  </si>
  <si>
    <t>3/2/U/L74</t>
  </si>
  <si>
    <t>L 074</t>
  </si>
  <si>
    <t>3/2/U/L75</t>
  </si>
  <si>
    <t>L 075</t>
  </si>
  <si>
    <t>3/2/U/L76</t>
  </si>
  <si>
    <t>L 076</t>
  </si>
  <si>
    <t>3/2/U/L77</t>
  </si>
  <si>
    <t>L 077</t>
  </si>
  <si>
    <t>3/2/U/L78</t>
  </si>
  <si>
    <t>L 078</t>
  </si>
  <si>
    <t>3/2/U/L79</t>
  </si>
  <si>
    <t>L 079</t>
  </si>
  <si>
    <t>3/2/U/L80</t>
  </si>
  <si>
    <t>L 080</t>
  </si>
  <si>
    <t>3/2/U/L81</t>
  </si>
  <si>
    <t>L 081</t>
  </si>
  <si>
    <t>3/2/U/L82</t>
  </si>
  <si>
    <t>L 082</t>
  </si>
  <si>
    <t>3/2/U/L83</t>
  </si>
  <si>
    <t>L 083</t>
  </si>
  <si>
    <t>3/2/U/L84</t>
  </si>
  <si>
    <t>L 084</t>
  </si>
  <si>
    <t>de U29 à U56</t>
  </si>
  <si>
    <t xml:space="preserve">       numérotation 3 </t>
  </si>
  <si>
    <t>de U57 à U84</t>
  </si>
  <si>
    <t xml:space="preserve">       numérotation 4</t>
  </si>
  <si>
    <t>de U29 à U82</t>
  </si>
  <si>
    <t>3/1/V/M1</t>
  </si>
  <si>
    <t>3/1/V/M2</t>
  </si>
  <si>
    <t>3/1/V/M3</t>
  </si>
  <si>
    <t>3/1/V/M4</t>
  </si>
  <si>
    <t>3/1/V/M5</t>
  </si>
  <si>
    <t>3/1/V/M6</t>
  </si>
  <si>
    <t>3/1/V/M7</t>
  </si>
  <si>
    <t>3/1/V/M8</t>
  </si>
  <si>
    <t>3/1/V/M9</t>
  </si>
  <si>
    <t>3/1/V/M10</t>
  </si>
  <si>
    <t>3/1/V/M11</t>
  </si>
  <si>
    <t>3/1/V/M12</t>
  </si>
  <si>
    <t>3/2/V/M13</t>
  </si>
  <si>
    <t>3/2/V/M14</t>
  </si>
  <si>
    <t>3/2/V/M15</t>
  </si>
  <si>
    <t>3/2/V/M16</t>
  </si>
  <si>
    <t>3/2/V/M17</t>
  </si>
  <si>
    <t>M 017</t>
  </si>
  <si>
    <t>3/2/V/M18</t>
  </si>
  <si>
    <t>M 018</t>
  </si>
  <si>
    <t>3/2/V/M19</t>
  </si>
  <si>
    <t>M 019</t>
  </si>
  <si>
    <t>3/2/V/M20</t>
  </si>
  <si>
    <t>M 020</t>
  </si>
  <si>
    <t>3/2/V/M21</t>
  </si>
  <si>
    <t>M 021</t>
  </si>
  <si>
    <t>3/2/V/M22</t>
  </si>
  <si>
    <t>M 022</t>
  </si>
  <si>
    <t>3/2/V/M23</t>
  </si>
  <si>
    <t>M 023</t>
  </si>
  <si>
    <t>3/2/V/M24</t>
  </si>
  <si>
    <t>M 024</t>
  </si>
  <si>
    <t>3/2/V/M25</t>
  </si>
  <si>
    <t>M 025</t>
  </si>
  <si>
    <t>3/1/X/P1</t>
  </si>
  <si>
    <t>3/1/X/P2</t>
  </si>
  <si>
    <t>3/1/X/P3</t>
  </si>
  <si>
    <t>3/1/X/P4</t>
  </si>
  <si>
    <t>3/1/X/P5</t>
  </si>
  <si>
    <t>3/1/X/P6</t>
  </si>
  <si>
    <t>3/1/X/P7</t>
  </si>
  <si>
    <t>3/1/X/P8</t>
  </si>
  <si>
    <t>3/1/X/P9</t>
  </si>
  <si>
    <t>3/1/X/P10</t>
  </si>
  <si>
    <t>3/2/X/P11</t>
  </si>
  <si>
    <t>3/2/X/P12</t>
  </si>
  <si>
    <t>3/2/X/P13</t>
  </si>
  <si>
    <t>3/2/X/P14</t>
  </si>
  <si>
    <t>3/2/X/P15</t>
  </si>
  <si>
    <t>3/2/X/P16</t>
  </si>
  <si>
    <t>3/2/X/P17</t>
  </si>
  <si>
    <t>3/2/X/P18</t>
  </si>
  <si>
    <t>3/2/X/P19</t>
  </si>
  <si>
    <t>3/2/X/R3</t>
  </si>
  <si>
    <t>3/2/X/R4</t>
  </si>
  <si>
    <t>3/2/X/R5</t>
  </si>
  <si>
    <t>3/2/X/R6</t>
  </si>
  <si>
    <t>3/2/X/R7</t>
  </si>
  <si>
    <t>3/2/X/R8</t>
  </si>
  <si>
    <t>3/1/Y/N1</t>
  </si>
  <si>
    <t>3/2/Y/N2</t>
  </si>
  <si>
    <t>3/2/Y/N3</t>
  </si>
  <si>
    <t>3/2/Y/N5</t>
  </si>
  <si>
    <t>3/2/Y/N6</t>
  </si>
  <si>
    <t>3/1/Z/T1</t>
  </si>
  <si>
    <t>3/1/Z/T2</t>
  </si>
  <si>
    <t>T 002</t>
  </si>
  <si>
    <t>85 W.D / 177 J.C.T / 16 M.D.</t>
  </si>
  <si>
    <t>Billet de 50 euro 2002  -  Création : 3 mai 1998  -  Taille du billet : 140 x 77 mm</t>
  </si>
  <si>
    <t>4/1/L/D1</t>
  </si>
  <si>
    <t>20 billets</t>
  </si>
  <si>
    <t>5x4</t>
  </si>
  <si>
    <t>4/1/L/H5</t>
  </si>
  <si>
    <t>H 005</t>
  </si>
  <si>
    <t>4/1/L/H6</t>
  </si>
  <si>
    <t>4/1/L/H7</t>
  </si>
  <si>
    <t xml:space="preserve">     H 007 **</t>
  </si>
  <si>
    <t>4/1/M/H1</t>
  </si>
  <si>
    <t>4/1/M/H2</t>
  </si>
  <si>
    <t>4/1/M/H3</t>
  </si>
  <si>
    <t>4/1/M/H4</t>
  </si>
  <si>
    <t>H 004</t>
  </si>
  <si>
    <t xml:space="preserve">   H 005 *</t>
  </si>
  <si>
    <t xml:space="preserve">   H 006 *</t>
  </si>
  <si>
    <t>4/1/M/H7</t>
  </si>
  <si>
    <t>4/1/M/H8</t>
  </si>
  <si>
    <t>H 008</t>
  </si>
  <si>
    <t>4/1/N/F1</t>
  </si>
  <si>
    <t>4/1/P/G1</t>
  </si>
  <si>
    <t>4/1/P/G2</t>
  </si>
  <si>
    <t>4/1/P/G4</t>
  </si>
  <si>
    <t>4/1/P/G5</t>
  </si>
  <si>
    <t>4/1/P/G6</t>
  </si>
  <si>
    <t>4/1/P/G7</t>
  </si>
  <si>
    <t>4/1/P/G8</t>
  </si>
  <si>
    <t>4/1/P/G9</t>
  </si>
  <si>
    <t>4/1/P/G10</t>
  </si>
  <si>
    <t>G 010</t>
  </si>
  <si>
    <t>4/1/P/G11</t>
  </si>
  <si>
    <t>G 012</t>
  </si>
  <si>
    <t xml:space="preserve">   G 013 *</t>
  </si>
  <si>
    <t xml:space="preserve">   G 014 *</t>
  </si>
  <si>
    <t>4/1/P/G16</t>
  </si>
  <si>
    <t>4/1/P/G17</t>
  </si>
  <si>
    <t>G 018</t>
  </si>
  <si>
    <t>4/1/P/G19</t>
  </si>
  <si>
    <t>G 019</t>
  </si>
  <si>
    <t>4/1/P/G20</t>
  </si>
  <si>
    <t>G 020</t>
  </si>
  <si>
    <t>4/1/P/G21</t>
  </si>
  <si>
    <t>G 021</t>
  </si>
  <si>
    <t>G 022</t>
  </si>
  <si>
    <t>4/2/P/G23</t>
  </si>
  <si>
    <t>G 023</t>
  </si>
  <si>
    <t>4/2/P/G24</t>
  </si>
  <si>
    <t>G 024</t>
  </si>
  <si>
    <t>4/2/P/G25</t>
  </si>
  <si>
    <t>G 025</t>
  </si>
  <si>
    <t>4/2/P/G26</t>
  </si>
  <si>
    <t>G 026</t>
  </si>
  <si>
    <t>4/1/P/H16</t>
  </si>
  <si>
    <t>H 016</t>
  </si>
  <si>
    <t>4/1/S/J1</t>
  </si>
  <si>
    <t>4/1/S/J2</t>
  </si>
  <si>
    <t>4/1/S/J3</t>
  </si>
  <si>
    <t>4/1/S/J4</t>
  </si>
  <si>
    <t>4/1/S/J5</t>
  </si>
  <si>
    <t>4/1/S/J6</t>
  </si>
  <si>
    <t>4/1/S/J7</t>
  </si>
  <si>
    <t>4/1/S/J8</t>
  </si>
  <si>
    <t>4/1/S/J9</t>
  </si>
  <si>
    <t>4/1/S/J10</t>
  </si>
  <si>
    <t>4/1/S/J11</t>
  </si>
  <si>
    <t>4/1/S/J12</t>
  </si>
  <si>
    <t>4/1/S/J13</t>
  </si>
  <si>
    <t>4/1/S/J14</t>
  </si>
  <si>
    <t>4/2/S/J15</t>
  </si>
  <si>
    <t>4/2/S/J16</t>
  </si>
  <si>
    <t>4/2/S/J17</t>
  </si>
  <si>
    <t>4/2/S/J18</t>
  </si>
  <si>
    <t>4/2/S/J19</t>
  </si>
  <si>
    <t>4/2/S/J20</t>
  </si>
  <si>
    <t>4/2/S/J21</t>
  </si>
  <si>
    <t>4/2/S/J22</t>
  </si>
  <si>
    <t>4/2/S/J23</t>
  </si>
  <si>
    <t>4/2/S/J24</t>
  </si>
  <si>
    <t xml:space="preserve">    non répertorié</t>
  </si>
  <si>
    <t>4/2/S/J26</t>
  </si>
  <si>
    <t>4/2/S/J27</t>
  </si>
  <si>
    <t>4/2/S/J28</t>
  </si>
  <si>
    <t>4/2/S/J29</t>
  </si>
  <si>
    <t>4/2/S/J30</t>
  </si>
  <si>
    <t>4/2/S/J31</t>
  </si>
  <si>
    <t>4/2/S/J32</t>
  </si>
  <si>
    <t>4/2/S/J33</t>
  </si>
  <si>
    <t xml:space="preserve">                                4/2/S/J34</t>
  </si>
  <si>
    <t>J 034</t>
  </si>
  <si>
    <t>4/2/S/J35</t>
  </si>
  <si>
    <t>J 035</t>
  </si>
  <si>
    <t>4/2/S/J36</t>
  </si>
  <si>
    <t>J 036</t>
  </si>
  <si>
    <t>4/2/S/J37</t>
  </si>
  <si>
    <t>J 037</t>
  </si>
  <si>
    <t>4/2/S/J38</t>
  </si>
  <si>
    <t>J 038</t>
  </si>
  <si>
    <t>4/2/S/J39</t>
  </si>
  <si>
    <t>J 039</t>
  </si>
  <si>
    <t>4/2/S/J40</t>
  </si>
  <si>
    <t>J 040</t>
  </si>
  <si>
    <t>4/2/S/J41</t>
  </si>
  <si>
    <t>J 041</t>
  </si>
  <si>
    <t>4/2/S/J42</t>
  </si>
  <si>
    <t>J 042</t>
  </si>
  <si>
    <t xml:space="preserve">       J.C.T</t>
  </si>
  <si>
    <t>4/2/S/J43</t>
  </si>
  <si>
    <t>J 043</t>
  </si>
  <si>
    <t>4/2/S/J44</t>
  </si>
  <si>
    <t>J 044</t>
  </si>
  <si>
    <t xml:space="preserve">       40 billets</t>
  </si>
  <si>
    <t>4/2/S/J45</t>
  </si>
  <si>
    <t>J 045</t>
  </si>
  <si>
    <t>4/2/S/J46</t>
  </si>
  <si>
    <t>J 046</t>
  </si>
  <si>
    <t>4/2/S/J47</t>
  </si>
  <si>
    <t>J 047</t>
  </si>
  <si>
    <t>4/2/S/J48</t>
  </si>
  <si>
    <t>J 048</t>
  </si>
  <si>
    <t>4/2/S/J49</t>
  </si>
  <si>
    <t>J 049</t>
  </si>
  <si>
    <t>4/2/S/J50</t>
  </si>
  <si>
    <t>J 050</t>
  </si>
  <si>
    <t>4/2/S/J51</t>
  </si>
  <si>
    <t>J 051</t>
  </si>
  <si>
    <t>4/2/S/J52</t>
  </si>
  <si>
    <t>J 052</t>
  </si>
  <si>
    <t>4/2/S/J53</t>
  </si>
  <si>
    <t>J 053</t>
  </si>
  <si>
    <t>4/2/S/J54</t>
  </si>
  <si>
    <t>J 054</t>
  </si>
  <si>
    <t>4/2/S/J55</t>
  </si>
  <si>
    <t>J 055</t>
  </si>
  <si>
    <t>J 056</t>
  </si>
  <si>
    <t>4/2/S/J57</t>
  </si>
  <si>
    <t>J 057</t>
  </si>
  <si>
    <t>4/2/S/J58</t>
  </si>
  <si>
    <t>J 058</t>
  </si>
  <si>
    <t>4/2/S/J59</t>
  </si>
  <si>
    <t>J 059</t>
  </si>
  <si>
    <t>4/2/S/J60</t>
  </si>
  <si>
    <t>J 060</t>
  </si>
  <si>
    <t>4/2/S/J61</t>
  </si>
  <si>
    <t>J 061</t>
  </si>
  <si>
    <t>4/2/S/J62</t>
  </si>
  <si>
    <t>J 062</t>
  </si>
  <si>
    <t>4/2/S/J63</t>
  </si>
  <si>
    <t>J 063</t>
  </si>
  <si>
    <t>4/2/S/J64</t>
  </si>
  <si>
    <t>J 064</t>
  </si>
  <si>
    <t>4/2/S/J65</t>
  </si>
  <si>
    <t>J 065</t>
  </si>
  <si>
    <t>4/2/S/J66</t>
  </si>
  <si>
    <t>J 066</t>
  </si>
  <si>
    <t>4/2/S/J67</t>
  </si>
  <si>
    <t>J 067</t>
  </si>
  <si>
    <t>4/2/S/J68</t>
  </si>
  <si>
    <t>J 068</t>
  </si>
  <si>
    <t>4/2/S/J69</t>
  </si>
  <si>
    <t>J 069</t>
  </si>
  <si>
    <t>4/2/S/J70</t>
  </si>
  <si>
    <t>J 070</t>
  </si>
  <si>
    <t>J 071</t>
  </si>
  <si>
    <t>4/2/S/J72</t>
  </si>
  <si>
    <t>J 072</t>
  </si>
  <si>
    <t>4/2/S/J73</t>
  </si>
  <si>
    <t>J 073</t>
  </si>
  <si>
    <t>4/2/S/J74</t>
  </si>
  <si>
    <t>J 074</t>
  </si>
  <si>
    <t>4/2/S/J75</t>
  </si>
  <si>
    <t>J 075</t>
  </si>
  <si>
    <t>4/2/S/J76</t>
  </si>
  <si>
    <t>J 076</t>
  </si>
  <si>
    <t>4/2/S/J77</t>
  </si>
  <si>
    <t>J 077</t>
  </si>
  <si>
    <t>4/2/S/J78</t>
  </si>
  <si>
    <t>J 078</t>
  </si>
  <si>
    <t>J 079</t>
  </si>
  <si>
    <t>4/2/S/J80</t>
  </si>
  <si>
    <t>J 080</t>
  </si>
  <si>
    <t>4/2/S/J81</t>
  </si>
  <si>
    <t>J 081</t>
  </si>
  <si>
    <t>4/2/S/F2</t>
  </si>
  <si>
    <t>4/2/S/F3</t>
  </si>
  <si>
    <t>4/2/S/F4</t>
  </si>
  <si>
    <t>4/2/S/F5</t>
  </si>
  <si>
    <t>4/2/S/F6</t>
  </si>
  <si>
    <t>4/2/S/F7</t>
  </si>
  <si>
    <t>4/2/S/F8</t>
  </si>
  <si>
    <t>4/1/T/K1</t>
  </si>
  <si>
    <t>4/1/U/L2</t>
  </si>
  <si>
    <t>21 billets</t>
  </si>
  <si>
    <t>7x3</t>
  </si>
  <si>
    <t>4/1/U/L3</t>
  </si>
  <si>
    <t>4/1/U/L4</t>
  </si>
  <si>
    <t>4/1/U/L5</t>
  </si>
  <si>
    <t>4/1/U/L6</t>
  </si>
  <si>
    <t>4/1/U/L7</t>
  </si>
  <si>
    <t>4/1/U/L8</t>
  </si>
  <si>
    <t>4/1/U/L9</t>
  </si>
  <si>
    <t>4/1/U/L10</t>
  </si>
  <si>
    <t>4/1/V/M1</t>
  </si>
  <si>
    <t>4/1/V/M2</t>
  </si>
  <si>
    <t>4/1/V/M3</t>
  </si>
  <si>
    <t>4/1/V/M4</t>
  </si>
  <si>
    <t>4/1/V/M5</t>
  </si>
  <si>
    <t>4/1/V/M6</t>
  </si>
  <si>
    <t>4/1/V/M7</t>
  </si>
  <si>
    <t>4/1/V/M8</t>
  </si>
  <si>
    <t>4/1/V/M9</t>
  </si>
  <si>
    <t>4/1/V/M10</t>
  </si>
  <si>
    <t>4/1/V/M11</t>
  </si>
  <si>
    <t>4/1/V/M12</t>
  </si>
  <si>
    <t>4/1/V/M13</t>
  </si>
  <si>
    <t>4/1/V/M14</t>
  </si>
  <si>
    <t>4/1/V/M15</t>
  </si>
  <si>
    <t>4/2/V/M16</t>
  </si>
  <si>
    <t>4/2/V/M17</t>
  </si>
  <si>
    <t>4/2/V/M18</t>
  </si>
  <si>
    <t>4/2/V/M19</t>
  </si>
  <si>
    <t>4/2/V/M20</t>
  </si>
  <si>
    <t>4/2/V/M21</t>
  </si>
  <si>
    <t>4/2/V/M22</t>
  </si>
  <si>
    <t>4/2/V/M23</t>
  </si>
  <si>
    <t>4/2/V/M24</t>
  </si>
  <si>
    <t>4/2/V/M25</t>
  </si>
  <si>
    <t>4/2/V/M26</t>
  </si>
  <si>
    <t>M 026</t>
  </si>
  <si>
    <t>4/2/V/M27</t>
  </si>
  <si>
    <t>M 027</t>
  </si>
  <si>
    <t>4/2/V/M28</t>
  </si>
  <si>
    <t>M 028</t>
  </si>
  <si>
    <t>4/2/V/M29</t>
  </si>
  <si>
    <t>M 029</t>
  </si>
  <si>
    <t>4/2/V/M30</t>
  </si>
  <si>
    <t>M 030</t>
  </si>
  <si>
    <t>4/2/V/M31</t>
  </si>
  <si>
    <t>M 031</t>
  </si>
  <si>
    <t>4/2/V/M32</t>
  </si>
  <si>
    <t>M 032</t>
  </si>
  <si>
    <t>4/2/V/M33</t>
  </si>
  <si>
    <t>M 033</t>
  </si>
  <si>
    <t>4/2/V/M34</t>
  </si>
  <si>
    <t>M 034</t>
  </si>
  <si>
    <t>4/2/V/M35</t>
  </si>
  <si>
    <t>M 035</t>
  </si>
  <si>
    <t>4/2/V/M36</t>
  </si>
  <si>
    <t>M 036</t>
  </si>
  <si>
    <t>4/2/V/M37</t>
  </si>
  <si>
    <t>M 037</t>
  </si>
  <si>
    <t>4/2/V/M38</t>
  </si>
  <si>
    <t>M 038</t>
  </si>
  <si>
    <t>4/2/V/M39</t>
  </si>
  <si>
    <t>M 039</t>
  </si>
  <si>
    <t>4/2/V/M40</t>
  </si>
  <si>
    <t>M 040</t>
  </si>
  <si>
    <t>4/2/V/M41</t>
  </si>
  <si>
    <t>M 041</t>
  </si>
  <si>
    <t>4/2/V/M42</t>
  </si>
  <si>
    <t>M 042</t>
  </si>
  <si>
    <t>4/2/V/M43</t>
  </si>
  <si>
    <t>M O43</t>
  </si>
  <si>
    <t>4/2/V/M44</t>
  </si>
  <si>
    <t>M O44</t>
  </si>
  <si>
    <t>4/2/V/M45</t>
  </si>
  <si>
    <t>M O45</t>
  </si>
  <si>
    <t>4/2/V/M46</t>
  </si>
  <si>
    <t>M O46</t>
  </si>
  <si>
    <t>4/2/V/M47</t>
  </si>
  <si>
    <t>M 047</t>
  </si>
  <si>
    <t>4/2/V/M48</t>
  </si>
  <si>
    <t>M 048</t>
  </si>
  <si>
    <t>4/2/V/M49</t>
  </si>
  <si>
    <t>M 049</t>
  </si>
  <si>
    <t>4/1/V/P1</t>
  </si>
  <si>
    <t xml:space="preserve">   P 001 *</t>
  </si>
  <si>
    <t>4/1/X/P2</t>
  </si>
  <si>
    <t>4/1/X/P3</t>
  </si>
  <si>
    <t>4/1/X/P4</t>
  </si>
  <si>
    <t>4/1/X/P5</t>
  </si>
  <si>
    <t>4/1/X/P6</t>
  </si>
  <si>
    <t>4/1/X/P7</t>
  </si>
  <si>
    <t>4/1/X/P8</t>
  </si>
  <si>
    <t>4/1/X/P9</t>
  </si>
  <si>
    <t>4/1/X/P10</t>
  </si>
  <si>
    <t>4/1/X/P11</t>
  </si>
  <si>
    <t>4/2/X/P12</t>
  </si>
  <si>
    <t>4/2/X/P13</t>
  </si>
  <si>
    <t>4/2/X/P14</t>
  </si>
  <si>
    <t>4/2/X/P15</t>
  </si>
  <si>
    <t>4/2/X/P16</t>
  </si>
  <si>
    <t xml:space="preserve">        8x5</t>
  </si>
  <si>
    <t>4/2/X/P17</t>
  </si>
  <si>
    <t>4/2/X/P18</t>
  </si>
  <si>
    <t>4/2/X/P19</t>
  </si>
  <si>
    <t>4/2/X/P20</t>
  </si>
  <si>
    <t>P 020</t>
  </si>
  <si>
    <t>4/2/X/P21</t>
  </si>
  <si>
    <t>P 021</t>
  </si>
  <si>
    <t>4/2/X/P22</t>
  </si>
  <si>
    <t>P 022</t>
  </si>
  <si>
    <t>4/2/X/P23</t>
  </si>
  <si>
    <t>P 023</t>
  </si>
  <si>
    <t>4/2/X/P24</t>
  </si>
  <si>
    <t>P 024</t>
  </si>
  <si>
    <t>4/2/X/P25</t>
  </si>
  <si>
    <t>P 025</t>
  </si>
  <si>
    <t>4/2/X/P26</t>
  </si>
  <si>
    <t>P 026</t>
  </si>
  <si>
    <t>4/2/X/P27</t>
  </si>
  <si>
    <t>P 027</t>
  </si>
  <si>
    <t>4/2/X/P28</t>
  </si>
  <si>
    <t>P 028</t>
  </si>
  <si>
    <t>4/2/X/P29</t>
  </si>
  <si>
    <t>P 029</t>
  </si>
  <si>
    <t>4/2/X/P30</t>
  </si>
  <si>
    <t>P 030</t>
  </si>
  <si>
    <t>4/2/X/P31</t>
  </si>
  <si>
    <t>P 031</t>
  </si>
  <si>
    <t>4/1/X/R1</t>
  </si>
  <si>
    <t>4/1/X/R2</t>
  </si>
  <si>
    <t>4/1/X/R4</t>
  </si>
  <si>
    <t>4/1/X/R5</t>
  </si>
  <si>
    <t>4/1/X/R6</t>
  </si>
  <si>
    <t>4/1/X/R8</t>
  </si>
  <si>
    <t>4/1/X/R11</t>
  </si>
  <si>
    <t>4/1/X/R12</t>
  </si>
  <si>
    <t>4/1/X/R13</t>
  </si>
  <si>
    <t>4/1/X/R14</t>
  </si>
  <si>
    <t>4/1/X/R15</t>
  </si>
  <si>
    <t>4/1/X/R16</t>
  </si>
  <si>
    <t>4/1/X/R17</t>
  </si>
  <si>
    <t>4/1/X/R18</t>
  </si>
  <si>
    <t>4/1/X/R19</t>
  </si>
  <si>
    <t>4/1/X/R20</t>
  </si>
  <si>
    <t>4/2/X/R21</t>
  </si>
  <si>
    <t>4/2/X/R22</t>
  </si>
  <si>
    <t>4/2/X/R23</t>
  </si>
  <si>
    <t>4/2/X/R24</t>
  </si>
  <si>
    <t>4/2/X/R25</t>
  </si>
  <si>
    <t>4/2/X/R26</t>
  </si>
  <si>
    <t>4/2/X/R27</t>
  </si>
  <si>
    <t>R 027</t>
  </si>
  <si>
    <t>4/2/X/R28</t>
  </si>
  <si>
    <t>R 028</t>
  </si>
  <si>
    <t>4/2/X/R29</t>
  </si>
  <si>
    <t>R 029</t>
  </si>
  <si>
    <t>4/2/X/R30</t>
  </si>
  <si>
    <t>R 030</t>
  </si>
  <si>
    <t>4/2/X/R31</t>
  </si>
  <si>
    <t>R 031</t>
  </si>
  <si>
    <t>4/2/X/R32</t>
  </si>
  <si>
    <t>R 032</t>
  </si>
  <si>
    <t>4/2/X/R33</t>
  </si>
  <si>
    <t>R 033</t>
  </si>
  <si>
    <t>4/2/X/R34</t>
  </si>
  <si>
    <t>R 034</t>
  </si>
  <si>
    <t>4/2/X/R35</t>
  </si>
  <si>
    <t>R 035</t>
  </si>
  <si>
    <t>4/2/X/R36</t>
  </si>
  <si>
    <t>R 036</t>
  </si>
  <si>
    <t>4/2/X/R37</t>
  </si>
  <si>
    <t>R 037</t>
  </si>
  <si>
    <t>R 038</t>
  </si>
  <si>
    <t>4/2/X/R39</t>
  </si>
  <si>
    <t>R 039</t>
  </si>
  <si>
    <t>R 040</t>
  </si>
  <si>
    <t>4/2/X/R41</t>
  </si>
  <si>
    <t>R 041</t>
  </si>
  <si>
    <t>4/2/X/G27</t>
  </si>
  <si>
    <t>G 027</t>
  </si>
  <si>
    <t>4/2/X/G28</t>
  </si>
  <si>
    <t>G 028</t>
  </si>
  <si>
    <t>4/2/X/G29</t>
  </si>
  <si>
    <t>G 029</t>
  </si>
  <si>
    <t>4/2/X/G30</t>
  </si>
  <si>
    <t>G 030</t>
  </si>
  <si>
    <t>4/2/X/G31</t>
  </si>
  <si>
    <t>G 031</t>
  </si>
  <si>
    <t>4/2/X/G32</t>
  </si>
  <si>
    <t>G 032</t>
  </si>
  <si>
    <t>4/2/X/G33</t>
  </si>
  <si>
    <t>G 033</t>
  </si>
  <si>
    <t>4/2/X/G34</t>
  </si>
  <si>
    <t>G 034</t>
  </si>
  <si>
    <t>4/2/X/G35</t>
  </si>
  <si>
    <t>G 035</t>
  </si>
  <si>
    <t>4/2/X/G36</t>
  </si>
  <si>
    <t>G 036</t>
  </si>
  <si>
    <t>4/2/X/G37</t>
  </si>
  <si>
    <t>G 037</t>
  </si>
  <si>
    <t>4/2/X/G38</t>
  </si>
  <si>
    <t>G 038</t>
  </si>
  <si>
    <t>4/2/X/G39</t>
  </si>
  <si>
    <t>G 039</t>
  </si>
  <si>
    <t>4/2/X/G40</t>
  </si>
  <si>
    <t>G 040</t>
  </si>
  <si>
    <t>4/1/Y/N1</t>
  </si>
  <si>
    <t>N001</t>
  </si>
  <si>
    <t>24 billets</t>
  </si>
  <si>
    <t>6x4</t>
  </si>
  <si>
    <t>4/1/Y/G13</t>
  </si>
  <si>
    <t>4/1/Y/G14</t>
  </si>
  <si>
    <t>G 014</t>
  </si>
  <si>
    <t>4/1/Z/T1</t>
  </si>
  <si>
    <t>4/1/Z/T2</t>
  </si>
  <si>
    <t>4/1/Z/T3</t>
  </si>
  <si>
    <t>T 003</t>
  </si>
  <si>
    <t>4/1/Z/T4</t>
  </si>
  <si>
    <t>T 004</t>
  </si>
  <si>
    <t>4/1/Z/T5</t>
  </si>
  <si>
    <t>T 005</t>
  </si>
  <si>
    <t>4/2/Z/T6</t>
  </si>
  <si>
    <t>T 006</t>
  </si>
  <si>
    <t>4/2/Z/T7</t>
  </si>
  <si>
    <t>T 007</t>
  </si>
  <si>
    <t>4/2/Z/T8</t>
  </si>
  <si>
    <t>T 008</t>
  </si>
  <si>
    <t>4/2/Z/T9</t>
  </si>
  <si>
    <t>T 009</t>
  </si>
  <si>
    <t>4/2/Z/T10</t>
  </si>
  <si>
    <t>T 010</t>
  </si>
  <si>
    <t>4/2/Z/T11</t>
  </si>
  <si>
    <t>T 011</t>
  </si>
  <si>
    <t>T 012</t>
  </si>
  <si>
    <t>4/2/Z/T13</t>
  </si>
  <si>
    <t>T 013</t>
  </si>
  <si>
    <t>4/2/Z/T14</t>
  </si>
  <si>
    <t>T 014</t>
  </si>
  <si>
    <t>4/2/Z/T15</t>
  </si>
  <si>
    <t>T 015</t>
  </si>
  <si>
    <t>4/2/Z/T16</t>
  </si>
  <si>
    <t>T 016</t>
  </si>
  <si>
    <t>4/2/Z/T17</t>
  </si>
  <si>
    <t>T 017</t>
  </si>
  <si>
    <t>4/2/Z/T18</t>
  </si>
  <si>
    <t>T 018</t>
  </si>
  <si>
    <t>4/2/Z/T19</t>
  </si>
  <si>
    <t>T 019</t>
  </si>
  <si>
    <t>4/2/Z/T20</t>
  </si>
  <si>
    <t>T 020</t>
  </si>
  <si>
    <t>4/2/Z/T21</t>
  </si>
  <si>
    <t>T 021</t>
  </si>
  <si>
    <t>…</t>
  </si>
  <si>
    <t>4/2/Z/T26</t>
  </si>
  <si>
    <t>T 026</t>
  </si>
  <si>
    <t>T 027</t>
  </si>
  <si>
    <t>4/2/Z/T28</t>
  </si>
  <si>
    <t>T 028</t>
  </si>
  <si>
    <t>4/2/Z/T29</t>
  </si>
  <si>
    <t>T 029</t>
  </si>
  <si>
    <t>T 030</t>
  </si>
  <si>
    <t>4/2/Z/T31</t>
  </si>
  <si>
    <t>T 031</t>
  </si>
  <si>
    <t>4/2/Z/T32</t>
  </si>
  <si>
    <t>T 032</t>
  </si>
  <si>
    <t>4/2/Z/T33</t>
  </si>
  <si>
    <t>T 033</t>
  </si>
  <si>
    <t>101 W.D. / 182 J.C.T.</t>
  </si>
  <si>
    <t>Billet de 100 euro 2002  -  Création : 3 mai 1998  -  Taille du billet : 147  x  82mm</t>
  </si>
  <si>
    <t>5/1/L/D1</t>
  </si>
  <si>
    <t>5/1/L/D2</t>
  </si>
  <si>
    <t>D 002</t>
  </si>
  <si>
    <t>5/2/L/H1</t>
  </si>
  <si>
    <t>5/2/L/H2</t>
  </si>
  <si>
    <t>5/1/M/P5</t>
  </si>
  <si>
    <t xml:space="preserve">      P 005 ***</t>
  </si>
  <si>
    <t>5/1/N/F1</t>
  </si>
  <si>
    <t>5/1/N/F2</t>
  </si>
  <si>
    <t>5/2/N/F2</t>
  </si>
  <si>
    <t>5/2/N/F3</t>
  </si>
  <si>
    <t>5/2/N/F4</t>
  </si>
  <si>
    <t>5/2/N/F5</t>
  </si>
  <si>
    <t>5/1/P/G1</t>
  </si>
  <si>
    <t xml:space="preserve"> G 001</t>
  </si>
  <si>
    <t>5/1/P/G2</t>
  </si>
  <si>
    <t xml:space="preserve"> G 002</t>
  </si>
  <si>
    <t>5/1/P/G3</t>
  </si>
  <si>
    <t xml:space="preserve"> G 003</t>
  </si>
  <si>
    <t xml:space="preserve"> G 004</t>
  </si>
  <si>
    <t xml:space="preserve"> G 005</t>
  </si>
  <si>
    <t xml:space="preserve">    G 006 *</t>
  </si>
  <si>
    <t xml:space="preserve"> G 007</t>
  </si>
  <si>
    <t>5/2/P/G8</t>
  </si>
  <si>
    <t xml:space="preserve"> G 008</t>
  </si>
  <si>
    <t>5/2/P/G9</t>
  </si>
  <si>
    <t xml:space="preserve"> G 009</t>
  </si>
  <si>
    <t>5/1/S/J1</t>
  </si>
  <si>
    <t>5/1/S/J2</t>
  </si>
  <si>
    <t>5/1/S/J3</t>
  </si>
  <si>
    <t>5/1/S/J4</t>
  </si>
  <si>
    <t>5/1/S/J5</t>
  </si>
  <si>
    <t>5/1/S/J6</t>
  </si>
  <si>
    <t>5/1/S/J7</t>
  </si>
  <si>
    <t>5/1/S/J8</t>
  </si>
  <si>
    <t>5/1/S/J9</t>
  </si>
  <si>
    <t>5/1/S/J10</t>
  </si>
  <si>
    <t>5/2/S/J11</t>
  </si>
  <si>
    <t>5/2/S/J12</t>
  </si>
  <si>
    <t>5/2/S/J13</t>
  </si>
  <si>
    <t>5/2/S/J14</t>
  </si>
  <si>
    <t>5/2/S/J15</t>
  </si>
  <si>
    <t>5/2/S/J16</t>
  </si>
  <si>
    <t xml:space="preserve">                                5/2/S/J17</t>
  </si>
  <si>
    <t>5/2/S/J18</t>
  </si>
  <si>
    <t>5/2/S/J19</t>
  </si>
  <si>
    <t>5/2/S/J20</t>
  </si>
  <si>
    <t>5/2/S/J21</t>
  </si>
  <si>
    <t>5/2/S/J22</t>
  </si>
  <si>
    <t>5/2/S/J23</t>
  </si>
  <si>
    <t>5/2/S/J24</t>
  </si>
  <si>
    <t>5/2/S/J25</t>
  </si>
  <si>
    <t>5/2/S/J28</t>
  </si>
  <si>
    <t>5/2/S/J29</t>
  </si>
  <si>
    <t>5/2/S/J30</t>
  </si>
  <si>
    <t>5/2/S/J31</t>
  </si>
  <si>
    <t>5/2/S/J32</t>
  </si>
  <si>
    <t>5/2/S/J33</t>
  </si>
  <si>
    <t>5/2/S/J34</t>
  </si>
  <si>
    <t>5/1/T/K1</t>
  </si>
  <si>
    <t xml:space="preserve"> K 001</t>
  </si>
  <si>
    <t>5/1/U/E1</t>
  </si>
  <si>
    <t xml:space="preserve"> E 001</t>
  </si>
  <si>
    <t>5/1/U/P6</t>
  </si>
  <si>
    <t xml:space="preserve"> P 006</t>
  </si>
  <si>
    <t>5/1/U/P7</t>
  </si>
  <si>
    <t xml:space="preserve">      P 007 **</t>
  </si>
  <si>
    <t>5/1/V/M1</t>
  </si>
  <si>
    <t xml:space="preserve"> M 001</t>
  </si>
  <si>
    <t>5/1/V/M2</t>
  </si>
  <si>
    <t xml:space="preserve"> M 002</t>
  </si>
  <si>
    <t>5/1/X/P1</t>
  </si>
  <si>
    <t>5/1/X/P2</t>
  </si>
  <si>
    <t>5/1/X/P3</t>
  </si>
  <si>
    <t>5/1/X/P4</t>
  </si>
  <si>
    <t>5/1/X/P5</t>
  </si>
  <si>
    <t xml:space="preserve">       P 005 ***</t>
  </si>
  <si>
    <t xml:space="preserve">   P 006 *</t>
  </si>
  <si>
    <t>5/1/X/P7</t>
  </si>
  <si>
    <t xml:space="preserve">     P 007 **</t>
  </si>
  <si>
    <t>5/2/X/P8</t>
  </si>
  <si>
    <t>5/2/X/P9</t>
  </si>
  <si>
    <t>5/2/X/P10</t>
  </si>
  <si>
    <t>5/3/X/R2</t>
  </si>
  <si>
    <t>M.  D.</t>
  </si>
  <si>
    <t>5/1/Y/G6</t>
  </si>
  <si>
    <t xml:space="preserve"> G 006</t>
  </si>
  <si>
    <t>5/1/Y/P5</t>
  </si>
  <si>
    <t>5/1/Z/T1</t>
  </si>
  <si>
    <t xml:space="preserve"> 33 W.D. / 33 J.C.T. / 1 M. D.</t>
  </si>
  <si>
    <t>Billet de 200 euro 2002  -  Création : 3 mai 1998  -  Taille du billet : 153 x 82 mm</t>
  </si>
  <si>
    <t>6/1/L/D1</t>
  </si>
  <si>
    <t>non émis</t>
  </si>
  <si>
    <t>6/1/N/G1</t>
  </si>
  <si>
    <t xml:space="preserve">    G 001 **</t>
  </si>
  <si>
    <t>6/1/P/G1</t>
  </si>
  <si>
    <t>R</t>
  </si>
  <si>
    <t>Luxembourg</t>
  </si>
  <si>
    <t>6/1/S/J1</t>
  </si>
  <si>
    <t xml:space="preserve">     non répertorié</t>
  </si>
  <si>
    <t>6/1/U/T1</t>
  </si>
  <si>
    <t xml:space="preserve">       T 001 ***</t>
  </si>
  <si>
    <t>6/1/V/T1</t>
  </si>
  <si>
    <t>6/1/X/R1</t>
  </si>
  <si>
    <t>6/1/X/R2</t>
  </si>
  <si>
    <t>6/1/X/R5</t>
  </si>
  <si>
    <t>6/1/X/R6</t>
  </si>
  <si>
    <t>6/3/X/R8</t>
  </si>
  <si>
    <t>6/2/X/E1</t>
  </si>
  <si>
    <t>6/1/Y/R3</t>
  </si>
  <si>
    <t>6/1/Z/T1</t>
  </si>
  <si>
    <t xml:space="preserve">      T 001 ***</t>
  </si>
  <si>
    <t>12 W.D. / 1 J.C.T. / 1 M. D.</t>
  </si>
  <si>
    <t>Billet de 500 euro 2002  -  Création : 3 mai 1998  -  Taille du billet : 160 x 82 mm</t>
  </si>
  <si>
    <t>7/1/L/D1</t>
  </si>
  <si>
    <t xml:space="preserve"> D 001</t>
  </si>
  <si>
    <t>7/1/N/F1</t>
  </si>
  <si>
    <t xml:space="preserve">       F 001 ***</t>
  </si>
  <si>
    <t>7/2/N/F2</t>
  </si>
  <si>
    <t>7/2/N/F3</t>
  </si>
  <si>
    <t>7/2/N/F5</t>
  </si>
  <si>
    <t>7/1/P/F1</t>
  </si>
  <si>
    <t>7/1/S/J1</t>
  </si>
  <si>
    <t>7/1/T/F1</t>
  </si>
  <si>
    <t>7/1/U/T1</t>
  </si>
  <si>
    <t>7/1/V/T1</t>
  </si>
  <si>
    <t>7/1/X/R1</t>
  </si>
  <si>
    <t>7/1/X/R2</t>
  </si>
  <si>
    <t>7/1/X/R3</t>
  </si>
  <si>
    <t>7/1/X/R4</t>
  </si>
  <si>
    <t xml:space="preserve">   R 005 *</t>
  </si>
  <si>
    <t>7/2/X/R7</t>
  </si>
  <si>
    <t>7/2/X/R8</t>
  </si>
  <si>
    <t>7/2/X/R9</t>
  </si>
  <si>
    <t>7/2/X/R10</t>
  </si>
  <si>
    <t>7/2/X/R11</t>
  </si>
  <si>
    <t>7/2/X/R12</t>
  </si>
  <si>
    <t>7/2/X/R13</t>
  </si>
  <si>
    <t>7/2/X/R14</t>
  </si>
  <si>
    <t>7/2/X/R15</t>
  </si>
  <si>
    <t>7/2/X/R17</t>
  </si>
  <si>
    <t>7/2/X/R18</t>
  </si>
  <si>
    <t>7/2/X/R19</t>
  </si>
  <si>
    <t>7/2/X/R20</t>
  </si>
  <si>
    <t>7/1/Y/R5</t>
  </si>
  <si>
    <t>7/1/Z/T1</t>
  </si>
  <si>
    <t>Bill data</t>
  </si>
  <si>
    <t>value</t>
  </si>
  <si>
    <t>Serial</t>
  </si>
  <si>
    <t>Short code</t>
  </si>
  <si>
    <t>Printer</t>
  </si>
  <si>
    <t>Val Index</t>
  </si>
  <si>
    <t>Prt Index</t>
  </si>
  <si>
    <t>Exact Index</t>
  </si>
  <si>
    <t>Idx Country</t>
  </si>
  <si>
    <t>Idx Value</t>
  </si>
  <si>
    <t>Match?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</si>
</sst>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workbookViewId="0">
      <selection activeCell="A2" sqref="A2"/>
    </sheetView>
  </sheetViews>
  <sheetFormatPr defaultRowHeight="15" x14ac:dyDescent="0.25"/>
  <cols>
    <col min="1" max="1" width="41.85546875" customWidth="1"/>
    <col min="5" max="5" width="13.140625" bestFit="1" customWidth="1"/>
    <col min="11" max="11" width="10.140625" customWidth="1"/>
  </cols>
  <sheetData>
    <row r="1" spans="1:13" s="5" customFormat="1" ht="56.25" x14ac:dyDescent="0.25">
      <c r="A1" s="4" t="s">
        <v>1651</v>
      </c>
      <c r="B1" s="4"/>
      <c r="C1" s="4" t="s">
        <v>1652</v>
      </c>
      <c r="D1" s="4" t="s">
        <v>1654</v>
      </c>
      <c r="E1" s="4" t="s">
        <v>1653</v>
      </c>
      <c r="F1" s="4"/>
      <c r="G1" s="4" t="s">
        <v>1655</v>
      </c>
      <c r="H1" s="4" t="s">
        <v>1656</v>
      </c>
      <c r="I1" s="4" t="s">
        <v>1657</v>
      </c>
      <c r="J1" s="4" t="s">
        <v>1658</v>
      </c>
      <c r="K1" s="4" t="s">
        <v>1659</v>
      </c>
      <c r="L1" s="4" t="s">
        <v>1660</v>
      </c>
      <c r="M1" s="4" t="s">
        <v>1661</v>
      </c>
    </row>
    <row r="2" spans="1:13" x14ac:dyDescent="0.25">
      <c r="C2" t="e">
        <f>TRIM(LEFT(A2,FIND(",", A2, 1)-1))</f>
        <v>#VALUE!</v>
      </c>
      <c r="D2" t="e">
        <f>TRIM(MID(A2,FIND(",", A2, 1)+1,FIND(",", A2, 8)-FIND(",", A2, 1)-1))</f>
        <v>#VALUE!</v>
      </c>
      <c r="E2" t="e">
        <f>TRIM(MID(A2,FIND(",",A2,FIND(",", A2, 1)+1)+1,12))</f>
        <v>#VALUE!</v>
      </c>
      <c r="G2" t="e">
        <f>MID(A2,FIND(",", A2, 1)+1,4)</f>
        <v>#VALUE!</v>
      </c>
      <c r="H2" t="e">
        <f>MATCH(C2,billets!$O$1:$O$1305,0)</f>
        <v>#VALUE!</v>
      </c>
      <c r="I2" t="e">
        <f ca="1">H2+MATCH(LEFT(E2,1),INDIRECT("billets!N"&amp;H2&amp;":N1305"),0)-1</f>
        <v>#VALUE!</v>
      </c>
      <c r="J2" t="e">
        <f ca="1">I2+MATCH(G2,INDIRECT("billets!M"&amp;I2&amp;":M1305"),0)-1</f>
        <v>#VALUE!</v>
      </c>
      <c r="K2" t="e">
        <f ca="1">INDIRECT("billets!N"&amp;J2)</f>
        <v>#VALUE!</v>
      </c>
      <c r="L2" t="e">
        <f ca="1">INDIRECT("billets!O"&amp;J2)</f>
        <v>#VALUE!</v>
      </c>
      <c r="M2" t="e">
        <f ca="1">IF(K2=LEFT(E2,1),"YES","NO!!!!!!!!")</f>
        <v>#VALUE!</v>
      </c>
    </row>
    <row r="3" spans="1:13" x14ac:dyDescent="0.25">
      <c r="C3" t="e">
        <f t="shared" ref="C3:C66" si="0">TRIM(LEFT(A3,FIND(",", A3, 1)-1))</f>
        <v>#VALUE!</v>
      </c>
      <c r="D3" t="e">
        <f t="shared" ref="D3:D66" si="1">TRIM(MID(A3,FIND(",", A3, 1)+1,FIND(",", A3, 8)-FIND(",", A3, 1)-1))</f>
        <v>#VALUE!</v>
      </c>
      <c r="E3" t="e">
        <f t="shared" ref="E3:E66" si="2">TRIM(MID(A3,FIND(",",A3,FIND(",", A3, 1)+1)+1,12))</f>
        <v>#VALUE!</v>
      </c>
      <c r="G3" t="e">
        <f t="shared" ref="G3:G66" si="3">MID(A3,FIND(",", A3, 1)+1,4)</f>
        <v>#VALUE!</v>
      </c>
      <c r="H3" t="e">
        <f>MATCH(C3,billets!$O$1:$O$1305,0)</f>
        <v>#VALUE!</v>
      </c>
      <c r="I3" t="e">
        <f t="shared" ref="I3:I66" ca="1" si="4">H3+MATCH(LEFT(E3,1),INDIRECT("billets!N"&amp;H3&amp;":N1305"),0)-1</f>
        <v>#VALUE!</v>
      </c>
      <c r="J3" t="e">
        <f t="shared" ref="J3:J66" ca="1" si="5">I3+MATCH(G3,INDIRECT("billets!M"&amp;I3&amp;":M1305"),0)-1</f>
        <v>#VALUE!</v>
      </c>
      <c r="K3" t="e">
        <f t="shared" ref="K3:K66" ca="1" si="6">INDIRECT("billets!N"&amp;J3)</f>
        <v>#VALUE!</v>
      </c>
      <c r="L3" t="e">
        <f t="shared" ref="L3:L66" ca="1" si="7">INDIRECT("billets!O"&amp;J3)</f>
        <v>#VALUE!</v>
      </c>
      <c r="M3" t="e">
        <f t="shared" ref="M3:M66" ca="1" si="8">IF(K3=LEFT(E3,1),"YES","NO!!!!!!!!")</f>
        <v>#VALUE!</v>
      </c>
    </row>
    <row r="4" spans="1:13" x14ac:dyDescent="0.25">
      <c r="C4" t="e">
        <f t="shared" si="0"/>
        <v>#VALUE!</v>
      </c>
      <c r="D4" t="e">
        <f t="shared" si="1"/>
        <v>#VALUE!</v>
      </c>
      <c r="E4" t="e">
        <f t="shared" si="2"/>
        <v>#VALUE!</v>
      </c>
      <c r="G4" t="e">
        <f t="shared" si="3"/>
        <v>#VALUE!</v>
      </c>
      <c r="H4" t="e">
        <f>MATCH(C4,billets!$O$1:$O$1305,0)</f>
        <v>#VALUE!</v>
      </c>
      <c r="I4" t="e">
        <f t="shared" ca="1" si="4"/>
        <v>#VALUE!</v>
      </c>
      <c r="J4" t="e">
        <f t="shared" ca="1" si="5"/>
        <v>#VALUE!</v>
      </c>
      <c r="K4" t="e">
        <f t="shared" ca="1" si="6"/>
        <v>#VALUE!</v>
      </c>
      <c r="L4" t="e">
        <f t="shared" ca="1" si="7"/>
        <v>#VALUE!</v>
      </c>
      <c r="M4" t="e">
        <f t="shared" ca="1" si="8"/>
        <v>#VALUE!</v>
      </c>
    </row>
    <row r="5" spans="1:13" x14ac:dyDescent="0.25">
      <c r="C5" t="e">
        <f t="shared" si="0"/>
        <v>#VALUE!</v>
      </c>
      <c r="D5" t="e">
        <f t="shared" si="1"/>
        <v>#VALUE!</v>
      </c>
      <c r="E5" t="e">
        <f t="shared" si="2"/>
        <v>#VALUE!</v>
      </c>
      <c r="G5" t="e">
        <f t="shared" si="3"/>
        <v>#VALUE!</v>
      </c>
      <c r="H5" t="e">
        <f>MATCH(C5,billets!$O$1:$O$1305,0)</f>
        <v>#VALUE!</v>
      </c>
      <c r="I5" t="e">
        <f t="shared" ca="1" si="4"/>
        <v>#VALUE!</v>
      </c>
      <c r="J5" t="e">
        <f t="shared" ca="1" si="5"/>
        <v>#VALUE!</v>
      </c>
      <c r="K5" t="e">
        <f t="shared" ca="1" si="6"/>
        <v>#VALUE!</v>
      </c>
      <c r="L5" t="e">
        <f t="shared" ca="1" si="7"/>
        <v>#VALUE!</v>
      </c>
      <c r="M5" t="e">
        <f t="shared" ca="1" si="8"/>
        <v>#VALUE!</v>
      </c>
    </row>
    <row r="6" spans="1:13" x14ac:dyDescent="0.25">
      <c r="C6" t="e">
        <f t="shared" si="0"/>
        <v>#VALUE!</v>
      </c>
      <c r="D6" t="e">
        <f t="shared" si="1"/>
        <v>#VALUE!</v>
      </c>
      <c r="E6" t="e">
        <f t="shared" si="2"/>
        <v>#VALUE!</v>
      </c>
      <c r="G6" t="e">
        <f t="shared" si="3"/>
        <v>#VALUE!</v>
      </c>
      <c r="H6" t="e">
        <f>MATCH(C6,billets!$O$1:$O$1305,0)</f>
        <v>#VALUE!</v>
      </c>
      <c r="I6" t="e">
        <f t="shared" ca="1" si="4"/>
        <v>#VALUE!</v>
      </c>
      <c r="J6" t="e">
        <f t="shared" ca="1" si="5"/>
        <v>#VALUE!</v>
      </c>
      <c r="K6" t="e">
        <f t="shared" ca="1" si="6"/>
        <v>#VALUE!</v>
      </c>
      <c r="L6" t="e">
        <f t="shared" ca="1" si="7"/>
        <v>#VALUE!</v>
      </c>
      <c r="M6" t="e">
        <f t="shared" ca="1" si="8"/>
        <v>#VALUE!</v>
      </c>
    </row>
    <row r="7" spans="1:13" x14ac:dyDescent="0.25">
      <c r="C7" t="e">
        <f t="shared" si="0"/>
        <v>#VALUE!</v>
      </c>
      <c r="D7" t="e">
        <f t="shared" si="1"/>
        <v>#VALUE!</v>
      </c>
      <c r="E7" t="e">
        <f t="shared" si="2"/>
        <v>#VALUE!</v>
      </c>
      <c r="G7" t="e">
        <f t="shared" si="3"/>
        <v>#VALUE!</v>
      </c>
      <c r="H7" t="e">
        <f>MATCH(C7,billets!$O$1:$O$1305,0)</f>
        <v>#VALUE!</v>
      </c>
      <c r="I7" t="e">
        <f t="shared" ca="1" si="4"/>
        <v>#VALUE!</v>
      </c>
      <c r="J7" t="e">
        <f t="shared" ca="1" si="5"/>
        <v>#VALUE!</v>
      </c>
      <c r="K7" t="e">
        <f t="shared" ca="1" si="6"/>
        <v>#VALUE!</v>
      </c>
      <c r="L7" t="e">
        <f t="shared" ca="1" si="7"/>
        <v>#VALUE!</v>
      </c>
      <c r="M7" t="e">
        <f t="shared" ca="1" si="8"/>
        <v>#VALUE!</v>
      </c>
    </row>
    <row r="8" spans="1:13" x14ac:dyDescent="0.25">
      <c r="C8" t="e">
        <f t="shared" si="0"/>
        <v>#VALUE!</v>
      </c>
      <c r="D8" t="e">
        <f t="shared" si="1"/>
        <v>#VALUE!</v>
      </c>
      <c r="E8" t="e">
        <f t="shared" si="2"/>
        <v>#VALUE!</v>
      </c>
      <c r="G8" t="e">
        <f t="shared" si="3"/>
        <v>#VALUE!</v>
      </c>
      <c r="H8" t="e">
        <f>MATCH(C8,billets!$O$1:$O$1305,0)</f>
        <v>#VALUE!</v>
      </c>
      <c r="I8" t="e">
        <f t="shared" ca="1" si="4"/>
        <v>#VALUE!</v>
      </c>
      <c r="J8" t="e">
        <f t="shared" ca="1" si="5"/>
        <v>#VALUE!</v>
      </c>
      <c r="K8" t="e">
        <f t="shared" ca="1" si="6"/>
        <v>#VALUE!</v>
      </c>
      <c r="L8" t="e">
        <f t="shared" ca="1" si="7"/>
        <v>#VALUE!</v>
      </c>
      <c r="M8" t="e">
        <f t="shared" ca="1" si="8"/>
        <v>#VALUE!</v>
      </c>
    </row>
    <row r="9" spans="1:13" x14ac:dyDescent="0.25">
      <c r="C9" t="e">
        <f t="shared" si="0"/>
        <v>#VALUE!</v>
      </c>
      <c r="D9" t="e">
        <f t="shared" si="1"/>
        <v>#VALUE!</v>
      </c>
      <c r="E9" t="e">
        <f t="shared" si="2"/>
        <v>#VALUE!</v>
      </c>
      <c r="G9" t="e">
        <f t="shared" si="3"/>
        <v>#VALUE!</v>
      </c>
      <c r="H9" t="e">
        <f>MATCH(C9,billets!$O$1:$O$1305,0)</f>
        <v>#VALUE!</v>
      </c>
      <c r="I9" t="e">
        <f t="shared" ca="1" si="4"/>
        <v>#VALUE!</v>
      </c>
      <c r="J9" t="e">
        <f t="shared" ca="1" si="5"/>
        <v>#VALUE!</v>
      </c>
      <c r="K9" t="e">
        <f t="shared" ca="1" si="6"/>
        <v>#VALUE!</v>
      </c>
      <c r="L9" t="e">
        <f t="shared" ca="1" si="7"/>
        <v>#VALUE!</v>
      </c>
      <c r="M9" t="e">
        <f t="shared" ca="1" si="8"/>
        <v>#VALUE!</v>
      </c>
    </row>
    <row r="10" spans="1:13" x14ac:dyDescent="0.25">
      <c r="C10" t="e">
        <f t="shared" si="0"/>
        <v>#VALUE!</v>
      </c>
      <c r="D10" t="e">
        <f t="shared" si="1"/>
        <v>#VALUE!</v>
      </c>
      <c r="E10" t="e">
        <f t="shared" si="2"/>
        <v>#VALUE!</v>
      </c>
      <c r="G10" t="e">
        <f t="shared" si="3"/>
        <v>#VALUE!</v>
      </c>
      <c r="H10" t="e">
        <f>MATCH(C10,billets!$O$1:$O$1305,0)</f>
        <v>#VALUE!</v>
      </c>
      <c r="I10" t="e">
        <f t="shared" ca="1" si="4"/>
        <v>#VALUE!</v>
      </c>
      <c r="J10" t="e">
        <f t="shared" ca="1" si="5"/>
        <v>#VALUE!</v>
      </c>
      <c r="K10" t="e">
        <f t="shared" ca="1" si="6"/>
        <v>#VALUE!</v>
      </c>
      <c r="L10" t="e">
        <f t="shared" ca="1" si="7"/>
        <v>#VALUE!</v>
      </c>
      <c r="M10" t="e">
        <f t="shared" ca="1" si="8"/>
        <v>#VALUE!</v>
      </c>
    </row>
    <row r="11" spans="1:13" x14ac:dyDescent="0.25">
      <c r="C11" t="e">
        <f t="shared" si="0"/>
        <v>#VALUE!</v>
      </c>
      <c r="D11" t="e">
        <f t="shared" si="1"/>
        <v>#VALUE!</v>
      </c>
      <c r="E11" t="e">
        <f t="shared" si="2"/>
        <v>#VALUE!</v>
      </c>
      <c r="G11" t="e">
        <f t="shared" si="3"/>
        <v>#VALUE!</v>
      </c>
      <c r="H11" t="e">
        <f>MATCH(C11,billets!$O$1:$O$1305,0)</f>
        <v>#VALUE!</v>
      </c>
      <c r="I11" t="e">
        <f t="shared" ca="1" si="4"/>
        <v>#VALUE!</v>
      </c>
      <c r="J11" t="e">
        <f t="shared" ca="1" si="5"/>
        <v>#VALUE!</v>
      </c>
      <c r="K11" t="e">
        <f t="shared" ca="1" si="6"/>
        <v>#VALUE!</v>
      </c>
      <c r="L11" t="e">
        <f t="shared" ca="1" si="7"/>
        <v>#VALUE!</v>
      </c>
      <c r="M11" t="e">
        <f t="shared" ca="1" si="8"/>
        <v>#VALUE!</v>
      </c>
    </row>
    <row r="12" spans="1:13" x14ac:dyDescent="0.25">
      <c r="C12" t="e">
        <f t="shared" si="0"/>
        <v>#VALUE!</v>
      </c>
      <c r="D12" t="e">
        <f t="shared" si="1"/>
        <v>#VALUE!</v>
      </c>
      <c r="E12" t="e">
        <f t="shared" si="2"/>
        <v>#VALUE!</v>
      </c>
      <c r="G12" t="e">
        <f t="shared" si="3"/>
        <v>#VALUE!</v>
      </c>
      <c r="H12" t="e">
        <f>MATCH(C12,billets!$O$1:$O$1305,0)</f>
        <v>#VALUE!</v>
      </c>
      <c r="I12" t="e">
        <f t="shared" ca="1" si="4"/>
        <v>#VALUE!</v>
      </c>
      <c r="J12" t="e">
        <f t="shared" ca="1" si="5"/>
        <v>#VALUE!</v>
      </c>
      <c r="K12" t="e">
        <f t="shared" ca="1" si="6"/>
        <v>#VALUE!</v>
      </c>
      <c r="L12" t="e">
        <f t="shared" ca="1" si="7"/>
        <v>#VALUE!</v>
      </c>
      <c r="M12" t="e">
        <f t="shared" ca="1" si="8"/>
        <v>#VALUE!</v>
      </c>
    </row>
    <row r="13" spans="1:13" x14ac:dyDescent="0.25">
      <c r="C13" t="e">
        <f t="shared" si="0"/>
        <v>#VALUE!</v>
      </c>
      <c r="D13" t="e">
        <f t="shared" si="1"/>
        <v>#VALUE!</v>
      </c>
      <c r="E13" t="e">
        <f t="shared" si="2"/>
        <v>#VALUE!</v>
      </c>
      <c r="G13" t="e">
        <f t="shared" si="3"/>
        <v>#VALUE!</v>
      </c>
      <c r="H13" t="e">
        <f>MATCH(C13,billets!$O$1:$O$1305,0)</f>
        <v>#VALUE!</v>
      </c>
      <c r="I13" t="e">
        <f t="shared" ca="1" si="4"/>
        <v>#VALUE!</v>
      </c>
      <c r="J13" t="e">
        <f t="shared" ca="1" si="5"/>
        <v>#VALUE!</v>
      </c>
      <c r="K13" t="e">
        <f t="shared" ca="1" si="6"/>
        <v>#VALUE!</v>
      </c>
      <c r="L13" t="e">
        <f t="shared" ca="1" si="7"/>
        <v>#VALUE!</v>
      </c>
      <c r="M13" t="e">
        <f t="shared" ca="1" si="8"/>
        <v>#VALUE!</v>
      </c>
    </row>
    <row r="14" spans="1:13" x14ac:dyDescent="0.25">
      <c r="C14" t="e">
        <f t="shared" si="0"/>
        <v>#VALUE!</v>
      </c>
      <c r="D14" t="e">
        <f t="shared" si="1"/>
        <v>#VALUE!</v>
      </c>
      <c r="E14" t="e">
        <f t="shared" si="2"/>
        <v>#VALUE!</v>
      </c>
      <c r="G14" t="e">
        <f t="shared" si="3"/>
        <v>#VALUE!</v>
      </c>
      <c r="H14" t="e">
        <f>MATCH(C14,billets!$O$1:$O$1305,0)</f>
        <v>#VALUE!</v>
      </c>
      <c r="I14" t="e">
        <f t="shared" ca="1" si="4"/>
        <v>#VALUE!</v>
      </c>
      <c r="J14" t="e">
        <f t="shared" ca="1" si="5"/>
        <v>#VALUE!</v>
      </c>
      <c r="K14" t="e">
        <f t="shared" ca="1" si="6"/>
        <v>#VALUE!</v>
      </c>
      <c r="L14" t="e">
        <f t="shared" ca="1" si="7"/>
        <v>#VALUE!</v>
      </c>
      <c r="M14" t="e">
        <f t="shared" ca="1" si="8"/>
        <v>#VALUE!</v>
      </c>
    </row>
    <row r="15" spans="1:13" x14ac:dyDescent="0.25">
      <c r="C15" t="e">
        <f t="shared" si="0"/>
        <v>#VALUE!</v>
      </c>
      <c r="D15" t="e">
        <f t="shared" si="1"/>
        <v>#VALUE!</v>
      </c>
      <c r="E15" t="e">
        <f t="shared" si="2"/>
        <v>#VALUE!</v>
      </c>
      <c r="G15" t="e">
        <f t="shared" si="3"/>
        <v>#VALUE!</v>
      </c>
      <c r="H15" t="e">
        <f>MATCH(C15,billets!$O$1:$O$1305,0)</f>
        <v>#VALUE!</v>
      </c>
      <c r="I15" t="e">
        <f t="shared" ca="1" si="4"/>
        <v>#VALUE!</v>
      </c>
      <c r="J15" t="e">
        <f t="shared" ca="1" si="5"/>
        <v>#VALUE!</v>
      </c>
      <c r="K15" t="e">
        <f t="shared" ca="1" si="6"/>
        <v>#VALUE!</v>
      </c>
      <c r="L15" t="e">
        <f t="shared" ca="1" si="7"/>
        <v>#VALUE!</v>
      </c>
      <c r="M15" t="e">
        <f t="shared" ca="1" si="8"/>
        <v>#VALUE!</v>
      </c>
    </row>
    <row r="16" spans="1:13" x14ac:dyDescent="0.25">
      <c r="C16" t="e">
        <f t="shared" si="0"/>
        <v>#VALUE!</v>
      </c>
      <c r="D16" t="e">
        <f t="shared" si="1"/>
        <v>#VALUE!</v>
      </c>
      <c r="E16" t="e">
        <f t="shared" si="2"/>
        <v>#VALUE!</v>
      </c>
      <c r="G16" t="e">
        <f t="shared" si="3"/>
        <v>#VALUE!</v>
      </c>
      <c r="H16" t="e">
        <f>MATCH(C16,billets!$O$1:$O$1305,0)</f>
        <v>#VALUE!</v>
      </c>
      <c r="I16" t="e">
        <f t="shared" ca="1" si="4"/>
        <v>#VALUE!</v>
      </c>
      <c r="J16" t="e">
        <f t="shared" ca="1" si="5"/>
        <v>#VALUE!</v>
      </c>
      <c r="K16" t="e">
        <f t="shared" ca="1" si="6"/>
        <v>#VALUE!</v>
      </c>
      <c r="L16" t="e">
        <f t="shared" ca="1" si="7"/>
        <v>#VALUE!</v>
      </c>
      <c r="M16" t="e">
        <f t="shared" ca="1" si="8"/>
        <v>#VALUE!</v>
      </c>
    </row>
    <row r="17" spans="3:13" x14ac:dyDescent="0.25">
      <c r="C17" t="e">
        <f t="shared" si="0"/>
        <v>#VALUE!</v>
      </c>
      <c r="D17" t="e">
        <f t="shared" si="1"/>
        <v>#VALUE!</v>
      </c>
      <c r="E17" t="e">
        <f t="shared" si="2"/>
        <v>#VALUE!</v>
      </c>
      <c r="G17" t="e">
        <f t="shared" si="3"/>
        <v>#VALUE!</v>
      </c>
      <c r="H17" t="e">
        <f>MATCH(C17,billets!$O$1:$O$1305,0)</f>
        <v>#VALUE!</v>
      </c>
      <c r="I17" t="e">
        <f t="shared" ca="1" si="4"/>
        <v>#VALUE!</v>
      </c>
      <c r="J17" t="e">
        <f t="shared" ca="1" si="5"/>
        <v>#VALUE!</v>
      </c>
      <c r="K17" t="e">
        <f t="shared" ca="1" si="6"/>
        <v>#VALUE!</v>
      </c>
      <c r="L17" t="e">
        <f t="shared" ca="1" si="7"/>
        <v>#VALUE!</v>
      </c>
      <c r="M17" t="e">
        <f t="shared" ca="1" si="8"/>
        <v>#VALUE!</v>
      </c>
    </row>
    <row r="18" spans="3:13" x14ac:dyDescent="0.25">
      <c r="C18" t="e">
        <f t="shared" si="0"/>
        <v>#VALUE!</v>
      </c>
      <c r="D18" t="e">
        <f t="shared" si="1"/>
        <v>#VALUE!</v>
      </c>
      <c r="E18" t="e">
        <f t="shared" si="2"/>
        <v>#VALUE!</v>
      </c>
      <c r="G18" t="e">
        <f t="shared" si="3"/>
        <v>#VALUE!</v>
      </c>
      <c r="H18" t="e">
        <f>MATCH(C18,billets!$O$1:$O$1305,0)</f>
        <v>#VALUE!</v>
      </c>
      <c r="I18" t="e">
        <f t="shared" ca="1" si="4"/>
        <v>#VALUE!</v>
      </c>
      <c r="J18" t="e">
        <f t="shared" ca="1" si="5"/>
        <v>#VALUE!</v>
      </c>
      <c r="K18" t="e">
        <f t="shared" ca="1" si="6"/>
        <v>#VALUE!</v>
      </c>
      <c r="L18" t="e">
        <f t="shared" ca="1" si="7"/>
        <v>#VALUE!</v>
      </c>
      <c r="M18" t="e">
        <f t="shared" ca="1" si="8"/>
        <v>#VALUE!</v>
      </c>
    </row>
    <row r="19" spans="3:13" x14ac:dyDescent="0.25">
      <c r="C19" t="e">
        <f t="shared" si="0"/>
        <v>#VALUE!</v>
      </c>
      <c r="D19" t="e">
        <f t="shared" si="1"/>
        <v>#VALUE!</v>
      </c>
      <c r="E19" t="e">
        <f t="shared" si="2"/>
        <v>#VALUE!</v>
      </c>
      <c r="G19" t="e">
        <f t="shared" si="3"/>
        <v>#VALUE!</v>
      </c>
      <c r="H19" t="e">
        <f>MATCH(C19,billets!$O$1:$O$1305,0)</f>
        <v>#VALUE!</v>
      </c>
      <c r="I19" t="e">
        <f t="shared" ca="1" si="4"/>
        <v>#VALUE!</v>
      </c>
      <c r="J19" t="e">
        <f t="shared" ca="1" si="5"/>
        <v>#VALUE!</v>
      </c>
      <c r="K19" t="e">
        <f t="shared" ca="1" si="6"/>
        <v>#VALUE!</v>
      </c>
      <c r="L19" t="e">
        <f t="shared" ca="1" si="7"/>
        <v>#VALUE!</v>
      </c>
      <c r="M19" t="e">
        <f t="shared" ca="1" si="8"/>
        <v>#VALUE!</v>
      </c>
    </row>
    <row r="20" spans="3:13" x14ac:dyDescent="0.25">
      <c r="C20" t="e">
        <f t="shared" si="0"/>
        <v>#VALUE!</v>
      </c>
      <c r="D20" t="e">
        <f t="shared" si="1"/>
        <v>#VALUE!</v>
      </c>
      <c r="E20" t="e">
        <f t="shared" si="2"/>
        <v>#VALUE!</v>
      </c>
      <c r="G20" t="e">
        <f t="shared" si="3"/>
        <v>#VALUE!</v>
      </c>
      <c r="H20" t="e">
        <f>MATCH(C20,billets!$O$1:$O$1305,0)</f>
        <v>#VALUE!</v>
      </c>
      <c r="I20" t="e">
        <f t="shared" ca="1" si="4"/>
        <v>#VALUE!</v>
      </c>
      <c r="J20" t="e">
        <f t="shared" ca="1" si="5"/>
        <v>#VALUE!</v>
      </c>
      <c r="K20" t="e">
        <f t="shared" ca="1" si="6"/>
        <v>#VALUE!</v>
      </c>
      <c r="L20" t="e">
        <f t="shared" ca="1" si="7"/>
        <v>#VALUE!</v>
      </c>
      <c r="M20" t="e">
        <f t="shared" ca="1" si="8"/>
        <v>#VALUE!</v>
      </c>
    </row>
    <row r="21" spans="3:13" x14ac:dyDescent="0.25">
      <c r="C21" t="e">
        <f t="shared" si="0"/>
        <v>#VALUE!</v>
      </c>
      <c r="D21" t="e">
        <f t="shared" si="1"/>
        <v>#VALUE!</v>
      </c>
      <c r="E21" t="e">
        <f t="shared" si="2"/>
        <v>#VALUE!</v>
      </c>
      <c r="G21" t="e">
        <f t="shared" si="3"/>
        <v>#VALUE!</v>
      </c>
      <c r="H21" t="e">
        <f>MATCH(C21,billets!$O$1:$O$1305,0)</f>
        <v>#VALUE!</v>
      </c>
      <c r="I21" t="e">
        <f t="shared" ca="1" si="4"/>
        <v>#VALUE!</v>
      </c>
      <c r="J21" t="e">
        <f t="shared" ca="1" si="5"/>
        <v>#VALUE!</v>
      </c>
      <c r="K21" t="e">
        <f t="shared" ca="1" si="6"/>
        <v>#VALUE!</v>
      </c>
      <c r="L21" t="e">
        <f t="shared" ca="1" si="7"/>
        <v>#VALUE!</v>
      </c>
      <c r="M21" t="e">
        <f t="shared" ca="1" si="8"/>
        <v>#VALUE!</v>
      </c>
    </row>
    <row r="22" spans="3:13" x14ac:dyDescent="0.25">
      <c r="C22" t="e">
        <f t="shared" si="0"/>
        <v>#VALUE!</v>
      </c>
      <c r="D22" t="e">
        <f t="shared" si="1"/>
        <v>#VALUE!</v>
      </c>
      <c r="E22" t="e">
        <f t="shared" si="2"/>
        <v>#VALUE!</v>
      </c>
      <c r="G22" t="e">
        <f t="shared" si="3"/>
        <v>#VALUE!</v>
      </c>
      <c r="H22" t="e">
        <f>MATCH(C22,billets!$O$1:$O$1305,0)</f>
        <v>#VALUE!</v>
      </c>
      <c r="I22" t="e">
        <f t="shared" ca="1" si="4"/>
        <v>#VALUE!</v>
      </c>
      <c r="J22" t="e">
        <f t="shared" ca="1" si="5"/>
        <v>#VALUE!</v>
      </c>
      <c r="K22" t="e">
        <f t="shared" ca="1" si="6"/>
        <v>#VALUE!</v>
      </c>
      <c r="L22" t="e">
        <f t="shared" ca="1" si="7"/>
        <v>#VALUE!</v>
      </c>
      <c r="M22" t="e">
        <f t="shared" ca="1" si="8"/>
        <v>#VALUE!</v>
      </c>
    </row>
    <row r="23" spans="3:13" x14ac:dyDescent="0.25">
      <c r="C23" t="e">
        <f t="shared" si="0"/>
        <v>#VALUE!</v>
      </c>
      <c r="D23" t="e">
        <f t="shared" si="1"/>
        <v>#VALUE!</v>
      </c>
      <c r="E23" t="e">
        <f t="shared" si="2"/>
        <v>#VALUE!</v>
      </c>
      <c r="G23" t="e">
        <f t="shared" si="3"/>
        <v>#VALUE!</v>
      </c>
      <c r="H23" t="e">
        <f>MATCH(C23,billets!$O$1:$O$1305,0)</f>
        <v>#VALUE!</v>
      </c>
      <c r="I23" t="e">
        <f t="shared" ca="1" si="4"/>
        <v>#VALUE!</v>
      </c>
      <c r="J23" t="e">
        <f t="shared" ca="1" si="5"/>
        <v>#VALUE!</v>
      </c>
      <c r="K23" t="e">
        <f t="shared" ca="1" si="6"/>
        <v>#VALUE!</v>
      </c>
      <c r="L23" t="e">
        <f t="shared" ca="1" si="7"/>
        <v>#VALUE!</v>
      </c>
      <c r="M23" t="e">
        <f t="shared" ca="1" si="8"/>
        <v>#VALUE!</v>
      </c>
    </row>
    <row r="24" spans="3:13" x14ac:dyDescent="0.25">
      <c r="C24" t="e">
        <f t="shared" si="0"/>
        <v>#VALUE!</v>
      </c>
      <c r="D24" t="e">
        <f t="shared" si="1"/>
        <v>#VALUE!</v>
      </c>
      <c r="E24" t="e">
        <f t="shared" si="2"/>
        <v>#VALUE!</v>
      </c>
      <c r="G24" t="e">
        <f t="shared" si="3"/>
        <v>#VALUE!</v>
      </c>
      <c r="H24" t="e">
        <f>MATCH(C24,billets!$O$1:$O$1305,0)</f>
        <v>#VALUE!</v>
      </c>
      <c r="I24" t="e">
        <f t="shared" ca="1" si="4"/>
        <v>#VALUE!</v>
      </c>
      <c r="J24" t="e">
        <f t="shared" ca="1" si="5"/>
        <v>#VALUE!</v>
      </c>
      <c r="K24" t="e">
        <f t="shared" ca="1" si="6"/>
        <v>#VALUE!</v>
      </c>
      <c r="L24" t="e">
        <f t="shared" ca="1" si="7"/>
        <v>#VALUE!</v>
      </c>
      <c r="M24" t="e">
        <f t="shared" ca="1" si="8"/>
        <v>#VALUE!</v>
      </c>
    </row>
    <row r="25" spans="3:13" x14ac:dyDescent="0.25">
      <c r="C25" t="e">
        <f t="shared" si="0"/>
        <v>#VALUE!</v>
      </c>
      <c r="D25" t="e">
        <f t="shared" si="1"/>
        <v>#VALUE!</v>
      </c>
      <c r="E25" t="e">
        <f t="shared" si="2"/>
        <v>#VALUE!</v>
      </c>
      <c r="G25" t="e">
        <f t="shared" si="3"/>
        <v>#VALUE!</v>
      </c>
      <c r="H25" t="e">
        <f>MATCH(C25,billets!$O$1:$O$1305,0)</f>
        <v>#VALUE!</v>
      </c>
      <c r="I25" t="e">
        <f t="shared" ca="1" si="4"/>
        <v>#VALUE!</v>
      </c>
      <c r="J25" t="e">
        <f t="shared" ca="1" si="5"/>
        <v>#VALUE!</v>
      </c>
      <c r="K25" t="e">
        <f t="shared" ca="1" si="6"/>
        <v>#VALUE!</v>
      </c>
      <c r="L25" t="e">
        <f t="shared" ca="1" si="7"/>
        <v>#VALUE!</v>
      </c>
      <c r="M25" t="e">
        <f t="shared" ca="1" si="8"/>
        <v>#VALUE!</v>
      </c>
    </row>
    <row r="26" spans="3:13" x14ac:dyDescent="0.25">
      <c r="C26" t="e">
        <f t="shared" si="0"/>
        <v>#VALUE!</v>
      </c>
      <c r="D26" t="e">
        <f t="shared" si="1"/>
        <v>#VALUE!</v>
      </c>
      <c r="E26" t="e">
        <f t="shared" si="2"/>
        <v>#VALUE!</v>
      </c>
      <c r="G26" t="e">
        <f t="shared" si="3"/>
        <v>#VALUE!</v>
      </c>
      <c r="H26" t="e">
        <f>MATCH(C26,billets!$O$1:$O$1305,0)</f>
        <v>#VALUE!</v>
      </c>
      <c r="I26" t="e">
        <f t="shared" ca="1" si="4"/>
        <v>#VALUE!</v>
      </c>
      <c r="J26" t="e">
        <f t="shared" ca="1" si="5"/>
        <v>#VALUE!</v>
      </c>
      <c r="K26" t="e">
        <f t="shared" ca="1" si="6"/>
        <v>#VALUE!</v>
      </c>
      <c r="L26" t="e">
        <f t="shared" ca="1" si="7"/>
        <v>#VALUE!</v>
      </c>
      <c r="M26" t="e">
        <f t="shared" ca="1" si="8"/>
        <v>#VALUE!</v>
      </c>
    </row>
    <row r="27" spans="3:13" x14ac:dyDescent="0.25">
      <c r="C27" t="e">
        <f t="shared" si="0"/>
        <v>#VALUE!</v>
      </c>
      <c r="D27" t="e">
        <f t="shared" si="1"/>
        <v>#VALUE!</v>
      </c>
      <c r="E27" t="e">
        <f t="shared" si="2"/>
        <v>#VALUE!</v>
      </c>
      <c r="G27" t="e">
        <f t="shared" si="3"/>
        <v>#VALUE!</v>
      </c>
      <c r="H27" t="e">
        <f>MATCH(C27,billets!$O$1:$O$1305,0)</f>
        <v>#VALUE!</v>
      </c>
      <c r="I27" t="e">
        <f t="shared" ca="1" si="4"/>
        <v>#VALUE!</v>
      </c>
      <c r="J27" t="e">
        <f t="shared" ca="1" si="5"/>
        <v>#VALUE!</v>
      </c>
      <c r="K27" t="e">
        <f t="shared" ca="1" si="6"/>
        <v>#VALUE!</v>
      </c>
      <c r="L27" t="e">
        <f t="shared" ca="1" si="7"/>
        <v>#VALUE!</v>
      </c>
      <c r="M27" t="e">
        <f t="shared" ca="1" si="8"/>
        <v>#VALUE!</v>
      </c>
    </row>
    <row r="28" spans="3:13" x14ac:dyDescent="0.25">
      <c r="C28" t="e">
        <f t="shared" si="0"/>
        <v>#VALUE!</v>
      </c>
      <c r="D28" t="e">
        <f t="shared" si="1"/>
        <v>#VALUE!</v>
      </c>
      <c r="E28" t="e">
        <f t="shared" si="2"/>
        <v>#VALUE!</v>
      </c>
      <c r="G28" t="e">
        <f t="shared" si="3"/>
        <v>#VALUE!</v>
      </c>
      <c r="H28" t="e">
        <f>MATCH(C28,billets!$O$1:$O$1305,0)</f>
        <v>#VALUE!</v>
      </c>
      <c r="I28" t="e">
        <f t="shared" ca="1" si="4"/>
        <v>#VALUE!</v>
      </c>
      <c r="J28" t="e">
        <f t="shared" ca="1" si="5"/>
        <v>#VALUE!</v>
      </c>
      <c r="K28" t="e">
        <f t="shared" ca="1" si="6"/>
        <v>#VALUE!</v>
      </c>
      <c r="L28" t="e">
        <f t="shared" ca="1" si="7"/>
        <v>#VALUE!</v>
      </c>
      <c r="M28" t="e">
        <f t="shared" ca="1" si="8"/>
        <v>#VALUE!</v>
      </c>
    </row>
    <row r="29" spans="3:13" x14ac:dyDescent="0.25">
      <c r="C29" t="e">
        <f t="shared" si="0"/>
        <v>#VALUE!</v>
      </c>
      <c r="D29" t="e">
        <f t="shared" si="1"/>
        <v>#VALUE!</v>
      </c>
      <c r="E29" t="e">
        <f t="shared" si="2"/>
        <v>#VALUE!</v>
      </c>
      <c r="G29" t="e">
        <f t="shared" si="3"/>
        <v>#VALUE!</v>
      </c>
      <c r="H29" t="e">
        <f>MATCH(C29,billets!$O$1:$O$1305,0)</f>
        <v>#VALUE!</v>
      </c>
      <c r="I29" t="e">
        <f t="shared" ca="1" si="4"/>
        <v>#VALUE!</v>
      </c>
      <c r="J29" t="e">
        <f t="shared" ca="1" si="5"/>
        <v>#VALUE!</v>
      </c>
      <c r="K29" t="e">
        <f t="shared" ca="1" si="6"/>
        <v>#VALUE!</v>
      </c>
      <c r="L29" t="e">
        <f t="shared" ca="1" si="7"/>
        <v>#VALUE!</v>
      </c>
      <c r="M29" t="e">
        <f t="shared" ca="1" si="8"/>
        <v>#VALUE!</v>
      </c>
    </row>
    <row r="30" spans="3:13" x14ac:dyDescent="0.25">
      <c r="C30" t="e">
        <f t="shared" si="0"/>
        <v>#VALUE!</v>
      </c>
      <c r="D30" t="e">
        <f t="shared" si="1"/>
        <v>#VALUE!</v>
      </c>
      <c r="E30" t="e">
        <f t="shared" si="2"/>
        <v>#VALUE!</v>
      </c>
      <c r="G30" t="e">
        <f t="shared" si="3"/>
        <v>#VALUE!</v>
      </c>
      <c r="H30" t="e">
        <f>MATCH(C30,billets!$O$1:$O$1305,0)</f>
        <v>#VALUE!</v>
      </c>
      <c r="I30" t="e">
        <f t="shared" ca="1" si="4"/>
        <v>#VALUE!</v>
      </c>
      <c r="J30" t="e">
        <f t="shared" ca="1" si="5"/>
        <v>#VALUE!</v>
      </c>
      <c r="K30" t="e">
        <f t="shared" ca="1" si="6"/>
        <v>#VALUE!</v>
      </c>
      <c r="L30" t="e">
        <f t="shared" ca="1" si="7"/>
        <v>#VALUE!</v>
      </c>
      <c r="M30" t="e">
        <f t="shared" ca="1" si="8"/>
        <v>#VALUE!</v>
      </c>
    </row>
    <row r="31" spans="3:13" x14ac:dyDescent="0.25">
      <c r="C31" t="e">
        <f t="shared" si="0"/>
        <v>#VALUE!</v>
      </c>
      <c r="D31" t="e">
        <f t="shared" si="1"/>
        <v>#VALUE!</v>
      </c>
      <c r="E31" t="e">
        <f t="shared" si="2"/>
        <v>#VALUE!</v>
      </c>
      <c r="G31" t="e">
        <f t="shared" si="3"/>
        <v>#VALUE!</v>
      </c>
      <c r="H31" t="e">
        <f>MATCH(C31,billets!$O$1:$O$1305,0)</f>
        <v>#VALUE!</v>
      </c>
      <c r="I31" t="e">
        <f t="shared" ca="1" si="4"/>
        <v>#VALUE!</v>
      </c>
      <c r="J31" t="e">
        <f t="shared" ca="1" si="5"/>
        <v>#VALUE!</v>
      </c>
      <c r="K31" t="e">
        <f t="shared" ca="1" si="6"/>
        <v>#VALUE!</v>
      </c>
      <c r="L31" t="e">
        <f t="shared" ca="1" si="7"/>
        <v>#VALUE!</v>
      </c>
      <c r="M31" t="e">
        <f t="shared" ca="1" si="8"/>
        <v>#VALUE!</v>
      </c>
    </row>
    <row r="32" spans="3:13" x14ac:dyDescent="0.25">
      <c r="C32" t="e">
        <f t="shared" si="0"/>
        <v>#VALUE!</v>
      </c>
      <c r="D32" t="e">
        <f t="shared" si="1"/>
        <v>#VALUE!</v>
      </c>
      <c r="E32" t="e">
        <f t="shared" si="2"/>
        <v>#VALUE!</v>
      </c>
      <c r="G32" t="e">
        <f t="shared" si="3"/>
        <v>#VALUE!</v>
      </c>
      <c r="H32" t="e">
        <f>MATCH(C32,billets!$O$1:$O$1305,0)</f>
        <v>#VALUE!</v>
      </c>
      <c r="I32" t="e">
        <f t="shared" ca="1" si="4"/>
        <v>#VALUE!</v>
      </c>
      <c r="J32" t="e">
        <f t="shared" ca="1" si="5"/>
        <v>#VALUE!</v>
      </c>
      <c r="K32" t="e">
        <f t="shared" ca="1" si="6"/>
        <v>#VALUE!</v>
      </c>
      <c r="L32" t="e">
        <f t="shared" ca="1" si="7"/>
        <v>#VALUE!</v>
      </c>
      <c r="M32" t="e">
        <f t="shared" ca="1" si="8"/>
        <v>#VALUE!</v>
      </c>
    </row>
    <row r="33" spans="3:13" x14ac:dyDescent="0.25">
      <c r="C33" t="e">
        <f t="shared" si="0"/>
        <v>#VALUE!</v>
      </c>
      <c r="D33" t="e">
        <f t="shared" si="1"/>
        <v>#VALUE!</v>
      </c>
      <c r="E33" t="e">
        <f t="shared" si="2"/>
        <v>#VALUE!</v>
      </c>
      <c r="G33" t="e">
        <f t="shared" si="3"/>
        <v>#VALUE!</v>
      </c>
      <c r="H33" t="e">
        <f>MATCH(C33,billets!$O$1:$O$1305,0)</f>
        <v>#VALUE!</v>
      </c>
      <c r="I33" t="e">
        <f t="shared" ca="1" si="4"/>
        <v>#VALUE!</v>
      </c>
      <c r="J33" t="e">
        <f t="shared" ca="1" si="5"/>
        <v>#VALUE!</v>
      </c>
      <c r="K33" t="e">
        <f t="shared" ca="1" si="6"/>
        <v>#VALUE!</v>
      </c>
      <c r="L33" t="e">
        <f t="shared" ca="1" si="7"/>
        <v>#VALUE!</v>
      </c>
      <c r="M33" t="e">
        <f t="shared" ca="1" si="8"/>
        <v>#VALUE!</v>
      </c>
    </row>
    <row r="34" spans="3:13" x14ac:dyDescent="0.25">
      <c r="C34" t="e">
        <f t="shared" si="0"/>
        <v>#VALUE!</v>
      </c>
      <c r="D34" t="e">
        <f t="shared" si="1"/>
        <v>#VALUE!</v>
      </c>
      <c r="E34" t="e">
        <f t="shared" si="2"/>
        <v>#VALUE!</v>
      </c>
      <c r="G34" t="e">
        <f t="shared" si="3"/>
        <v>#VALUE!</v>
      </c>
      <c r="H34" t="e">
        <f>MATCH(C34,billets!$O$1:$O$1305,0)</f>
        <v>#VALUE!</v>
      </c>
      <c r="I34" t="e">
        <f t="shared" ca="1" si="4"/>
        <v>#VALUE!</v>
      </c>
      <c r="J34" t="e">
        <f t="shared" ca="1" si="5"/>
        <v>#VALUE!</v>
      </c>
      <c r="K34" t="e">
        <f t="shared" ca="1" si="6"/>
        <v>#VALUE!</v>
      </c>
      <c r="L34" t="e">
        <f t="shared" ca="1" si="7"/>
        <v>#VALUE!</v>
      </c>
      <c r="M34" t="e">
        <f t="shared" ca="1" si="8"/>
        <v>#VALUE!</v>
      </c>
    </row>
    <row r="35" spans="3:13" x14ac:dyDescent="0.25">
      <c r="C35" t="e">
        <f t="shared" si="0"/>
        <v>#VALUE!</v>
      </c>
      <c r="D35" t="e">
        <f t="shared" si="1"/>
        <v>#VALUE!</v>
      </c>
      <c r="E35" t="e">
        <f t="shared" si="2"/>
        <v>#VALUE!</v>
      </c>
      <c r="G35" t="e">
        <f t="shared" si="3"/>
        <v>#VALUE!</v>
      </c>
      <c r="H35" t="e">
        <f>MATCH(C35,billets!$O$1:$O$1305,0)</f>
        <v>#VALUE!</v>
      </c>
      <c r="I35" t="e">
        <f t="shared" ca="1" si="4"/>
        <v>#VALUE!</v>
      </c>
      <c r="J35" t="e">
        <f t="shared" ca="1" si="5"/>
        <v>#VALUE!</v>
      </c>
      <c r="K35" t="e">
        <f t="shared" ca="1" si="6"/>
        <v>#VALUE!</v>
      </c>
      <c r="L35" t="e">
        <f t="shared" ca="1" si="7"/>
        <v>#VALUE!</v>
      </c>
      <c r="M35" t="e">
        <f t="shared" ca="1" si="8"/>
        <v>#VALUE!</v>
      </c>
    </row>
    <row r="36" spans="3:13" x14ac:dyDescent="0.25">
      <c r="C36" t="e">
        <f t="shared" si="0"/>
        <v>#VALUE!</v>
      </c>
      <c r="D36" t="e">
        <f t="shared" si="1"/>
        <v>#VALUE!</v>
      </c>
      <c r="E36" t="e">
        <f t="shared" si="2"/>
        <v>#VALUE!</v>
      </c>
      <c r="G36" t="e">
        <f t="shared" si="3"/>
        <v>#VALUE!</v>
      </c>
      <c r="H36" t="e">
        <f>MATCH(C36,billets!$O$1:$O$1305,0)</f>
        <v>#VALUE!</v>
      </c>
      <c r="I36" t="e">
        <f t="shared" ca="1" si="4"/>
        <v>#VALUE!</v>
      </c>
      <c r="J36" t="e">
        <f t="shared" ca="1" si="5"/>
        <v>#VALUE!</v>
      </c>
      <c r="K36" t="e">
        <f t="shared" ca="1" si="6"/>
        <v>#VALUE!</v>
      </c>
      <c r="L36" t="e">
        <f t="shared" ca="1" si="7"/>
        <v>#VALUE!</v>
      </c>
      <c r="M36" t="e">
        <f t="shared" ca="1" si="8"/>
        <v>#VALUE!</v>
      </c>
    </row>
    <row r="37" spans="3:13" x14ac:dyDescent="0.25">
      <c r="C37" t="e">
        <f t="shared" si="0"/>
        <v>#VALUE!</v>
      </c>
      <c r="D37" t="e">
        <f t="shared" si="1"/>
        <v>#VALUE!</v>
      </c>
      <c r="E37" t="e">
        <f t="shared" si="2"/>
        <v>#VALUE!</v>
      </c>
      <c r="G37" t="e">
        <f t="shared" si="3"/>
        <v>#VALUE!</v>
      </c>
      <c r="H37" t="e">
        <f>MATCH(C37,billets!$O$1:$O$1305,0)</f>
        <v>#VALUE!</v>
      </c>
      <c r="I37" t="e">
        <f t="shared" ca="1" si="4"/>
        <v>#VALUE!</v>
      </c>
      <c r="J37" t="e">
        <f t="shared" ca="1" si="5"/>
        <v>#VALUE!</v>
      </c>
      <c r="K37" t="e">
        <f t="shared" ca="1" si="6"/>
        <v>#VALUE!</v>
      </c>
      <c r="L37" t="e">
        <f t="shared" ca="1" si="7"/>
        <v>#VALUE!</v>
      </c>
      <c r="M37" t="e">
        <f t="shared" ca="1" si="8"/>
        <v>#VALUE!</v>
      </c>
    </row>
    <row r="38" spans="3:13" x14ac:dyDescent="0.25">
      <c r="C38" t="e">
        <f t="shared" si="0"/>
        <v>#VALUE!</v>
      </c>
      <c r="D38" t="e">
        <f t="shared" si="1"/>
        <v>#VALUE!</v>
      </c>
      <c r="E38" t="e">
        <f t="shared" si="2"/>
        <v>#VALUE!</v>
      </c>
      <c r="G38" t="e">
        <f t="shared" si="3"/>
        <v>#VALUE!</v>
      </c>
      <c r="H38" t="e">
        <f>MATCH(C38,billets!$O$1:$O$1305,0)</f>
        <v>#VALUE!</v>
      </c>
      <c r="I38" t="e">
        <f t="shared" ca="1" si="4"/>
        <v>#VALUE!</v>
      </c>
      <c r="J38" t="e">
        <f t="shared" ca="1" si="5"/>
        <v>#VALUE!</v>
      </c>
      <c r="K38" t="e">
        <f t="shared" ca="1" si="6"/>
        <v>#VALUE!</v>
      </c>
      <c r="L38" t="e">
        <f t="shared" ca="1" si="7"/>
        <v>#VALUE!</v>
      </c>
      <c r="M38" t="e">
        <f t="shared" ca="1" si="8"/>
        <v>#VALUE!</v>
      </c>
    </row>
    <row r="39" spans="3:13" x14ac:dyDescent="0.25">
      <c r="C39" t="e">
        <f t="shared" si="0"/>
        <v>#VALUE!</v>
      </c>
      <c r="D39" t="e">
        <f t="shared" si="1"/>
        <v>#VALUE!</v>
      </c>
      <c r="E39" t="e">
        <f t="shared" si="2"/>
        <v>#VALUE!</v>
      </c>
      <c r="G39" t="e">
        <f t="shared" si="3"/>
        <v>#VALUE!</v>
      </c>
      <c r="H39" t="e">
        <f>MATCH(C39,billets!$O$1:$O$1305,0)</f>
        <v>#VALUE!</v>
      </c>
      <c r="I39" t="e">
        <f t="shared" ca="1" si="4"/>
        <v>#VALUE!</v>
      </c>
      <c r="J39" t="e">
        <f t="shared" ca="1" si="5"/>
        <v>#VALUE!</v>
      </c>
      <c r="K39" t="e">
        <f t="shared" ca="1" si="6"/>
        <v>#VALUE!</v>
      </c>
      <c r="L39" t="e">
        <f t="shared" ca="1" si="7"/>
        <v>#VALUE!</v>
      </c>
      <c r="M39" t="e">
        <f t="shared" ca="1" si="8"/>
        <v>#VALUE!</v>
      </c>
    </row>
    <row r="40" spans="3:13" x14ac:dyDescent="0.25">
      <c r="C40" t="e">
        <f t="shared" si="0"/>
        <v>#VALUE!</v>
      </c>
      <c r="D40" t="e">
        <f t="shared" si="1"/>
        <v>#VALUE!</v>
      </c>
      <c r="E40" t="e">
        <f t="shared" si="2"/>
        <v>#VALUE!</v>
      </c>
      <c r="G40" t="e">
        <f t="shared" si="3"/>
        <v>#VALUE!</v>
      </c>
      <c r="H40" t="e">
        <f>MATCH(C40,billets!$O$1:$O$1305,0)</f>
        <v>#VALUE!</v>
      </c>
      <c r="I40" t="e">
        <f t="shared" ca="1" si="4"/>
        <v>#VALUE!</v>
      </c>
      <c r="J40" t="e">
        <f t="shared" ca="1" si="5"/>
        <v>#VALUE!</v>
      </c>
      <c r="K40" t="e">
        <f t="shared" ca="1" si="6"/>
        <v>#VALUE!</v>
      </c>
      <c r="L40" t="e">
        <f t="shared" ca="1" si="7"/>
        <v>#VALUE!</v>
      </c>
      <c r="M40" t="e">
        <f t="shared" ca="1" si="8"/>
        <v>#VALUE!</v>
      </c>
    </row>
    <row r="41" spans="3:13" x14ac:dyDescent="0.25">
      <c r="C41" t="e">
        <f t="shared" si="0"/>
        <v>#VALUE!</v>
      </c>
      <c r="D41" t="e">
        <f t="shared" si="1"/>
        <v>#VALUE!</v>
      </c>
      <c r="E41" t="e">
        <f t="shared" si="2"/>
        <v>#VALUE!</v>
      </c>
      <c r="G41" t="e">
        <f t="shared" si="3"/>
        <v>#VALUE!</v>
      </c>
      <c r="H41" t="e">
        <f>MATCH(C41,billets!$O$1:$O$1305,0)</f>
        <v>#VALUE!</v>
      </c>
      <c r="I41" t="e">
        <f t="shared" ca="1" si="4"/>
        <v>#VALUE!</v>
      </c>
      <c r="J41" t="e">
        <f t="shared" ca="1" si="5"/>
        <v>#VALUE!</v>
      </c>
      <c r="K41" t="e">
        <f t="shared" ca="1" si="6"/>
        <v>#VALUE!</v>
      </c>
      <c r="L41" t="e">
        <f t="shared" ca="1" si="7"/>
        <v>#VALUE!</v>
      </c>
      <c r="M41" t="e">
        <f t="shared" ca="1" si="8"/>
        <v>#VALUE!</v>
      </c>
    </row>
    <row r="42" spans="3:13" x14ac:dyDescent="0.25">
      <c r="C42" t="e">
        <f t="shared" si="0"/>
        <v>#VALUE!</v>
      </c>
      <c r="D42" t="e">
        <f t="shared" si="1"/>
        <v>#VALUE!</v>
      </c>
      <c r="E42" t="e">
        <f t="shared" si="2"/>
        <v>#VALUE!</v>
      </c>
      <c r="G42" t="e">
        <f t="shared" si="3"/>
        <v>#VALUE!</v>
      </c>
      <c r="H42" t="e">
        <f>MATCH(C42,billets!$O$1:$O$1305,0)</f>
        <v>#VALUE!</v>
      </c>
      <c r="I42" t="e">
        <f t="shared" ca="1" si="4"/>
        <v>#VALUE!</v>
      </c>
      <c r="J42" t="e">
        <f t="shared" ca="1" si="5"/>
        <v>#VALUE!</v>
      </c>
      <c r="K42" t="e">
        <f t="shared" ca="1" si="6"/>
        <v>#VALUE!</v>
      </c>
      <c r="L42" t="e">
        <f t="shared" ca="1" si="7"/>
        <v>#VALUE!</v>
      </c>
      <c r="M42" t="e">
        <f t="shared" ca="1" si="8"/>
        <v>#VALUE!</v>
      </c>
    </row>
    <row r="43" spans="3:13" x14ac:dyDescent="0.25">
      <c r="C43" t="e">
        <f t="shared" si="0"/>
        <v>#VALUE!</v>
      </c>
      <c r="D43" t="e">
        <f t="shared" si="1"/>
        <v>#VALUE!</v>
      </c>
      <c r="E43" t="e">
        <f t="shared" si="2"/>
        <v>#VALUE!</v>
      </c>
      <c r="G43" t="e">
        <f t="shared" si="3"/>
        <v>#VALUE!</v>
      </c>
      <c r="H43" t="e">
        <f>MATCH(C43,billets!$O$1:$O$1305,0)</f>
        <v>#VALUE!</v>
      </c>
      <c r="I43" t="e">
        <f t="shared" ca="1" si="4"/>
        <v>#VALUE!</v>
      </c>
      <c r="J43" t="e">
        <f t="shared" ca="1" si="5"/>
        <v>#VALUE!</v>
      </c>
      <c r="K43" t="e">
        <f t="shared" ca="1" si="6"/>
        <v>#VALUE!</v>
      </c>
      <c r="L43" t="e">
        <f t="shared" ca="1" si="7"/>
        <v>#VALUE!</v>
      </c>
      <c r="M43" t="e">
        <f t="shared" ca="1" si="8"/>
        <v>#VALUE!</v>
      </c>
    </row>
    <row r="44" spans="3:13" x14ac:dyDescent="0.25">
      <c r="C44" t="e">
        <f t="shared" si="0"/>
        <v>#VALUE!</v>
      </c>
      <c r="D44" t="e">
        <f t="shared" si="1"/>
        <v>#VALUE!</v>
      </c>
      <c r="E44" t="e">
        <f t="shared" si="2"/>
        <v>#VALUE!</v>
      </c>
      <c r="G44" t="e">
        <f t="shared" si="3"/>
        <v>#VALUE!</v>
      </c>
      <c r="H44" t="e">
        <f>MATCH(C44,billets!$O$1:$O$1305,0)</f>
        <v>#VALUE!</v>
      </c>
      <c r="I44" t="e">
        <f t="shared" ca="1" si="4"/>
        <v>#VALUE!</v>
      </c>
      <c r="J44" t="e">
        <f t="shared" ca="1" si="5"/>
        <v>#VALUE!</v>
      </c>
      <c r="K44" t="e">
        <f t="shared" ca="1" si="6"/>
        <v>#VALUE!</v>
      </c>
      <c r="L44" t="e">
        <f t="shared" ca="1" si="7"/>
        <v>#VALUE!</v>
      </c>
      <c r="M44" t="e">
        <f t="shared" ca="1" si="8"/>
        <v>#VALUE!</v>
      </c>
    </row>
    <row r="45" spans="3:13" x14ac:dyDescent="0.25">
      <c r="C45" t="e">
        <f t="shared" si="0"/>
        <v>#VALUE!</v>
      </c>
      <c r="D45" t="e">
        <f t="shared" si="1"/>
        <v>#VALUE!</v>
      </c>
      <c r="E45" t="e">
        <f t="shared" si="2"/>
        <v>#VALUE!</v>
      </c>
      <c r="G45" t="e">
        <f t="shared" si="3"/>
        <v>#VALUE!</v>
      </c>
      <c r="H45" t="e">
        <f>MATCH(C45,billets!$O$1:$O$1305,0)</f>
        <v>#VALUE!</v>
      </c>
      <c r="I45" t="e">
        <f t="shared" ca="1" si="4"/>
        <v>#VALUE!</v>
      </c>
      <c r="J45" t="e">
        <f t="shared" ca="1" si="5"/>
        <v>#VALUE!</v>
      </c>
      <c r="K45" t="e">
        <f t="shared" ca="1" si="6"/>
        <v>#VALUE!</v>
      </c>
      <c r="L45" t="e">
        <f t="shared" ca="1" si="7"/>
        <v>#VALUE!</v>
      </c>
      <c r="M45" t="e">
        <f t="shared" ca="1" si="8"/>
        <v>#VALUE!</v>
      </c>
    </row>
    <row r="46" spans="3:13" x14ac:dyDescent="0.25">
      <c r="C46" t="e">
        <f t="shared" si="0"/>
        <v>#VALUE!</v>
      </c>
      <c r="D46" t="e">
        <f t="shared" si="1"/>
        <v>#VALUE!</v>
      </c>
      <c r="E46" t="e">
        <f t="shared" si="2"/>
        <v>#VALUE!</v>
      </c>
      <c r="G46" t="e">
        <f t="shared" si="3"/>
        <v>#VALUE!</v>
      </c>
      <c r="H46" t="e">
        <f>MATCH(C46,billets!$O$1:$O$1305,0)</f>
        <v>#VALUE!</v>
      </c>
      <c r="I46" t="e">
        <f t="shared" ca="1" si="4"/>
        <v>#VALUE!</v>
      </c>
      <c r="J46" t="e">
        <f t="shared" ca="1" si="5"/>
        <v>#VALUE!</v>
      </c>
      <c r="K46" t="e">
        <f t="shared" ca="1" si="6"/>
        <v>#VALUE!</v>
      </c>
      <c r="L46" t="e">
        <f t="shared" ca="1" si="7"/>
        <v>#VALUE!</v>
      </c>
      <c r="M46" t="e">
        <f t="shared" ca="1" si="8"/>
        <v>#VALUE!</v>
      </c>
    </row>
    <row r="47" spans="3:13" x14ac:dyDescent="0.25">
      <c r="C47" t="e">
        <f t="shared" si="0"/>
        <v>#VALUE!</v>
      </c>
      <c r="D47" t="e">
        <f t="shared" si="1"/>
        <v>#VALUE!</v>
      </c>
      <c r="E47" t="e">
        <f t="shared" si="2"/>
        <v>#VALUE!</v>
      </c>
      <c r="G47" t="e">
        <f t="shared" si="3"/>
        <v>#VALUE!</v>
      </c>
      <c r="H47" t="e">
        <f>MATCH(C47,billets!$O$1:$O$1305,0)</f>
        <v>#VALUE!</v>
      </c>
      <c r="I47" t="e">
        <f t="shared" ca="1" si="4"/>
        <v>#VALUE!</v>
      </c>
      <c r="J47" t="e">
        <f t="shared" ca="1" si="5"/>
        <v>#VALUE!</v>
      </c>
      <c r="K47" t="e">
        <f t="shared" ca="1" si="6"/>
        <v>#VALUE!</v>
      </c>
      <c r="L47" t="e">
        <f t="shared" ca="1" si="7"/>
        <v>#VALUE!</v>
      </c>
      <c r="M47" t="e">
        <f t="shared" ca="1" si="8"/>
        <v>#VALUE!</v>
      </c>
    </row>
    <row r="48" spans="3:13" x14ac:dyDescent="0.25">
      <c r="C48" t="e">
        <f t="shared" si="0"/>
        <v>#VALUE!</v>
      </c>
      <c r="D48" t="e">
        <f t="shared" si="1"/>
        <v>#VALUE!</v>
      </c>
      <c r="E48" t="e">
        <f t="shared" si="2"/>
        <v>#VALUE!</v>
      </c>
      <c r="G48" t="e">
        <f t="shared" si="3"/>
        <v>#VALUE!</v>
      </c>
      <c r="H48" t="e">
        <f>MATCH(C48,billets!$O$1:$O$1305,0)</f>
        <v>#VALUE!</v>
      </c>
      <c r="I48" t="e">
        <f t="shared" ca="1" si="4"/>
        <v>#VALUE!</v>
      </c>
      <c r="J48" t="e">
        <f t="shared" ca="1" si="5"/>
        <v>#VALUE!</v>
      </c>
      <c r="K48" t="e">
        <f t="shared" ca="1" si="6"/>
        <v>#VALUE!</v>
      </c>
      <c r="L48" t="e">
        <f t="shared" ca="1" si="7"/>
        <v>#VALUE!</v>
      </c>
      <c r="M48" t="e">
        <f t="shared" ca="1" si="8"/>
        <v>#VALUE!</v>
      </c>
    </row>
    <row r="49" spans="3:13" x14ac:dyDescent="0.25">
      <c r="C49" t="e">
        <f t="shared" si="0"/>
        <v>#VALUE!</v>
      </c>
      <c r="D49" t="e">
        <f t="shared" si="1"/>
        <v>#VALUE!</v>
      </c>
      <c r="E49" t="e">
        <f t="shared" si="2"/>
        <v>#VALUE!</v>
      </c>
      <c r="G49" t="e">
        <f t="shared" si="3"/>
        <v>#VALUE!</v>
      </c>
      <c r="H49" t="e">
        <f>MATCH(C49,billets!$O$1:$O$1305,0)</f>
        <v>#VALUE!</v>
      </c>
      <c r="I49" t="e">
        <f t="shared" ca="1" si="4"/>
        <v>#VALUE!</v>
      </c>
      <c r="J49" t="e">
        <f t="shared" ca="1" si="5"/>
        <v>#VALUE!</v>
      </c>
      <c r="K49" t="e">
        <f t="shared" ca="1" si="6"/>
        <v>#VALUE!</v>
      </c>
      <c r="L49" t="e">
        <f t="shared" ca="1" si="7"/>
        <v>#VALUE!</v>
      </c>
      <c r="M49" t="e">
        <f t="shared" ca="1" si="8"/>
        <v>#VALUE!</v>
      </c>
    </row>
    <row r="50" spans="3:13" x14ac:dyDescent="0.25">
      <c r="C50" t="e">
        <f t="shared" si="0"/>
        <v>#VALUE!</v>
      </c>
      <c r="D50" t="e">
        <f t="shared" si="1"/>
        <v>#VALUE!</v>
      </c>
      <c r="E50" t="e">
        <f t="shared" si="2"/>
        <v>#VALUE!</v>
      </c>
      <c r="G50" t="e">
        <f t="shared" si="3"/>
        <v>#VALUE!</v>
      </c>
      <c r="H50" t="e">
        <f>MATCH(C50,billets!$O$1:$O$1305,0)</f>
        <v>#VALUE!</v>
      </c>
      <c r="I50" t="e">
        <f t="shared" ca="1" si="4"/>
        <v>#VALUE!</v>
      </c>
      <c r="J50" t="e">
        <f t="shared" ca="1" si="5"/>
        <v>#VALUE!</v>
      </c>
      <c r="K50" t="e">
        <f t="shared" ca="1" si="6"/>
        <v>#VALUE!</v>
      </c>
      <c r="L50" t="e">
        <f t="shared" ca="1" si="7"/>
        <v>#VALUE!</v>
      </c>
      <c r="M50" t="e">
        <f t="shared" ca="1" si="8"/>
        <v>#VALUE!</v>
      </c>
    </row>
    <row r="51" spans="3:13" x14ac:dyDescent="0.25">
      <c r="C51" t="e">
        <f t="shared" si="0"/>
        <v>#VALUE!</v>
      </c>
      <c r="D51" t="e">
        <f t="shared" si="1"/>
        <v>#VALUE!</v>
      </c>
      <c r="E51" t="e">
        <f t="shared" si="2"/>
        <v>#VALUE!</v>
      </c>
      <c r="G51" t="e">
        <f t="shared" si="3"/>
        <v>#VALUE!</v>
      </c>
      <c r="H51" t="e">
        <f>MATCH(C51,billets!$O$1:$O$1305,0)</f>
        <v>#VALUE!</v>
      </c>
      <c r="I51" t="e">
        <f t="shared" ca="1" si="4"/>
        <v>#VALUE!</v>
      </c>
      <c r="J51" t="e">
        <f t="shared" ca="1" si="5"/>
        <v>#VALUE!</v>
      </c>
      <c r="K51" t="e">
        <f t="shared" ca="1" si="6"/>
        <v>#VALUE!</v>
      </c>
      <c r="L51" t="e">
        <f t="shared" ca="1" si="7"/>
        <v>#VALUE!</v>
      </c>
      <c r="M51" t="e">
        <f t="shared" ca="1" si="8"/>
        <v>#VALUE!</v>
      </c>
    </row>
    <row r="52" spans="3:13" x14ac:dyDescent="0.25">
      <c r="C52" t="e">
        <f t="shared" si="0"/>
        <v>#VALUE!</v>
      </c>
      <c r="D52" t="e">
        <f t="shared" si="1"/>
        <v>#VALUE!</v>
      </c>
      <c r="E52" t="e">
        <f t="shared" si="2"/>
        <v>#VALUE!</v>
      </c>
      <c r="G52" t="e">
        <f t="shared" si="3"/>
        <v>#VALUE!</v>
      </c>
      <c r="H52" t="e">
        <f>MATCH(C52,billets!$O$1:$O$1305,0)</f>
        <v>#VALUE!</v>
      </c>
      <c r="I52" t="e">
        <f t="shared" ca="1" si="4"/>
        <v>#VALUE!</v>
      </c>
      <c r="J52" t="e">
        <f t="shared" ca="1" si="5"/>
        <v>#VALUE!</v>
      </c>
      <c r="K52" t="e">
        <f t="shared" ca="1" si="6"/>
        <v>#VALUE!</v>
      </c>
      <c r="L52" t="e">
        <f t="shared" ca="1" si="7"/>
        <v>#VALUE!</v>
      </c>
      <c r="M52" t="e">
        <f t="shared" ca="1" si="8"/>
        <v>#VALUE!</v>
      </c>
    </row>
    <row r="53" spans="3:13" x14ac:dyDescent="0.25">
      <c r="C53" t="e">
        <f t="shared" si="0"/>
        <v>#VALUE!</v>
      </c>
      <c r="D53" t="e">
        <f t="shared" si="1"/>
        <v>#VALUE!</v>
      </c>
      <c r="E53" t="e">
        <f t="shared" si="2"/>
        <v>#VALUE!</v>
      </c>
      <c r="G53" t="e">
        <f t="shared" si="3"/>
        <v>#VALUE!</v>
      </c>
      <c r="H53" t="e">
        <f>MATCH(C53,billets!$O$1:$O$1305,0)</f>
        <v>#VALUE!</v>
      </c>
      <c r="I53" t="e">
        <f t="shared" ca="1" si="4"/>
        <v>#VALUE!</v>
      </c>
      <c r="J53" t="e">
        <f t="shared" ca="1" si="5"/>
        <v>#VALUE!</v>
      </c>
      <c r="K53" t="e">
        <f t="shared" ca="1" si="6"/>
        <v>#VALUE!</v>
      </c>
      <c r="L53" t="e">
        <f t="shared" ca="1" si="7"/>
        <v>#VALUE!</v>
      </c>
      <c r="M53" t="e">
        <f t="shared" ca="1" si="8"/>
        <v>#VALUE!</v>
      </c>
    </row>
    <row r="54" spans="3:13" x14ac:dyDescent="0.25">
      <c r="C54" t="e">
        <f t="shared" si="0"/>
        <v>#VALUE!</v>
      </c>
      <c r="D54" t="e">
        <f t="shared" si="1"/>
        <v>#VALUE!</v>
      </c>
      <c r="E54" t="e">
        <f t="shared" si="2"/>
        <v>#VALUE!</v>
      </c>
      <c r="G54" t="e">
        <f t="shared" si="3"/>
        <v>#VALUE!</v>
      </c>
      <c r="H54" t="e">
        <f>MATCH(C54,billets!$O$1:$O$1305,0)</f>
        <v>#VALUE!</v>
      </c>
      <c r="I54" t="e">
        <f t="shared" ca="1" si="4"/>
        <v>#VALUE!</v>
      </c>
      <c r="J54" t="e">
        <f t="shared" ca="1" si="5"/>
        <v>#VALUE!</v>
      </c>
      <c r="K54" t="e">
        <f t="shared" ca="1" si="6"/>
        <v>#VALUE!</v>
      </c>
      <c r="L54" t="e">
        <f t="shared" ca="1" si="7"/>
        <v>#VALUE!</v>
      </c>
      <c r="M54" t="e">
        <f t="shared" ca="1" si="8"/>
        <v>#VALUE!</v>
      </c>
    </row>
    <row r="55" spans="3:13" x14ac:dyDescent="0.25">
      <c r="C55" t="e">
        <f t="shared" si="0"/>
        <v>#VALUE!</v>
      </c>
      <c r="D55" t="e">
        <f t="shared" si="1"/>
        <v>#VALUE!</v>
      </c>
      <c r="E55" t="e">
        <f t="shared" si="2"/>
        <v>#VALUE!</v>
      </c>
      <c r="G55" t="e">
        <f t="shared" si="3"/>
        <v>#VALUE!</v>
      </c>
      <c r="H55" t="e">
        <f>MATCH(C55,billets!$O$1:$O$1305,0)</f>
        <v>#VALUE!</v>
      </c>
      <c r="I55" t="e">
        <f t="shared" ca="1" si="4"/>
        <v>#VALUE!</v>
      </c>
      <c r="J55" t="e">
        <f t="shared" ca="1" si="5"/>
        <v>#VALUE!</v>
      </c>
      <c r="K55" t="e">
        <f t="shared" ca="1" si="6"/>
        <v>#VALUE!</v>
      </c>
      <c r="L55" t="e">
        <f t="shared" ca="1" si="7"/>
        <v>#VALUE!</v>
      </c>
      <c r="M55" t="e">
        <f t="shared" ca="1" si="8"/>
        <v>#VALUE!</v>
      </c>
    </row>
    <row r="56" spans="3:13" x14ac:dyDescent="0.25">
      <c r="C56" t="e">
        <f t="shared" si="0"/>
        <v>#VALUE!</v>
      </c>
      <c r="D56" t="e">
        <f t="shared" si="1"/>
        <v>#VALUE!</v>
      </c>
      <c r="E56" t="e">
        <f t="shared" si="2"/>
        <v>#VALUE!</v>
      </c>
      <c r="G56" t="e">
        <f t="shared" si="3"/>
        <v>#VALUE!</v>
      </c>
      <c r="H56" t="e">
        <f>MATCH(C56,billets!$O$1:$O$1305,0)</f>
        <v>#VALUE!</v>
      </c>
      <c r="I56" t="e">
        <f t="shared" ca="1" si="4"/>
        <v>#VALUE!</v>
      </c>
      <c r="J56" t="e">
        <f t="shared" ca="1" si="5"/>
        <v>#VALUE!</v>
      </c>
      <c r="K56" t="e">
        <f t="shared" ca="1" si="6"/>
        <v>#VALUE!</v>
      </c>
      <c r="L56" t="e">
        <f t="shared" ca="1" si="7"/>
        <v>#VALUE!</v>
      </c>
      <c r="M56" t="e">
        <f t="shared" ca="1" si="8"/>
        <v>#VALUE!</v>
      </c>
    </row>
    <row r="57" spans="3:13" x14ac:dyDescent="0.25">
      <c r="C57" t="e">
        <f t="shared" si="0"/>
        <v>#VALUE!</v>
      </c>
      <c r="D57" t="e">
        <f t="shared" si="1"/>
        <v>#VALUE!</v>
      </c>
      <c r="E57" t="e">
        <f t="shared" si="2"/>
        <v>#VALUE!</v>
      </c>
      <c r="G57" t="e">
        <f t="shared" si="3"/>
        <v>#VALUE!</v>
      </c>
      <c r="H57" t="e">
        <f>MATCH(C57,billets!$O$1:$O$1305,0)</f>
        <v>#VALUE!</v>
      </c>
      <c r="I57" t="e">
        <f t="shared" ca="1" si="4"/>
        <v>#VALUE!</v>
      </c>
      <c r="J57" t="e">
        <f t="shared" ca="1" si="5"/>
        <v>#VALUE!</v>
      </c>
      <c r="K57" t="e">
        <f t="shared" ca="1" si="6"/>
        <v>#VALUE!</v>
      </c>
      <c r="L57" t="e">
        <f t="shared" ca="1" si="7"/>
        <v>#VALUE!</v>
      </c>
      <c r="M57" t="e">
        <f t="shared" ca="1" si="8"/>
        <v>#VALUE!</v>
      </c>
    </row>
    <row r="58" spans="3:13" x14ac:dyDescent="0.25">
      <c r="C58" t="e">
        <f t="shared" si="0"/>
        <v>#VALUE!</v>
      </c>
      <c r="D58" t="e">
        <f t="shared" si="1"/>
        <v>#VALUE!</v>
      </c>
      <c r="E58" t="e">
        <f t="shared" si="2"/>
        <v>#VALUE!</v>
      </c>
      <c r="G58" t="e">
        <f t="shared" si="3"/>
        <v>#VALUE!</v>
      </c>
      <c r="H58" t="e">
        <f>MATCH(C58,billets!$O$1:$O$1305,0)</f>
        <v>#VALUE!</v>
      </c>
      <c r="I58" t="e">
        <f t="shared" ca="1" si="4"/>
        <v>#VALUE!</v>
      </c>
      <c r="J58" t="e">
        <f t="shared" ca="1" si="5"/>
        <v>#VALUE!</v>
      </c>
      <c r="K58" t="e">
        <f t="shared" ca="1" si="6"/>
        <v>#VALUE!</v>
      </c>
      <c r="L58" t="e">
        <f t="shared" ca="1" si="7"/>
        <v>#VALUE!</v>
      </c>
      <c r="M58" t="e">
        <f t="shared" ca="1" si="8"/>
        <v>#VALUE!</v>
      </c>
    </row>
    <row r="59" spans="3:13" x14ac:dyDescent="0.25">
      <c r="C59" t="e">
        <f t="shared" si="0"/>
        <v>#VALUE!</v>
      </c>
      <c r="D59" t="e">
        <f t="shared" si="1"/>
        <v>#VALUE!</v>
      </c>
      <c r="E59" t="e">
        <f t="shared" si="2"/>
        <v>#VALUE!</v>
      </c>
      <c r="G59" t="e">
        <f t="shared" si="3"/>
        <v>#VALUE!</v>
      </c>
      <c r="H59" t="e">
        <f>MATCH(C59,billets!$O$1:$O$1305,0)</f>
        <v>#VALUE!</v>
      </c>
      <c r="I59" t="e">
        <f t="shared" ca="1" si="4"/>
        <v>#VALUE!</v>
      </c>
      <c r="J59" t="e">
        <f t="shared" ca="1" si="5"/>
        <v>#VALUE!</v>
      </c>
      <c r="K59" t="e">
        <f t="shared" ca="1" si="6"/>
        <v>#VALUE!</v>
      </c>
      <c r="L59" t="e">
        <f t="shared" ca="1" si="7"/>
        <v>#VALUE!</v>
      </c>
      <c r="M59" t="e">
        <f t="shared" ca="1" si="8"/>
        <v>#VALUE!</v>
      </c>
    </row>
    <row r="60" spans="3:13" x14ac:dyDescent="0.25">
      <c r="C60" t="e">
        <f t="shared" si="0"/>
        <v>#VALUE!</v>
      </c>
      <c r="D60" t="e">
        <f t="shared" si="1"/>
        <v>#VALUE!</v>
      </c>
      <c r="E60" t="e">
        <f t="shared" si="2"/>
        <v>#VALUE!</v>
      </c>
      <c r="G60" t="e">
        <f t="shared" si="3"/>
        <v>#VALUE!</v>
      </c>
      <c r="H60" t="e">
        <f>MATCH(C60,billets!$O$1:$O$1305,0)</f>
        <v>#VALUE!</v>
      </c>
      <c r="I60" t="e">
        <f t="shared" ca="1" si="4"/>
        <v>#VALUE!</v>
      </c>
      <c r="J60" t="e">
        <f t="shared" ca="1" si="5"/>
        <v>#VALUE!</v>
      </c>
      <c r="K60" t="e">
        <f t="shared" ca="1" si="6"/>
        <v>#VALUE!</v>
      </c>
      <c r="L60" t="e">
        <f t="shared" ca="1" si="7"/>
        <v>#VALUE!</v>
      </c>
      <c r="M60" t="e">
        <f t="shared" ca="1" si="8"/>
        <v>#VALUE!</v>
      </c>
    </row>
    <row r="61" spans="3:13" x14ac:dyDescent="0.25">
      <c r="C61" t="e">
        <f t="shared" si="0"/>
        <v>#VALUE!</v>
      </c>
      <c r="D61" t="e">
        <f t="shared" si="1"/>
        <v>#VALUE!</v>
      </c>
      <c r="E61" t="e">
        <f t="shared" si="2"/>
        <v>#VALUE!</v>
      </c>
      <c r="G61" t="e">
        <f t="shared" si="3"/>
        <v>#VALUE!</v>
      </c>
      <c r="H61" t="e">
        <f>MATCH(C61,billets!$O$1:$O$1305,0)</f>
        <v>#VALUE!</v>
      </c>
      <c r="I61" t="e">
        <f t="shared" ca="1" si="4"/>
        <v>#VALUE!</v>
      </c>
      <c r="J61" t="e">
        <f t="shared" ca="1" si="5"/>
        <v>#VALUE!</v>
      </c>
      <c r="K61" t="e">
        <f t="shared" ca="1" si="6"/>
        <v>#VALUE!</v>
      </c>
      <c r="L61" t="e">
        <f t="shared" ca="1" si="7"/>
        <v>#VALUE!</v>
      </c>
      <c r="M61" t="e">
        <f t="shared" ca="1" si="8"/>
        <v>#VALUE!</v>
      </c>
    </row>
    <row r="62" spans="3:13" x14ac:dyDescent="0.25">
      <c r="C62" t="e">
        <f t="shared" si="0"/>
        <v>#VALUE!</v>
      </c>
      <c r="D62" t="e">
        <f t="shared" si="1"/>
        <v>#VALUE!</v>
      </c>
      <c r="E62" t="e">
        <f t="shared" si="2"/>
        <v>#VALUE!</v>
      </c>
      <c r="G62" t="e">
        <f t="shared" si="3"/>
        <v>#VALUE!</v>
      </c>
      <c r="H62" t="e">
        <f>MATCH(C62,billets!$O$1:$O$1305,0)</f>
        <v>#VALUE!</v>
      </c>
      <c r="I62" t="e">
        <f t="shared" ca="1" si="4"/>
        <v>#VALUE!</v>
      </c>
      <c r="J62" t="e">
        <f t="shared" ca="1" si="5"/>
        <v>#VALUE!</v>
      </c>
      <c r="K62" t="e">
        <f t="shared" ca="1" si="6"/>
        <v>#VALUE!</v>
      </c>
      <c r="L62" t="e">
        <f t="shared" ca="1" si="7"/>
        <v>#VALUE!</v>
      </c>
      <c r="M62" t="e">
        <f t="shared" ca="1" si="8"/>
        <v>#VALUE!</v>
      </c>
    </row>
    <row r="63" spans="3:13" x14ac:dyDescent="0.25">
      <c r="C63" t="e">
        <f t="shared" si="0"/>
        <v>#VALUE!</v>
      </c>
      <c r="D63" t="e">
        <f t="shared" si="1"/>
        <v>#VALUE!</v>
      </c>
      <c r="E63" t="e">
        <f t="shared" si="2"/>
        <v>#VALUE!</v>
      </c>
      <c r="G63" t="e">
        <f t="shared" si="3"/>
        <v>#VALUE!</v>
      </c>
      <c r="H63" t="e">
        <f>MATCH(C63,billets!$O$1:$O$1305,0)</f>
        <v>#VALUE!</v>
      </c>
      <c r="I63" t="e">
        <f t="shared" ca="1" si="4"/>
        <v>#VALUE!</v>
      </c>
      <c r="J63" t="e">
        <f t="shared" ca="1" si="5"/>
        <v>#VALUE!</v>
      </c>
      <c r="K63" t="e">
        <f t="shared" ca="1" si="6"/>
        <v>#VALUE!</v>
      </c>
      <c r="L63" t="e">
        <f t="shared" ca="1" si="7"/>
        <v>#VALUE!</v>
      </c>
      <c r="M63" t="e">
        <f t="shared" ca="1" si="8"/>
        <v>#VALUE!</v>
      </c>
    </row>
    <row r="64" spans="3:13" x14ac:dyDescent="0.25">
      <c r="C64" t="e">
        <f t="shared" si="0"/>
        <v>#VALUE!</v>
      </c>
      <c r="D64" t="e">
        <f t="shared" si="1"/>
        <v>#VALUE!</v>
      </c>
      <c r="E64" t="e">
        <f t="shared" si="2"/>
        <v>#VALUE!</v>
      </c>
      <c r="G64" t="e">
        <f t="shared" si="3"/>
        <v>#VALUE!</v>
      </c>
      <c r="H64" t="e">
        <f>MATCH(C64,billets!$O$1:$O$1305,0)</f>
        <v>#VALUE!</v>
      </c>
      <c r="I64" t="e">
        <f t="shared" ca="1" si="4"/>
        <v>#VALUE!</v>
      </c>
      <c r="J64" t="e">
        <f t="shared" ca="1" si="5"/>
        <v>#VALUE!</v>
      </c>
      <c r="K64" t="e">
        <f t="shared" ca="1" si="6"/>
        <v>#VALUE!</v>
      </c>
      <c r="L64" t="e">
        <f t="shared" ca="1" si="7"/>
        <v>#VALUE!</v>
      </c>
      <c r="M64" t="e">
        <f t="shared" ca="1" si="8"/>
        <v>#VALUE!</v>
      </c>
    </row>
    <row r="65" spans="3:13" x14ac:dyDescent="0.25">
      <c r="C65" t="e">
        <f t="shared" si="0"/>
        <v>#VALUE!</v>
      </c>
      <c r="D65" t="e">
        <f t="shared" si="1"/>
        <v>#VALUE!</v>
      </c>
      <c r="E65" t="e">
        <f t="shared" si="2"/>
        <v>#VALUE!</v>
      </c>
      <c r="G65" t="e">
        <f t="shared" si="3"/>
        <v>#VALUE!</v>
      </c>
      <c r="H65" t="e">
        <f>MATCH(C65,billets!$O$1:$O$1305,0)</f>
        <v>#VALUE!</v>
      </c>
      <c r="I65" t="e">
        <f t="shared" ca="1" si="4"/>
        <v>#VALUE!</v>
      </c>
      <c r="J65" t="e">
        <f t="shared" ca="1" si="5"/>
        <v>#VALUE!</v>
      </c>
      <c r="K65" t="e">
        <f t="shared" ca="1" si="6"/>
        <v>#VALUE!</v>
      </c>
      <c r="L65" t="e">
        <f t="shared" ca="1" si="7"/>
        <v>#VALUE!</v>
      </c>
      <c r="M65" t="e">
        <f t="shared" ca="1" si="8"/>
        <v>#VALUE!</v>
      </c>
    </row>
    <row r="66" spans="3:13" x14ac:dyDescent="0.25">
      <c r="C66" t="e">
        <f t="shared" si="0"/>
        <v>#VALUE!</v>
      </c>
      <c r="D66" t="e">
        <f t="shared" si="1"/>
        <v>#VALUE!</v>
      </c>
      <c r="E66" t="e">
        <f t="shared" si="2"/>
        <v>#VALUE!</v>
      </c>
      <c r="G66" t="e">
        <f t="shared" si="3"/>
        <v>#VALUE!</v>
      </c>
      <c r="H66" t="e">
        <f>MATCH(C66,billets!$O$1:$O$1305,0)</f>
        <v>#VALUE!</v>
      </c>
      <c r="I66" t="e">
        <f t="shared" ca="1" si="4"/>
        <v>#VALUE!</v>
      </c>
      <c r="J66" t="e">
        <f t="shared" ca="1" si="5"/>
        <v>#VALUE!</v>
      </c>
      <c r="K66" t="e">
        <f t="shared" ca="1" si="6"/>
        <v>#VALUE!</v>
      </c>
      <c r="L66" t="e">
        <f t="shared" ca="1" si="7"/>
        <v>#VALUE!</v>
      </c>
      <c r="M66" t="e">
        <f t="shared" ca="1" si="8"/>
        <v>#VALUE!</v>
      </c>
    </row>
    <row r="67" spans="3:13" x14ac:dyDescent="0.25">
      <c r="C67" t="e">
        <f t="shared" ref="C67:C101" si="9">TRIM(LEFT(A67,FIND(",", A67, 1)-1))</f>
        <v>#VALUE!</v>
      </c>
      <c r="D67" t="e">
        <f t="shared" ref="D67:D101" si="10">TRIM(MID(A67,FIND(",", A67, 1)+1,FIND(",", A67, 8)-FIND(",", A67, 1)-1))</f>
        <v>#VALUE!</v>
      </c>
      <c r="E67" t="e">
        <f t="shared" ref="E67:E101" si="11">TRIM(MID(A67,FIND(",",A67,FIND(",", A67, 1)+1)+1,12))</f>
        <v>#VALUE!</v>
      </c>
      <c r="G67" t="e">
        <f t="shared" ref="G67:G100" si="12">MID(A67,FIND(",", A67, 1)+1,4)</f>
        <v>#VALUE!</v>
      </c>
      <c r="H67" t="e">
        <f>MATCH(C67,billets!$O$1:$O$1305,0)</f>
        <v>#VALUE!</v>
      </c>
      <c r="I67" t="e">
        <f t="shared" ref="I67:I101" ca="1" si="13">H67+MATCH(LEFT(E67,1),INDIRECT("billets!N"&amp;H67&amp;":N1305"),0)-1</f>
        <v>#VALUE!</v>
      </c>
      <c r="J67" t="e">
        <f t="shared" ref="J67:J101" ca="1" si="14">I67+MATCH(G67,INDIRECT("billets!M"&amp;I67&amp;":M1305"),0)-1</f>
        <v>#VALUE!</v>
      </c>
      <c r="K67" t="e">
        <f t="shared" ref="K67:K101" ca="1" si="15">INDIRECT("billets!N"&amp;J67)</f>
        <v>#VALUE!</v>
      </c>
      <c r="L67" t="e">
        <f t="shared" ref="L67:L100" ca="1" si="16">INDIRECT("billets!O"&amp;J67)</f>
        <v>#VALUE!</v>
      </c>
      <c r="M67" t="e">
        <f t="shared" ref="M67:M100" ca="1" si="17">IF(K67=LEFT(E67,1),"YES","NO!!!!!!!!")</f>
        <v>#VALUE!</v>
      </c>
    </row>
    <row r="68" spans="3:13" x14ac:dyDescent="0.25">
      <c r="C68" t="e">
        <f t="shared" si="9"/>
        <v>#VALUE!</v>
      </c>
      <c r="D68" t="e">
        <f t="shared" si="10"/>
        <v>#VALUE!</v>
      </c>
      <c r="E68" t="e">
        <f t="shared" si="11"/>
        <v>#VALUE!</v>
      </c>
      <c r="G68" t="e">
        <f t="shared" si="12"/>
        <v>#VALUE!</v>
      </c>
      <c r="H68" t="e">
        <f>MATCH(C68,billets!$O$1:$O$1305,0)</f>
        <v>#VALUE!</v>
      </c>
      <c r="I68" t="e">
        <f t="shared" ca="1" si="13"/>
        <v>#VALUE!</v>
      </c>
      <c r="J68" t="e">
        <f t="shared" ca="1" si="14"/>
        <v>#VALUE!</v>
      </c>
      <c r="K68" t="e">
        <f t="shared" ca="1" si="15"/>
        <v>#VALUE!</v>
      </c>
      <c r="L68" t="e">
        <f t="shared" ca="1" si="16"/>
        <v>#VALUE!</v>
      </c>
      <c r="M68" t="e">
        <f t="shared" ca="1" si="17"/>
        <v>#VALUE!</v>
      </c>
    </row>
    <row r="69" spans="3:13" x14ac:dyDescent="0.25">
      <c r="C69" t="e">
        <f t="shared" si="9"/>
        <v>#VALUE!</v>
      </c>
      <c r="D69" t="e">
        <f t="shared" si="10"/>
        <v>#VALUE!</v>
      </c>
      <c r="E69" t="e">
        <f t="shared" si="11"/>
        <v>#VALUE!</v>
      </c>
      <c r="G69" t="e">
        <f t="shared" si="12"/>
        <v>#VALUE!</v>
      </c>
      <c r="H69" t="e">
        <f>MATCH(C69,billets!$O$1:$O$1305,0)</f>
        <v>#VALUE!</v>
      </c>
      <c r="I69" t="e">
        <f t="shared" ca="1" si="13"/>
        <v>#VALUE!</v>
      </c>
      <c r="J69" t="e">
        <f t="shared" ca="1" si="14"/>
        <v>#VALUE!</v>
      </c>
      <c r="K69" t="e">
        <f t="shared" ca="1" si="15"/>
        <v>#VALUE!</v>
      </c>
      <c r="L69" t="e">
        <f t="shared" ca="1" si="16"/>
        <v>#VALUE!</v>
      </c>
      <c r="M69" t="e">
        <f t="shared" ca="1" si="17"/>
        <v>#VALUE!</v>
      </c>
    </row>
    <row r="70" spans="3:13" x14ac:dyDescent="0.25">
      <c r="C70" t="e">
        <f t="shared" si="9"/>
        <v>#VALUE!</v>
      </c>
      <c r="D70" t="e">
        <f t="shared" si="10"/>
        <v>#VALUE!</v>
      </c>
      <c r="E70" t="e">
        <f t="shared" si="11"/>
        <v>#VALUE!</v>
      </c>
      <c r="G70" t="e">
        <f t="shared" si="12"/>
        <v>#VALUE!</v>
      </c>
      <c r="H70" t="e">
        <f>MATCH(C70,billets!$O$1:$O$1305,0)</f>
        <v>#VALUE!</v>
      </c>
      <c r="I70" t="e">
        <f t="shared" ca="1" si="13"/>
        <v>#VALUE!</v>
      </c>
      <c r="J70" t="e">
        <f t="shared" ca="1" si="14"/>
        <v>#VALUE!</v>
      </c>
      <c r="K70" t="e">
        <f t="shared" ca="1" si="15"/>
        <v>#VALUE!</v>
      </c>
      <c r="L70" t="e">
        <f t="shared" ca="1" si="16"/>
        <v>#VALUE!</v>
      </c>
      <c r="M70" t="e">
        <f t="shared" ca="1" si="17"/>
        <v>#VALUE!</v>
      </c>
    </row>
    <row r="71" spans="3:13" x14ac:dyDescent="0.25">
      <c r="C71" t="e">
        <f t="shared" si="9"/>
        <v>#VALUE!</v>
      </c>
      <c r="D71" t="e">
        <f t="shared" si="10"/>
        <v>#VALUE!</v>
      </c>
      <c r="E71" t="e">
        <f t="shared" si="11"/>
        <v>#VALUE!</v>
      </c>
      <c r="G71" t="e">
        <f t="shared" si="12"/>
        <v>#VALUE!</v>
      </c>
      <c r="H71" t="e">
        <f>MATCH(C71,billets!$O$1:$O$1305,0)</f>
        <v>#VALUE!</v>
      </c>
      <c r="I71" t="e">
        <f t="shared" ca="1" si="13"/>
        <v>#VALUE!</v>
      </c>
      <c r="J71" t="e">
        <f t="shared" ca="1" si="14"/>
        <v>#VALUE!</v>
      </c>
      <c r="K71" t="e">
        <f t="shared" ca="1" si="15"/>
        <v>#VALUE!</v>
      </c>
      <c r="L71" t="e">
        <f t="shared" ca="1" si="16"/>
        <v>#VALUE!</v>
      </c>
      <c r="M71" t="e">
        <f t="shared" ca="1" si="17"/>
        <v>#VALUE!</v>
      </c>
    </row>
    <row r="72" spans="3:13" x14ac:dyDescent="0.25">
      <c r="C72" t="e">
        <f t="shared" si="9"/>
        <v>#VALUE!</v>
      </c>
      <c r="D72" t="e">
        <f t="shared" si="10"/>
        <v>#VALUE!</v>
      </c>
      <c r="E72" t="e">
        <f t="shared" si="11"/>
        <v>#VALUE!</v>
      </c>
      <c r="G72" t="e">
        <f t="shared" si="12"/>
        <v>#VALUE!</v>
      </c>
      <c r="H72" t="e">
        <f>MATCH(C72,billets!$O$1:$O$1305,0)</f>
        <v>#VALUE!</v>
      </c>
      <c r="I72" t="e">
        <f t="shared" ca="1" si="13"/>
        <v>#VALUE!</v>
      </c>
      <c r="J72" t="e">
        <f t="shared" ca="1" si="14"/>
        <v>#VALUE!</v>
      </c>
      <c r="K72" t="e">
        <f t="shared" ca="1" si="15"/>
        <v>#VALUE!</v>
      </c>
      <c r="L72" t="e">
        <f t="shared" ca="1" si="16"/>
        <v>#VALUE!</v>
      </c>
      <c r="M72" t="e">
        <f t="shared" ca="1" si="17"/>
        <v>#VALUE!</v>
      </c>
    </row>
    <row r="73" spans="3:13" x14ac:dyDescent="0.25">
      <c r="C73" t="e">
        <f t="shared" si="9"/>
        <v>#VALUE!</v>
      </c>
      <c r="D73" t="e">
        <f t="shared" si="10"/>
        <v>#VALUE!</v>
      </c>
      <c r="E73" t="e">
        <f t="shared" si="11"/>
        <v>#VALUE!</v>
      </c>
      <c r="G73" t="e">
        <f t="shared" si="12"/>
        <v>#VALUE!</v>
      </c>
      <c r="H73" t="e">
        <f>MATCH(C73,billets!$O$1:$O$1305,0)</f>
        <v>#VALUE!</v>
      </c>
      <c r="I73" t="e">
        <f t="shared" ca="1" si="13"/>
        <v>#VALUE!</v>
      </c>
      <c r="J73" t="e">
        <f t="shared" ca="1" si="14"/>
        <v>#VALUE!</v>
      </c>
      <c r="K73" t="e">
        <f t="shared" ca="1" si="15"/>
        <v>#VALUE!</v>
      </c>
      <c r="L73" t="e">
        <f t="shared" ca="1" si="16"/>
        <v>#VALUE!</v>
      </c>
      <c r="M73" t="e">
        <f t="shared" ca="1" si="17"/>
        <v>#VALUE!</v>
      </c>
    </row>
    <row r="74" spans="3:13" x14ac:dyDescent="0.25">
      <c r="C74" t="e">
        <f t="shared" si="9"/>
        <v>#VALUE!</v>
      </c>
      <c r="D74" t="e">
        <f t="shared" si="10"/>
        <v>#VALUE!</v>
      </c>
      <c r="E74" t="e">
        <f t="shared" si="11"/>
        <v>#VALUE!</v>
      </c>
      <c r="G74" t="e">
        <f t="shared" si="12"/>
        <v>#VALUE!</v>
      </c>
      <c r="H74" t="e">
        <f>MATCH(C74,billets!$O$1:$O$1305,0)</f>
        <v>#VALUE!</v>
      </c>
      <c r="I74" t="e">
        <f t="shared" ca="1" si="13"/>
        <v>#VALUE!</v>
      </c>
      <c r="J74" t="e">
        <f t="shared" ca="1" si="14"/>
        <v>#VALUE!</v>
      </c>
      <c r="K74" t="e">
        <f t="shared" ca="1" si="15"/>
        <v>#VALUE!</v>
      </c>
      <c r="L74" t="e">
        <f t="shared" ca="1" si="16"/>
        <v>#VALUE!</v>
      </c>
      <c r="M74" t="e">
        <f t="shared" ca="1" si="17"/>
        <v>#VALUE!</v>
      </c>
    </row>
    <row r="75" spans="3:13" x14ac:dyDescent="0.25">
      <c r="C75" t="e">
        <f t="shared" si="9"/>
        <v>#VALUE!</v>
      </c>
      <c r="D75" t="e">
        <f t="shared" si="10"/>
        <v>#VALUE!</v>
      </c>
      <c r="E75" t="e">
        <f t="shared" si="11"/>
        <v>#VALUE!</v>
      </c>
      <c r="G75" t="e">
        <f t="shared" si="12"/>
        <v>#VALUE!</v>
      </c>
      <c r="H75" t="e">
        <f>MATCH(C75,billets!$O$1:$O$1305,0)</f>
        <v>#VALUE!</v>
      </c>
      <c r="I75" t="e">
        <f t="shared" ca="1" si="13"/>
        <v>#VALUE!</v>
      </c>
      <c r="J75" t="e">
        <f t="shared" ca="1" si="14"/>
        <v>#VALUE!</v>
      </c>
      <c r="K75" t="e">
        <f t="shared" ca="1" si="15"/>
        <v>#VALUE!</v>
      </c>
      <c r="L75" t="e">
        <f t="shared" ca="1" si="16"/>
        <v>#VALUE!</v>
      </c>
      <c r="M75" t="e">
        <f t="shared" ca="1" si="17"/>
        <v>#VALUE!</v>
      </c>
    </row>
    <row r="76" spans="3:13" x14ac:dyDescent="0.25">
      <c r="C76" t="e">
        <f t="shared" si="9"/>
        <v>#VALUE!</v>
      </c>
      <c r="D76" t="e">
        <f t="shared" si="10"/>
        <v>#VALUE!</v>
      </c>
      <c r="E76" t="e">
        <f t="shared" si="11"/>
        <v>#VALUE!</v>
      </c>
      <c r="G76" t="e">
        <f t="shared" si="12"/>
        <v>#VALUE!</v>
      </c>
      <c r="H76" t="e">
        <f>MATCH(C76,billets!$O$1:$O$1305,0)</f>
        <v>#VALUE!</v>
      </c>
      <c r="I76" t="e">
        <f t="shared" ca="1" si="13"/>
        <v>#VALUE!</v>
      </c>
      <c r="J76" t="e">
        <f t="shared" ca="1" si="14"/>
        <v>#VALUE!</v>
      </c>
      <c r="K76" t="e">
        <f t="shared" ca="1" si="15"/>
        <v>#VALUE!</v>
      </c>
      <c r="L76" t="e">
        <f t="shared" ca="1" si="16"/>
        <v>#VALUE!</v>
      </c>
      <c r="M76" t="e">
        <f t="shared" ca="1" si="17"/>
        <v>#VALUE!</v>
      </c>
    </row>
    <row r="77" spans="3:13" x14ac:dyDescent="0.25">
      <c r="C77" t="e">
        <f t="shared" si="9"/>
        <v>#VALUE!</v>
      </c>
      <c r="D77" t="e">
        <f t="shared" si="10"/>
        <v>#VALUE!</v>
      </c>
      <c r="E77" t="e">
        <f t="shared" si="11"/>
        <v>#VALUE!</v>
      </c>
      <c r="G77" t="e">
        <f t="shared" si="12"/>
        <v>#VALUE!</v>
      </c>
      <c r="H77" t="e">
        <f>MATCH(C77,billets!$O$1:$O$1305,0)</f>
        <v>#VALUE!</v>
      </c>
      <c r="I77" t="e">
        <f t="shared" ca="1" si="13"/>
        <v>#VALUE!</v>
      </c>
      <c r="J77" t="e">
        <f t="shared" ca="1" si="14"/>
        <v>#VALUE!</v>
      </c>
      <c r="K77" t="e">
        <f t="shared" ca="1" si="15"/>
        <v>#VALUE!</v>
      </c>
      <c r="L77" t="e">
        <f t="shared" ca="1" si="16"/>
        <v>#VALUE!</v>
      </c>
      <c r="M77" t="e">
        <f t="shared" ca="1" si="17"/>
        <v>#VALUE!</v>
      </c>
    </row>
    <row r="78" spans="3:13" x14ac:dyDescent="0.25">
      <c r="C78" t="e">
        <f t="shared" si="9"/>
        <v>#VALUE!</v>
      </c>
      <c r="D78" t="e">
        <f t="shared" si="10"/>
        <v>#VALUE!</v>
      </c>
      <c r="E78" t="e">
        <f t="shared" si="11"/>
        <v>#VALUE!</v>
      </c>
      <c r="G78" t="e">
        <f t="shared" si="12"/>
        <v>#VALUE!</v>
      </c>
      <c r="H78" t="e">
        <f>MATCH(C78,billets!$O$1:$O$1305,0)</f>
        <v>#VALUE!</v>
      </c>
      <c r="I78" t="e">
        <f t="shared" ca="1" si="13"/>
        <v>#VALUE!</v>
      </c>
      <c r="J78" t="e">
        <f t="shared" ca="1" si="14"/>
        <v>#VALUE!</v>
      </c>
      <c r="K78" t="e">
        <f t="shared" ca="1" si="15"/>
        <v>#VALUE!</v>
      </c>
      <c r="L78" t="e">
        <f t="shared" ca="1" si="16"/>
        <v>#VALUE!</v>
      </c>
      <c r="M78" t="e">
        <f t="shared" ca="1" si="17"/>
        <v>#VALUE!</v>
      </c>
    </row>
    <row r="79" spans="3:13" x14ac:dyDescent="0.25">
      <c r="C79" t="e">
        <f t="shared" si="9"/>
        <v>#VALUE!</v>
      </c>
      <c r="D79" t="e">
        <f t="shared" si="10"/>
        <v>#VALUE!</v>
      </c>
      <c r="E79" t="e">
        <f t="shared" si="11"/>
        <v>#VALUE!</v>
      </c>
      <c r="G79" t="e">
        <f t="shared" si="12"/>
        <v>#VALUE!</v>
      </c>
      <c r="H79" t="e">
        <f>MATCH(C79,billets!$O$1:$O$1305,0)</f>
        <v>#VALUE!</v>
      </c>
      <c r="I79" t="e">
        <f t="shared" ca="1" si="13"/>
        <v>#VALUE!</v>
      </c>
      <c r="J79" t="e">
        <f t="shared" ca="1" si="14"/>
        <v>#VALUE!</v>
      </c>
      <c r="K79" t="e">
        <f t="shared" ca="1" si="15"/>
        <v>#VALUE!</v>
      </c>
      <c r="L79" t="e">
        <f t="shared" ca="1" si="16"/>
        <v>#VALUE!</v>
      </c>
      <c r="M79" t="e">
        <f t="shared" ca="1" si="17"/>
        <v>#VALUE!</v>
      </c>
    </row>
    <row r="80" spans="3:13" x14ac:dyDescent="0.25">
      <c r="C80" t="e">
        <f t="shared" si="9"/>
        <v>#VALUE!</v>
      </c>
      <c r="D80" t="e">
        <f t="shared" si="10"/>
        <v>#VALUE!</v>
      </c>
      <c r="E80" t="e">
        <f t="shared" si="11"/>
        <v>#VALUE!</v>
      </c>
      <c r="G80" t="e">
        <f t="shared" si="12"/>
        <v>#VALUE!</v>
      </c>
      <c r="H80" t="e">
        <f>MATCH(C80,billets!$O$1:$O$1305,0)</f>
        <v>#VALUE!</v>
      </c>
      <c r="I80" t="e">
        <f t="shared" ca="1" si="13"/>
        <v>#VALUE!</v>
      </c>
      <c r="J80" t="e">
        <f t="shared" ca="1" si="14"/>
        <v>#VALUE!</v>
      </c>
      <c r="K80" t="e">
        <f t="shared" ca="1" si="15"/>
        <v>#VALUE!</v>
      </c>
      <c r="L80" t="e">
        <f t="shared" ca="1" si="16"/>
        <v>#VALUE!</v>
      </c>
      <c r="M80" t="e">
        <f t="shared" ca="1" si="17"/>
        <v>#VALUE!</v>
      </c>
    </row>
    <row r="81" spans="3:13" x14ac:dyDescent="0.25">
      <c r="C81" t="e">
        <f t="shared" si="9"/>
        <v>#VALUE!</v>
      </c>
      <c r="D81" t="e">
        <f t="shared" si="10"/>
        <v>#VALUE!</v>
      </c>
      <c r="E81" t="e">
        <f t="shared" si="11"/>
        <v>#VALUE!</v>
      </c>
      <c r="G81" t="e">
        <f t="shared" si="12"/>
        <v>#VALUE!</v>
      </c>
      <c r="H81" t="e">
        <f>MATCH(C81,billets!$O$1:$O$1305,0)</f>
        <v>#VALUE!</v>
      </c>
      <c r="I81" t="e">
        <f t="shared" ca="1" si="13"/>
        <v>#VALUE!</v>
      </c>
      <c r="J81" t="e">
        <f t="shared" ca="1" si="14"/>
        <v>#VALUE!</v>
      </c>
      <c r="K81" t="e">
        <f t="shared" ca="1" si="15"/>
        <v>#VALUE!</v>
      </c>
      <c r="L81" t="e">
        <f t="shared" ca="1" si="16"/>
        <v>#VALUE!</v>
      </c>
      <c r="M81" t="e">
        <f t="shared" ca="1" si="17"/>
        <v>#VALUE!</v>
      </c>
    </row>
    <row r="82" spans="3:13" x14ac:dyDescent="0.25">
      <c r="C82" t="e">
        <f t="shared" si="9"/>
        <v>#VALUE!</v>
      </c>
      <c r="D82" t="e">
        <f t="shared" si="10"/>
        <v>#VALUE!</v>
      </c>
      <c r="E82" t="e">
        <f t="shared" si="11"/>
        <v>#VALUE!</v>
      </c>
      <c r="G82" t="e">
        <f t="shared" si="12"/>
        <v>#VALUE!</v>
      </c>
      <c r="H82" t="e">
        <f>MATCH(C82,billets!$O$1:$O$1305,0)</f>
        <v>#VALUE!</v>
      </c>
      <c r="I82" t="e">
        <f t="shared" ca="1" si="13"/>
        <v>#VALUE!</v>
      </c>
      <c r="J82" t="e">
        <f t="shared" ca="1" si="14"/>
        <v>#VALUE!</v>
      </c>
      <c r="K82" t="e">
        <f t="shared" ca="1" si="15"/>
        <v>#VALUE!</v>
      </c>
      <c r="L82" t="e">
        <f t="shared" ca="1" si="16"/>
        <v>#VALUE!</v>
      </c>
      <c r="M82" t="e">
        <f t="shared" ca="1" si="17"/>
        <v>#VALUE!</v>
      </c>
    </row>
    <row r="83" spans="3:13" x14ac:dyDescent="0.25">
      <c r="C83" t="e">
        <f t="shared" si="9"/>
        <v>#VALUE!</v>
      </c>
      <c r="D83" t="e">
        <f t="shared" si="10"/>
        <v>#VALUE!</v>
      </c>
      <c r="E83" t="e">
        <f t="shared" si="11"/>
        <v>#VALUE!</v>
      </c>
      <c r="G83" t="e">
        <f t="shared" si="12"/>
        <v>#VALUE!</v>
      </c>
      <c r="H83" t="e">
        <f>MATCH(C83,billets!$O$1:$O$1305,0)</f>
        <v>#VALUE!</v>
      </c>
      <c r="I83" t="e">
        <f t="shared" ca="1" si="13"/>
        <v>#VALUE!</v>
      </c>
      <c r="J83" t="e">
        <f t="shared" ca="1" si="14"/>
        <v>#VALUE!</v>
      </c>
      <c r="K83" t="e">
        <f t="shared" ca="1" si="15"/>
        <v>#VALUE!</v>
      </c>
      <c r="L83" t="e">
        <f t="shared" ca="1" si="16"/>
        <v>#VALUE!</v>
      </c>
      <c r="M83" t="e">
        <f t="shared" ca="1" si="17"/>
        <v>#VALUE!</v>
      </c>
    </row>
    <row r="84" spans="3:13" x14ac:dyDescent="0.25">
      <c r="C84" t="e">
        <f t="shared" si="9"/>
        <v>#VALUE!</v>
      </c>
      <c r="D84" t="e">
        <f t="shared" si="10"/>
        <v>#VALUE!</v>
      </c>
      <c r="E84" t="e">
        <f t="shared" si="11"/>
        <v>#VALUE!</v>
      </c>
      <c r="G84" t="e">
        <f t="shared" si="12"/>
        <v>#VALUE!</v>
      </c>
      <c r="H84" t="e">
        <f>MATCH(C84,billets!$O$1:$O$1305,0)</f>
        <v>#VALUE!</v>
      </c>
      <c r="I84" t="e">
        <f t="shared" ca="1" si="13"/>
        <v>#VALUE!</v>
      </c>
      <c r="J84" t="e">
        <f t="shared" ca="1" si="14"/>
        <v>#VALUE!</v>
      </c>
      <c r="K84" t="e">
        <f t="shared" ca="1" si="15"/>
        <v>#VALUE!</v>
      </c>
      <c r="L84" t="e">
        <f t="shared" ca="1" si="16"/>
        <v>#VALUE!</v>
      </c>
      <c r="M84" t="e">
        <f t="shared" ca="1" si="17"/>
        <v>#VALUE!</v>
      </c>
    </row>
    <row r="85" spans="3:13" x14ac:dyDescent="0.25">
      <c r="C85" t="e">
        <f t="shared" si="9"/>
        <v>#VALUE!</v>
      </c>
      <c r="D85" t="e">
        <f t="shared" si="10"/>
        <v>#VALUE!</v>
      </c>
      <c r="E85" t="e">
        <f t="shared" si="11"/>
        <v>#VALUE!</v>
      </c>
      <c r="G85" t="e">
        <f t="shared" si="12"/>
        <v>#VALUE!</v>
      </c>
      <c r="H85" t="e">
        <f>MATCH(C85,billets!$O$1:$O$1305,0)</f>
        <v>#VALUE!</v>
      </c>
      <c r="I85" t="e">
        <f t="shared" ca="1" si="13"/>
        <v>#VALUE!</v>
      </c>
      <c r="J85" t="e">
        <f t="shared" ca="1" si="14"/>
        <v>#VALUE!</v>
      </c>
      <c r="K85" t="e">
        <f t="shared" ca="1" si="15"/>
        <v>#VALUE!</v>
      </c>
      <c r="L85" t="e">
        <f t="shared" ca="1" si="16"/>
        <v>#VALUE!</v>
      </c>
      <c r="M85" t="e">
        <f t="shared" ca="1" si="17"/>
        <v>#VALUE!</v>
      </c>
    </row>
    <row r="86" spans="3:13" x14ac:dyDescent="0.25">
      <c r="C86" t="e">
        <f t="shared" si="9"/>
        <v>#VALUE!</v>
      </c>
      <c r="D86" t="e">
        <f t="shared" si="10"/>
        <v>#VALUE!</v>
      </c>
      <c r="E86" t="e">
        <f t="shared" si="11"/>
        <v>#VALUE!</v>
      </c>
      <c r="G86" t="e">
        <f t="shared" si="12"/>
        <v>#VALUE!</v>
      </c>
      <c r="H86" t="e">
        <f>MATCH(C86,billets!$O$1:$O$1305,0)</f>
        <v>#VALUE!</v>
      </c>
      <c r="I86" t="e">
        <f t="shared" ca="1" si="13"/>
        <v>#VALUE!</v>
      </c>
      <c r="J86" t="e">
        <f t="shared" ca="1" si="14"/>
        <v>#VALUE!</v>
      </c>
      <c r="K86" t="e">
        <f t="shared" ca="1" si="15"/>
        <v>#VALUE!</v>
      </c>
      <c r="L86" t="e">
        <f t="shared" ca="1" si="16"/>
        <v>#VALUE!</v>
      </c>
      <c r="M86" t="e">
        <f t="shared" ca="1" si="17"/>
        <v>#VALUE!</v>
      </c>
    </row>
    <row r="87" spans="3:13" x14ac:dyDescent="0.25">
      <c r="C87" t="e">
        <f t="shared" si="9"/>
        <v>#VALUE!</v>
      </c>
      <c r="D87" t="e">
        <f t="shared" si="10"/>
        <v>#VALUE!</v>
      </c>
      <c r="E87" t="e">
        <f t="shared" si="11"/>
        <v>#VALUE!</v>
      </c>
      <c r="G87" t="e">
        <f t="shared" si="12"/>
        <v>#VALUE!</v>
      </c>
      <c r="H87" t="e">
        <f>MATCH(C87,billets!$O$1:$O$1305,0)</f>
        <v>#VALUE!</v>
      </c>
      <c r="I87" t="e">
        <f t="shared" ca="1" si="13"/>
        <v>#VALUE!</v>
      </c>
      <c r="J87" t="e">
        <f t="shared" ca="1" si="14"/>
        <v>#VALUE!</v>
      </c>
      <c r="K87" t="e">
        <f t="shared" ca="1" si="15"/>
        <v>#VALUE!</v>
      </c>
      <c r="L87" t="e">
        <f t="shared" ca="1" si="16"/>
        <v>#VALUE!</v>
      </c>
      <c r="M87" t="e">
        <f t="shared" ca="1" si="17"/>
        <v>#VALUE!</v>
      </c>
    </row>
    <row r="88" spans="3:13" x14ac:dyDescent="0.25">
      <c r="C88" t="e">
        <f t="shared" si="9"/>
        <v>#VALUE!</v>
      </c>
      <c r="D88" t="e">
        <f t="shared" si="10"/>
        <v>#VALUE!</v>
      </c>
      <c r="E88" t="e">
        <f t="shared" si="11"/>
        <v>#VALUE!</v>
      </c>
      <c r="G88" t="e">
        <f t="shared" si="12"/>
        <v>#VALUE!</v>
      </c>
      <c r="H88" t="e">
        <f>MATCH(C88,billets!$O$1:$O$1305,0)</f>
        <v>#VALUE!</v>
      </c>
      <c r="I88" t="e">
        <f t="shared" ca="1" si="13"/>
        <v>#VALUE!</v>
      </c>
      <c r="J88" t="e">
        <f t="shared" ca="1" si="14"/>
        <v>#VALUE!</v>
      </c>
      <c r="K88" t="e">
        <f t="shared" ca="1" si="15"/>
        <v>#VALUE!</v>
      </c>
      <c r="L88" t="e">
        <f t="shared" ca="1" si="16"/>
        <v>#VALUE!</v>
      </c>
      <c r="M88" t="e">
        <f t="shared" ca="1" si="17"/>
        <v>#VALUE!</v>
      </c>
    </row>
    <row r="89" spans="3:13" x14ac:dyDescent="0.25">
      <c r="C89" t="e">
        <f t="shared" si="9"/>
        <v>#VALUE!</v>
      </c>
      <c r="D89" t="e">
        <f t="shared" si="10"/>
        <v>#VALUE!</v>
      </c>
      <c r="E89" t="e">
        <f t="shared" si="11"/>
        <v>#VALUE!</v>
      </c>
      <c r="G89" t="e">
        <f t="shared" si="12"/>
        <v>#VALUE!</v>
      </c>
      <c r="H89" t="e">
        <f>MATCH(C89,billets!$O$1:$O$1305,0)</f>
        <v>#VALUE!</v>
      </c>
      <c r="I89" t="e">
        <f t="shared" ca="1" si="13"/>
        <v>#VALUE!</v>
      </c>
      <c r="J89" t="e">
        <f t="shared" ca="1" si="14"/>
        <v>#VALUE!</v>
      </c>
      <c r="K89" t="e">
        <f t="shared" ca="1" si="15"/>
        <v>#VALUE!</v>
      </c>
      <c r="L89" t="e">
        <f t="shared" ca="1" si="16"/>
        <v>#VALUE!</v>
      </c>
      <c r="M89" t="e">
        <f t="shared" ca="1" si="17"/>
        <v>#VALUE!</v>
      </c>
    </row>
    <row r="90" spans="3:13" x14ac:dyDescent="0.25">
      <c r="C90" t="e">
        <f t="shared" si="9"/>
        <v>#VALUE!</v>
      </c>
      <c r="D90" t="e">
        <f t="shared" si="10"/>
        <v>#VALUE!</v>
      </c>
      <c r="E90" t="e">
        <f t="shared" si="11"/>
        <v>#VALUE!</v>
      </c>
      <c r="G90" t="e">
        <f t="shared" si="12"/>
        <v>#VALUE!</v>
      </c>
      <c r="H90" t="e">
        <f>MATCH(C90,billets!$O$1:$O$1305,0)</f>
        <v>#VALUE!</v>
      </c>
      <c r="I90" t="e">
        <f t="shared" ca="1" si="13"/>
        <v>#VALUE!</v>
      </c>
      <c r="J90" t="e">
        <f t="shared" ca="1" si="14"/>
        <v>#VALUE!</v>
      </c>
      <c r="K90" t="e">
        <f t="shared" ca="1" si="15"/>
        <v>#VALUE!</v>
      </c>
      <c r="L90" t="e">
        <f t="shared" ca="1" si="16"/>
        <v>#VALUE!</v>
      </c>
      <c r="M90" t="e">
        <f t="shared" ca="1" si="17"/>
        <v>#VALUE!</v>
      </c>
    </row>
    <row r="91" spans="3:13" x14ac:dyDescent="0.25">
      <c r="C91" t="e">
        <f t="shared" si="9"/>
        <v>#VALUE!</v>
      </c>
      <c r="D91" t="e">
        <f t="shared" si="10"/>
        <v>#VALUE!</v>
      </c>
      <c r="E91" t="e">
        <f t="shared" si="11"/>
        <v>#VALUE!</v>
      </c>
      <c r="G91" t="e">
        <f t="shared" si="12"/>
        <v>#VALUE!</v>
      </c>
      <c r="H91" t="e">
        <f>MATCH(C91,billets!$O$1:$O$1305,0)</f>
        <v>#VALUE!</v>
      </c>
      <c r="I91" t="e">
        <f t="shared" ca="1" si="13"/>
        <v>#VALUE!</v>
      </c>
      <c r="J91" t="e">
        <f t="shared" ca="1" si="14"/>
        <v>#VALUE!</v>
      </c>
      <c r="K91" t="e">
        <f t="shared" ca="1" si="15"/>
        <v>#VALUE!</v>
      </c>
      <c r="L91" t="e">
        <f t="shared" ca="1" si="16"/>
        <v>#VALUE!</v>
      </c>
      <c r="M91" t="e">
        <f t="shared" ca="1" si="17"/>
        <v>#VALUE!</v>
      </c>
    </row>
    <row r="92" spans="3:13" x14ac:dyDescent="0.25">
      <c r="C92" t="e">
        <f t="shared" si="9"/>
        <v>#VALUE!</v>
      </c>
      <c r="D92" t="e">
        <f t="shared" si="10"/>
        <v>#VALUE!</v>
      </c>
      <c r="E92" t="e">
        <f t="shared" si="11"/>
        <v>#VALUE!</v>
      </c>
      <c r="G92" t="e">
        <f t="shared" si="12"/>
        <v>#VALUE!</v>
      </c>
      <c r="H92" t="e">
        <f>MATCH(C92,billets!$O$1:$O$1305,0)</f>
        <v>#VALUE!</v>
      </c>
      <c r="I92" t="e">
        <f t="shared" ca="1" si="13"/>
        <v>#VALUE!</v>
      </c>
      <c r="J92" t="e">
        <f t="shared" ca="1" si="14"/>
        <v>#VALUE!</v>
      </c>
      <c r="K92" t="e">
        <f t="shared" ca="1" si="15"/>
        <v>#VALUE!</v>
      </c>
      <c r="L92" t="e">
        <f t="shared" ca="1" si="16"/>
        <v>#VALUE!</v>
      </c>
      <c r="M92" t="e">
        <f t="shared" ca="1" si="17"/>
        <v>#VALUE!</v>
      </c>
    </row>
    <row r="93" spans="3:13" x14ac:dyDescent="0.25">
      <c r="C93" t="e">
        <f t="shared" si="9"/>
        <v>#VALUE!</v>
      </c>
      <c r="D93" t="e">
        <f t="shared" si="10"/>
        <v>#VALUE!</v>
      </c>
      <c r="E93" t="e">
        <f t="shared" si="11"/>
        <v>#VALUE!</v>
      </c>
      <c r="G93" t="e">
        <f t="shared" si="12"/>
        <v>#VALUE!</v>
      </c>
      <c r="H93" t="e">
        <f>MATCH(C93,billets!$O$1:$O$1305,0)</f>
        <v>#VALUE!</v>
      </c>
      <c r="I93" t="e">
        <f t="shared" ca="1" si="13"/>
        <v>#VALUE!</v>
      </c>
      <c r="J93" t="e">
        <f t="shared" ca="1" si="14"/>
        <v>#VALUE!</v>
      </c>
      <c r="K93" t="e">
        <f t="shared" ca="1" si="15"/>
        <v>#VALUE!</v>
      </c>
      <c r="L93" t="e">
        <f t="shared" ca="1" si="16"/>
        <v>#VALUE!</v>
      </c>
      <c r="M93" t="e">
        <f t="shared" ca="1" si="17"/>
        <v>#VALUE!</v>
      </c>
    </row>
    <row r="94" spans="3:13" x14ac:dyDescent="0.25">
      <c r="C94" t="e">
        <f t="shared" si="9"/>
        <v>#VALUE!</v>
      </c>
      <c r="D94" t="e">
        <f t="shared" si="10"/>
        <v>#VALUE!</v>
      </c>
      <c r="E94" t="e">
        <f t="shared" si="11"/>
        <v>#VALUE!</v>
      </c>
      <c r="G94" t="e">
        <f t="shared" si="12"/>
        <v>#VALUE!</v>
      </c>
      <c r="H94" t="e">
        <f>MATCH(C94,billets!$O$1:$O$1305,0)</f>
        <v>#VALUE!</v>
      </c>
      <c r="I94" t="e">
        <f t="shared" ca="1" si="13"/>
        <v>#VALUE!</v>
      </c>
      <c r="J94" t="e">
        <f t="shared" ca="1" si="14"/>
        <v>#VALUE!</v>
      </c>
      <c r="K94" t="e">
        <f t="shared" ca="1" si="15"/>
        <v>#VALUE!</v>
      </c>
      <c r="L94" t="e">
        <f t="shared" ca="1" si="16"/>
        <v>#VALUE!</v>
      </c>
      <c r="M94" t="e">
        <f t="shared" ca="1" si="17"/>
        <v>#VALUE!</v>
      </c>
    </row>
    <row r="95" spans="3:13" x14ac:dyDescent="0.25">
      <c r="C95" t="e">
        <f t="shared" si="9"/>
        <v>#VALUE!</v>
      </c>
      <c r="D95" t="e">
        <f t="shared" si="10"/>
        <v>#VALUE!</v>
      </c>
      <c r="E95" t="e">
        <f t="shared" si="11"/>
        <v>#VALUE!</v>
      </c>
      <c r="G95" t="e">
        <f t="shared" si="12"/>
        <v>#VALUE!</v>
      </c>
      <c r="H95" t="e">
        <f>MATCH(C95,billets!$O$1:$O$1305,0)</f>
        <v>#VALUE!</v>
      </c>
      <c r="I95" t="e">
        <f t="shared" ca="1" si="13"/>
        <v>#VALUE!</v>
      </c>
      <c r="J95" t="e">
        <f t="shared" ca="1" si="14"/>
        <v>#VALUE!</v>
      </c>
      <c r="K95" t="e">
        <f t="shared" ca="1" si="15"/>
        <v>#VALUE!</v>
      </c>
      <c r="L95" t="e">
        <f t="shared" ca="1" si="16"/>
        <v>#VALUE!</v>
      </c>
      <c r="M95" t="e">
        <f t="shared" ca="1" si="17"/>
        <v>#VALUE!</v>
      </c>
    </row>
    <row r="96" spans="3:13" x14ac:dyDescent="0.25">
      <c r="C96" t="e">
        <f t="shared" si="9"/>
        <v>#VALUE!</v>
      </c>
      <c r="D96" t="e">
        <f t="shared" si="10"/>
        <v>#VALUE!</v>
      </c>
      <c r="E96" t="e">
        <f t="shared" si="11"/>
        <v>#VALUE!</v>
      </c>
      <c r="G96" t="e">
        <f t="shared" si="12"/>
        <v>#VALUE!</v>
      </c>
      <c r="H96" t="e">
        <f>MATCH(C96,billets!$O$1:$O$1305,0)</f>
        <v>#VALUE!</v>
      </c>
      <c r="I96" t="e">
        <f t="shared" ca="1" si="13"/>
        <v>#VALUE!</v>
      </c>
      <c r="J96" t="e">
        <f t="shared" ca="1" si="14"/>
        <v>#VALUE!</v>
      </c>
      <c r="K96" t="e">
        <f t="shared" ca="1" si="15"/>
        <v>#VALUE!</v>
      </c>
      <c r="L96" t="e">
        <f t="shared" ca="1" si="16"/>
        <v>#VALUE!</v>
      </c>
      <c r="M96" t="e">
        <f t="shared" ca="1" si="17"/>
        <v>#VALUE!</v>
      </c>
    </row>
    <row r="97" spans="3:13" x14ac:dyDescent="0.25">
      <c r="C97" t="e">
        <f t="shared" si="9"/>
        <v>#VALUE!</v>
      </c>
      <c r="D97" t="e">
        <f t="shared" si="10"/>
        <v>#VALUE!</v>
      </c>
      <c r="E97" t="e">
        <f t="shared" si="11"/>
        <v>#VALUE!</v>
      </c>
      <c r="G97" t="e">
        <f t="shared" si="12"/>
        <v>#VALUE!</v>
      </c>
      <c r="H97" t="e">
        <f>MATCH(C97,billets!$O$1:$O$1305,0)</f>
        <v>#VALUE!</v>
      </c>
      <c r="I97" t="e">
        <f t="shared" ca="1" si="13"/>
        <v>#VALUE!</v>
      </c>
      <c r="J97" t="e">
        <f t="shared" ca="1" si="14"/>
        <v>#VALUE!</v>
      </c>
      <c r="K97" t="e">
        <f t="shared" ca="1" si="15"/>
        <v>#VALUE!</v>
      </c>
      <c r="L97" t="e">
        <f t="shared" ca="1" si="16"/>
        <v>#VALUE!</v>
      </c>
      <c r="M97" t="e">
        <f t="shared" ca="1" si="17"/>
        <v>#VALUE!</v>
      </c>
    </row>
    <row r="98" spans="3:13" x14ac:dyDescent="0.25">
      <c r="C98" t="e">
        <f t="shared" si="9"/>
        <v>#VALUE!</v>
      </c>
      <c r="D98" t="e">
        <f t="shared" si="10"/>
        <v>#VALUE!</v>
      </c>
      <c r="E98" t="e">
        <f t="shared" si="11"/>
        <v>#VALUE!</v>
      </c>
      <c r="G98" t="e">
        <f t="shared" si="12"/>
        <v>#VALUE!</v>
      </c>
      <c r="H98" t="e">
        <f>MATCH(C98,billets!$O$1:$O$1305,0)</f>
        <v>#VALUE!</v>
      </c>
      <c r="I98" t="e">
        <f t="shared" ca="1" si="13"/>
        <v>#VALUE!</v>
      </c>
      <c r="J98" t="e">
        <f t="shared" ca="1" si="14"/>
        <v>#VALUE!</v>
      </c>
      <c r="K98" t="e">
        <f t="shared" ca="1" si="15"/>
        <v>#VALUE!</v>
      </c>
      <c r="L98" t="e">
        <f t="shared" ca="1" si="16"/>
        <v>#VALUE!</v>
      </c>
      <c r="M98" t="e">
        <f t="shared" ca="1" si="17"/>
        <v>#VALUE!</v>
      </c>
    </row>
    <row r="99" spans="3:13" x14ac:dyDescent="0.25">
      <c r="C99" t="e">
        <f t="shared" si="9"/>
        <v>#VALUE!</v>
      </c>
      <c r="D99" t="e">
        <f t="shared" si="10"/>
        <v>#VALUE!</v>
      </c>
      <c r="E99" t="e">
        <f t="shared" si="11"/>
        <v>#VALUE!</v>
      </c>
      <c r="G99" t="e">
        <f t="shared" si="12"/>
        <v>#VALUE!</v>
      </c>
      <c r="H99" t="e">
        <f>MATCH(C99,billets!$O$1:$O$1305,0)</f>
        <v>#VALUE!</v>
      </c>
      <c r="I99" t="e">
        <f t="shared" ca="1" si="13"/>
        <v>#VALUE!</v>
      </c>
      <c r="J99" t="e">
        <f t="shared" ca="1" si="14"/>
        <v>#VALUE!</v>
      </c>
      <c r="K99" t="e">
        <f t="shared" ca="1" si="15"/>
        <v>#VALUE!</v>
      </c>
      <c r="L99" t="e">
        <f t="shared" ca="1" si="16"/>
        <v>#VALUE!</v>
      </c>
      <c r="M99" t="e">
        <f t="shared" ca="1" si="17"/>
        <v>#VALUE!</v>
      </c>
    </row>
    <row r="100" spans="3:13" x14ac:dyDescent="0.25">
      <c r="C100" t="e">
        <f t="shared" si="9"/>
        <v>#VALUE!</v>
      </c>
      <c r="D100" t="e">
        <f t="shared" si="10"/>
        <v>#VALUE!</v>
      </c>
      <c r="E100" t="e">
        <f t="shared" si="11"/>
        <v>#VALUE!</v>
      </c>
      <c r="G100" t="e">
        <f t="shared" si="12"/>
        <v>#VALUE!</v>
      </c>
      <c r="H100" t="e">
        <f>MATCH(C100,billets!$O$1:$O$1305,0)</f>
        <v>#VALUE!</v>
      </c>
      <c r="I100" t="e">
        <f t="shared" ca="1" si="13"/>
        <v>#VALUE!</v>
      </c>
      <c r="J100" t="e">
        <f t="shared" ca="1" si="14"/>
        <v>#VALUE!</v>
      </c>
      <c r="K100" t="e">
        <f t="shared" ca="1" si="15"/>
        <v>#VALUE!</v>
      </c>
      <c r="L100" t="e">
        <f t="shared" ca="1" si="16"/>
        <v>#VALUE!</v>
      </c>
      <c r="M100" t="e">
        <f t="shared" ca="1" si="17"/>
        <v>#VALUE!</v>
      </c>
    </row>
    <row r="101" spans="3:13" x14ac:dyDescent="0.25">
      <c r="C101" t="e">
        <f t="shared" si="9"/>
        <v>#VALUE!</v>
      </c>
      <c r="D101" t="e">
        <f t="shared" si="10"/>
        <v>#VALUE!</v>
      </c>
      <c r="E101" t="e">
        <f t="shared" si="11"/>
        <v>#VALUE!</v>
      </c>
      <c r="G101" t="e">
        <f t="shared" ref="G101" si="18">MID(A101,FIND(",", A101, 1)+1,4)</f>
        <v>#VALUE!</v>
      </c>
      <c r="H101" t="e">
        <f>MATCH(C101,billets!$O$1:$O$1305,0)</f>
        <v>#VALUE!</v>
      </c>
      <c r="I101" t="e">
        <f t="shared" ca="1" si="13"/>
        <v>#VALUE!</v>
      </c>
      <c r="J101" t="e">
        <f t="shared" ca="1" si="14"/>
        <v>#VALUE!</v>
      </c>
      <c r="K101" t="e">
        <f t="shared" ca="1" si="15"/>
        <v>#VALUE!</v>
      </c>
      <c r="L101" t="e">
        <f t="shared" ref="L101" ca="1" si="19">INDIRECT("billets!O"&amp;J101)</f>
        <v>#VALUE!</v>
      </c>
      <c r="M101" t="e">
        <f t="shared" ref="M101" ca="1" si="20">IF(K101=LEFT(E101,1),"YES","NO!!!!!!!!")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6"/>
  <sheetViews>
    <sheetView workbookViewId="0">
      <selection activeCell="N1" sqref="N1"/>
    </sheetView>
  </sheetViews>
  <sheetFormatPr defaultRowHeight="15" x14ac:dyDescent="0.25"/>
  <cols>
    <col min="2" max="2" width="14.42578125" customWidth="1"/>
    <col min="3" max="3" width="11.7109375" customWidth="1"/>
    <col min="4" max="5" width="23.85546875" customWidth="1"/>
    <col min="6" max="6" width="11.140625" customWidth="1"/>
    <col min="7" max="7" width="10" customWidth="1"/>
    <col min="11" max="11" width="11.85546875" bestFit="1" customWidth="1"/>
    <col min="15" max="15" width="9.140625" style="3"/>
  </cols>
  <sheetData>
    <row r="1" spans="1:15" ht="45" x14ac:dyDescent="0.25">
      <c r="A1" s="1">
        <v>5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2</v>
      </c>
      <c r="G1" s="1" t="s">
        <v>12</v>
      </c>
      <c r="H1" s="1" t="s">
        <v>13</v>
      </c>
      <c r="I1" s="1"/>
      <c r="J1" s="1"/>
      <c r="K1" t="str">
        <f>TRIM(CLEAN(E1))</f>
        <v>E 010 ******</v>
      </c>
      <c r="L1" t="str">
        <f>SUBSTITUTE(K1,"*","")</f>
        <v xml:space="preserve">E 010 </v>
      </c>
      <c r="M1" t="str">
        <f>SUBSTITUTE(L1," ","")</f>
        <v>E010</v>
      </c>
      <c r="N1" t="str">
        <f>IF(ISBLANK(C1),0,C1)</f>
        <v>E</v>
      </c>
      <c r="O1" s="3" t="str">
        <f>CLEAN(A1)</f>
        <v>5</v>
      </c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t="str">
        <f t="shared" ref="K2:K65" si="0">TRIM(CLEAN(E2))</f>
        <v/>
      </c>
      <c r="L2" t="str">
        <f t="shared" ref="L2:L65" si="1">SUBSTITUTE(K2,"*","")</f>
        <v/>
      </c>
      <c r="M2" t="str">
        <f t="shared" ref="M2:M65" si="2">SUBSTITUTE(L2," ","")</f>
        <v/>
      </c>
      <c r="N2" t="str">
        <f>IF(ISBLANK(C2),N1,C2)</f>
        <v>E</v>
      </c>
      <c r="O2" s="3" t="str">
        <f>IF(ISBLANK(A2),O1,CLEAN(A2))</f>
        <v>5</v>
      </c>
    </row>
    <row r="3" spans="1:15" ht="30" x14ac:dyDescent="0.25">
      <c r="A3" s="1">
        <v>5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2</v>
      </c>
      <c r="G3" s="1" t="s">
        <v>12</v>
      </c>
      <c r="H3" s="1" t="s">
        <v>13</v>
      </c>
      <c r="I3" s="1"/>
      <c r="J3" s="1"/>
      <c r="K3" t="str">
        <f t="shared" si="0"/>
        <v>E 009 ***</v>
      </c>
      <c r="L3" t="str">
        <f t="shared" si="1"/>
        <v xml:space="preserve">E 009 </v>
      </c>
      <c r="M3" t="str">
        <f t="shared" si="2"/>
        <v>E009</v>
      </c>
      <c r="N3" t="str">
        <f t="shared" ref="N3:N66" si="3">IF(ISBLANK(C3),N2,C3)</f>
        <v>F</v>
      </c>
      <c r="O3" s="3" t="str">
        <f>IF(ISBLANK(A3),O2,CLEAN(A3))</f>
        <v>5</v>
      </c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t="str">
        <f t="shared" si="0"/>
        <v/>
      </c>
      <c r="L4" t="str">
        <f t="shared" si="1"/>
        <v/>
      </c>
      <c r="M4" t="str">
        <f t="shared" si="2"/>
        <v/>
      </c>
      <c r="N4" t="str">
        <f t="shared" si="3"/>
        <v>F</v>
      </c>
      <c r="O4" s="3" t="str">
        <f t="shared" ref="O4:O67" si="4">IF(ISBLANK(A4),O3,CLEAN(A4))</f>
        <v>5</v>
      </c>
    </row>
    <row r="5" spans="1:15" ht="30" x14ac:dyDescent="0.25">
      <c r="A5" s="1">
        <v>5</v>
      </c>
      <c r="B5" s="1" t="s">
        <v>18</v>
      </c>
      <c r="C5" s="1" t="s">
        <v>19</v>
      </c>
      <c r="D5" s="1" t="s">
        <v>20</v>
      </c>
      <c r="E5" s="1" t="s">
        <v>17</v>
      </c>
      <c r="F5" s="1" t="s">
        <v>2</v>
      </c>
      <c r="G5" s="1" t="s">
        <v>12</v>
      </c>
      <c r="H5" s="1" t="s">
        <v>13</v>
      </c>
      <c r="I5" s="1"/>
      <c r="J5" s="1"/>
      <c r="K5" t="str">
        <f t="shared" si="0"/>
        <v>E 009 ***</v>
      </c>
      <c r="L5" t="str">
        <f t="shared" si="1"/>
        <v xml:space="preserve">E 009 </v>
      </c>
      <c r="M5" t="str">
        <f t="shared" si="2"/>
        <v>E009</v>
      </c>
      <c r="N5" t="str">
        <f t="shared" si="3"/>
        <v>G</v>
      </c>
      <c r="O5" s="3" t="str">
        <f t="shared" si="4"/>
        <v>5</v>
      </c>
    </row>
    <row r="6" spans="1:15" ht="45" x14ac:dyDescent="0.25">
      <c r="A6" s="1">
        <v>5</v>
      </c>
      <c r="B6" s="1" t="s">
        <v>21</v>
      </c>
      <c r="C6" s="1"/>
      <c r="D6" s="1"/>
      <c r="E6" s="1" t="s">
        <v>11</v>
      </c>
      <c r="F6" s="1" t="s">
        <v>2</v>
      </c>
      <c r="G6" s="1" t="s">
        <v>12</v>
      </c>
      <c r="H6" s="1" t="s">
        <v>13</v>
      </c>
      <c r="I6" s="1"/>
      <c r="J6" s="1"/>
      <c r="K6" t="str">
        <f t="shared" si="0"/>
        <v>E 010 ******</v>
      </c>
      <c r="L6" t="str">
        <f t="shared" si="1"/>
        <v xml:space="preserve">E 010 </v>
      </c>
      <c r="M6" t="str">
        <f t="shared" si="2"/>
        <v>E010</v>
      </c>
      <c r="N6" t="str">
        <f t="shared" si="3"/>
        <v>G</v>
      </c>
      <c r="O6" s="3" t="str">
        <f t="shared" si="4"/>
        <v>5</v>
      </c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t="str">
        <f t="shared" si="0"/>
        <v/>
      </c>
      <c r="L7" t="str">
        <f t="shared" si="1"/>
        <v/>
      </c>
      <c r="M7" t="str">
        <f t="shared" si="2"/>
        <v/>
      </c>
      <c r="N7" t="str">
        <f t="shared" si="3"/>
        <v>G</v>
      </c>
      <c r="O7" s="3" t="str">
        <f t="shared" si="4"/>
        <v>5</v>
      </c>
    </row>
    <row r="8" spans="1:15" x14ac:dyDescent="0.25">
      <c r="A8" s="1">
        <v>5</v>
      </c>
      <c r="B8" s="1" t="s">
        <v>22</v>
      </c>
      <c r="C8" s="1" t="s">
        <v>23</v>
      </c>
      <c r="D8" s="1" t="s">
        <v>24</v>
      </c>
      <c r="E8" s="1" t="s">
        <v>11</v>
      </c>
      <c r="F8" s="1" t="s">
        <v>2</v>
      </c>
      <c r="G8" s="1" t="s">
        <v>12</v>
      </c>
      <c r="H8" s="1" t="s">
        <v>13</v>
      </c>
      <c r="I8" s="1"/>
      <c r="J8" s="1"/>
      <c r="K8" t="str">
        <f t="shared" si="0"/>
        <v>E 010 ******</v>
      </c>
      <c r="L8" t="str">
        <f t="shared" si="1"/>
        <v xml:space="preserve">E 010 </v>
      </c>
      <c r="M8" t="str">
        <f t="shared" si="2"/>
        <v>E010</v>
      </c>
      <c r="N8" t="str">
        <f t="shared" si="3"/>
        <v>H</v>
      </c>
      <c r="O8" s="3" t="str">
        <f t="shared" si="4"/>
        <v>5</v>
      </c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t="str">
        <f t="shared" si="0"/>
        <v/>
      </c>
      <c r="L9" t="str">
        <f t="shared" si="1"/>
        <v/>
      </c>
      <c r="M9" t="str">
        <f t="shared" si="2"/>
        <v/>
      </c>
      <c r="N9" t="str">
        <f t="shared" si="3"/>
        <v>H</v>
      </c>
      <c r="O9" s="3" t="str">
        <f t="shared" si="4"/>
        <v>5</v>
      </c>
    </row>
    <row r="10" spans="1:15" x14ac:dyDescent="0.25">
      <c r="A10" s="1">
        <v>5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/>
      <c r="J10" s="1"/>
      <c r="K10" t="str">
        <f t="shared" si="0"/>
        <v>D 001</v>
      </c>
      <c r="L10" t="str">
        <f t="shared" si="1"/>
        <v>D 001</v>
      </c>
      <c r="M10" t="str">
        <f t="shared" si="2"/>
        <v>D001</v>
      </c>
      <c r="N10" t="str">
        <f t="shared" si="3"/>
        <v>L</v>
      </c>
      <c r="O10" s="3" t="str">
        <f t="shared" si="4"/>
        <v>5</v>
      </c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t="str">
        <f t="shared" si="0"/>
        <v/>
      </c>
      <c r="L11" t="str">
        <f t="shared" si="1"/>
        <v/>
      </c>
      <c r="M11" t="str">
        <f t="shared" si="2"/>
        <v/>
      </c>
      <c r="N11" t="str">
        <f t="shared" si="3"/>
        <v>L</v>
      </c>
      <c r="O11" s="3" t="str">
        <f t="shared" si="4"/>
        <v>5</v>
      </c>
    </row>
    <row r="12" spans="1:15" x14ac:dyDescent="0.25">
      <c r="A12" s="1">
        <v>5</v>
      </c>
      <c r="B12" s="1" t="s">
        <v>32</v>
      </c>
      <c r="C12" s="1"/>
      <c r="D12" s="1"/>
      <c r="E12" s="1" t="s">
        <v>33</v>
      </c>
      <c r="F12" s="1" t="s">
        <v>2</v>
      </c>
      <c r="G12" s="1" t="s">
        <v>12</v>
      </c>
      <c r="H12" s="1" t="s">
        <v>13</v>
      </c>
      <c r="I12" s="1"/>
      <c r="J12" s="1"/>
      <c r="K12" t="str">
        <f t="shared" si="0"/>
        <v>E 001</v>
      </c>
      <c r="L12" t="str">
        <f t="shared" si="1"/>
        <v>E 001</v>
      </c>
      <c r="M12" t="str">
        <f t="shared" si="2"/>
        <v>E001</v>
      </c>
      <c r="N12" t="str">
        <f t="shared" si="3"/>
        <v>L</v>
      </c>
      <c r="O12" s="3" t="str">
        <f t="shared" si="4"/>
        <v>5</v>
      </c>
    </row>
    <row r="13" spans="1:15" x14ac:dyDescent="0.25">
      <c r="A13" s="1">
        <v>5</v>
      </c>
      <c r="B13" s="1" t="s">
        <v>34</v>
      </c>
      <c r="C13" s="1"/>
      <c r="D13" s="1"/>
      <c r="E13" s="1" t="s">
        <v>11</v>
      </c>
      <c r="F13" s="1" t="s">
        <v>2</v>
      </c>
      <c r="G13" s="1" t="s">
        <v>12</v>
      </c>
      <c r="H13" s="1" t="s">
        <v>13</v>
      </c>
      <c r="I13" s="1"/>
      <c r="J13" s="1"/>
      <c r="K13" t="str">
        <f t="shared" si="0"/>
        <v>E 010 ******</v>
      </c>
      <c r="L13" t="str">
        <f t="shared" si="1"/>
        <v xml:space="preserve">E 010 </v>
      </c>
      <c r="M13" t="str">
        <f t="shared" si="2"/>
        <v>E010</v>
      </c>
      <c r="N13" t="str">
        <f t="shared" si="3"/>
        <v>L</v>
      </c>
      <c r="O13" s="3" t="str">
        <f t="shared" si="4"/>
        <v>5</v>
      </c>
    </row>
    <row r="14" spans="1:15" x14ac:dyDescent="0.25">
      <c r="A14" s="1">
        <v>5</v>
      </c>
      <c r="B14" s="1" t="s">
        <v>35</v>
      </c>
      <c r="C14" s="1"/>
      <c r="D14" s="1"/>
      <c r="E14" s="1" t="s">
        <v>36</v>
      </c>
      <c r="F14" s="1" t="s">
        <v>2</v>
      </c>
      <c r="G14" s="1" t="s">
        <v>12</v>
      </c>
      <c r="H14" s="1" t="s">
        <v>13</v>
      </c>
      <c r="I14" s="1"/>
      <c r="J14" s="1"/>
      <c r="K14" t="str">
        <f t="shared" si="0"/>
        <v>E 011</v>
      </c>
      <c r="L14" t="str">
        <f t="shared" si="1"/>
        <v>E 011</v>
      </c>
      <c r="M14" t="str">
        <f t="shared" si="2"/>
        <v>E011</v>
      </c>
      <c r="N14" t="str">
        <f t="shared" si="3"/>
        <v>L</v>
      </c>
      <c r="O14" s="3" t="str">
        <f t="shared" si="4"/>
        <v>5</v>
      </c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t="str">
        <f t="shared" si="0"/>
        <v/>
      </c>
      <c r="L15" t="str">
        <f t="shared" si="1"/>
        <v/>
      </c>
      <c r="M15" t="str">
        <f t="shared" si="2"/>
        <v/>
      </c>
      <c r="N15" t="str">
        <f t="shared" si="3"/>
        <v>L</v>
      </c>
      <c r="O15" s="3" t="str">
        <f t="shared" si="4"/>
        <v>5</v>
      </c>
    </row>
    <row r="16" spans="1:15" x14ac:dyDescent="0.25">
      <c r="A16" s="1">
        <v>5</v>
      </c>
      <c r="B16" s="1" t="s">
        <v>37</v>
      </c>
      <c r="C16" s="1" t="s">
        <v>38</v>
      </c>
      <c r="D16" s="1" t="s">
        <v>39</v>
      </c>
      <c r="E16" s="1" t="s">
        <v>40</v>
      </c>
      <c r="F16" s="1" t="s">
        <v>29</v>
      </c>
      <c r="G16" s="1" t="s">
        <v>12</v>
      </c>
      <c r="H16" s="1" t="s">
        <v>13</v>
      </c>
      <c r="I16" s="1"/>
      <c r="J16" s="1"/>
      <c r="K16" t="str">
        <f t="shared" si="0"/>
        <v>U 001</v>
      </c>
      <c r="L16" t="str">
        <f t="shared" si="1"/>
        <v>U 001</v>
      </c>
      <c r="M16" t="str">
        <f t="shared" si="2"/>
        <v>U001</v>
      </c>
      <c r="N16" t="str">
        <f t="shared" si="3"/>
        <v>M</v>
      </c>
      <c r="O16" s="3" t="str">
        <f t="shared" si="4"/>
        <v>5</v>
      </c>
    </row>
    <row r="17" spans="1:15" ht="30" x14ac:dyDescent="0.25">
      <c r="A17" s="1">
        <v>5</v>
      </c>
      <c r="B17" s="1" t="s">
        <v>41</v>
      </c>
      <c r="C17" s="1"/>
      <c r="D17" s="1"/>
      <c r="E17" s="1" t="s">
        <v>42</v>
      </c>
      <c r="F17" s="1" t="s">
        <v>29</v>
      </c>
      <c r="G17" s="1" t="s">
        <v>12</v>
      </c>
      <c r="H17" s="1" t="s">
        <v>13</v>
      </c>
      <c r="I17" s="1"/>
      <c r="J17" s="1"/>
      <c r="K17" t="str">
        <f t="shared" si="0"/>
        <v>U 002</v>
      </c>
      <c r="L17" t="str">
        <f t="shared" si="1"/>
        <v>U 002</v>
      </c>
      <c r="M17" t="str">
        <f t="shared" si="2"/>
        <v>U002</v>
      </c>
      <c r="N17" t="str">
        <f t="shared" si="3"/>
        <v>M</v>
      </c>
      <c r="O17" s="3" t="str">
        <f t="shared" si="4"/>
        <v>5</v>
      </c>
    </row>
    <row r="18" spans="1:15" ht="30" x14ac:dyDescent="0.25">
      <c r="A18" s="1">
        <v>5</v>
      </c>
      <c r="B18" s="1" t="s">
        <v>43</v>
      </c>
      <c r="C18" s="1"/>
      <c r="D18" s="1"/>
      <c r="E18" s="1" t="s">
        <v>44</v>
      </c>
      <c r="F18" s="1" t="s">
        <v>29</v>
      </c>
      <c r="G18" s="1" t="s">
        <v>12</v>
      </c>
      <c r="H18" s="1" t="s">
        <v>13</v>
      </c>
      <c r="I18" s="1"/>
      <c r="J18" s="1"/>
      <c r="K18" t="str">
        <f t="shared" si="0"/>
        <v>U 003</v>
      </c>
      <c r="L18" t="str">
        <f t="shared" si="1"/>
        <v>U 003</v>
      </c>
      <c r="M18" t="str">
        <f t="shared" si="2"/>
        <v>U003</v>
      </c>
      <c r="N18" t="str">
        <f t="shared" si="3"/>
        <v>M</v>
      </c>
      <c r="O18" s="3" t="str">
        <f t="shared" si="4"/>
        <v>5</v>
      </c>
    </row>
    <row r="19" spans="1:15" ht="30" x14ac:dyDescent="0.25">
      <c r="A19" s="1">
        <v>5</v>
      </c>
      <c r="B19" s="1" t="s">
        <v>45</v>
      </c>
      <c r="C19" s="1"/>
      <c r="D19" s="1"/>
      <c r="E19" s="1" t="s">
        <v>46</v>
      </c>
      <c r="F19" s="1" t="s">
        <v>29</v>
      </c>
      <c r="G19" s="1" t="s">
        <v>12</v>
      </c>
      <c r="H19" s="1" t="s">
        <v>13</v>
      </c>
      <c r="I19" s="1"/>
      <c r="J19" s="1"/>
      <c r="K19" t="str">
        <f t="shared" si="0"/>
        <v>U 004</v>
      </c>
      <c r="L19" t="str">
        <f t="shared" si="1"/>
        <v>U 004</v>
      </c>
      <c r="M19" t="str">
        <f t="shared" si="2"/>
        <v>U004</v>
      </c>
      <c r="N19" t="str">
        <f t="shared" si="3"/>
        <v>M</v>
      </c>
      <c r="O19" s="3" t="str">
        <f t="shared" si="4"/>
        <v>5</v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t="str">
        <f t="shared" si="0"/>
        <v/>
      </c>
      <c r="L20" t="str">
        <f t="shared" si="1"/>
        <v/>
      </c>
      <c r="M20" t="str">
        <f t="shared" si="2"/>
        <v/>
      </c>
      <c r="N20" t="str">
        <f t="shared" si="3"/>
        <v>M</v>
      </c>
      <c r="O20" s="3" t="str">
        <f t="shared" si="4"/>
        <v>5</v>
      </c>
    </row>
    <row r="21" spans="1:15" ht="30" x14ac:dyDescent="0.25">
      <c r="A21" s="1">
        <v>5</v>
      </c>
      <c r="B21" s="1" t="s">
        <v>47</v>
      </c>
      <c r="C21" s="1"/>
      <c r="D21" s="1"/>
      <c r="E21" s="1" t="s">
        <v>48</v>
      </c>
      <c r="F21" s="1" t="s">
        <v>2</v>
      </c>
      <c r="G21" s="1" t="s">
        <v>12</v>
      </c>
      <c r="H21" s="1" t="s">
        <v>13</v>
      </c>
      <c r="I21" s="1"/>
      <c r="J21" s="1"/>
      <c r="K21" t="str">
        <f t="shared" si="0"/>
        <v>U 005</v>
      </c>
      <c r="L21" t="str">
        <f t="shared" si="1"/>
        <v>U 005</v>
      </c>
      <c r="M21" t="str">
        <f t="shared" si="2"/>
        <v>U005</v>
      </c>
      <c r="N21" t="str">
        <f t="shared" si="3"/>
        <v>M</v>
      </c>
      <c r="O21" s="3" t="str">
        <f t="shared" si="4"/>
        <v>5</v>
      </c>
    </row>
    <row r="22" spans="1:15" ht="30" x14ac:dyDescent="0.25">
      <c r="A22" s="1">
        <v>5</v>
      </c>
      <c r="B22" s="1" t="s">
        <v>49</v>
      </c>
      <c r="C22" s="1"/>
      <c r="D22" s="1"/>
      <c r="E22" s="1" t="s">
        <v>50</v>
      </c>
      <c r="F22" s="1" t="s">
        <v>2</v>
      </c>
      <c r="G22" s="1" t="s">
        <v>12</v>
      </c>
      <c r="H22" s="1" t="s">
        <v>13</v>
      </c>
      <c r="I22" s="1"/>
      <c r="J22" s="1"/>
      <c r="K22" t="str">
        <f t="shared" si="0"/>
        <v>U 006</v>
      </c>
      <c r="L22" t="str">
        <f t="shared" si="1"/>
        <v>U 006</v>
      </c>
      <c r="M22" t="str">
        <f t="shared" si="2"/>
        <v>U006</v>
      </c>
      <c r="N22" t="str">
        <f t="shared" si="3"/>
        <v>M</v>
      </c>
      <c r="O22" s="3" t="str">
        <f t="shared" si="4"/>
        <v>5</v>
      </c>
    </row>
    <row r="23" spans="1:15" ht="30" x14ac:dyDescent="0.25">
      <c r="A23" s="1">
        <v>5</v>
      </c>
      <c r="B23" s="1" t="s">
        <v>51</v>
      </c>
      <c r="C23" s="1"/>
      <c r="D23" s="1"/>
      <c r="E23" s="1" t="s">
        <v>52</v>
      </c>
      <c r="F23" s="1" t="s">
        <v>2</v>
      </c>
      <c r="G23" s="1" t="s">
        <v>12</v>
      </c>
      <c r="H23" s="1" t="s">
        <v>13</v>
      </c>
      <c r="I23" s="1"/>
      <c r="J23" s="1"/>
      <c r="K23" t="str">
        <f t="shared" si="0"/>
        <v>U 007</v>
      </c>
      <c r="L23" t="str">
        <f t="shared" si="1"/>
        <v>U 007</v>
      </c>
      <c r="M23" t="str">
        <f t="shared" si="2"/>
        <v>U007</v>
      </c>
      <c r="N23" t="str">
        <f t="shared" si="3"/>
        <v>M</v>
      </c>
      <c r="O23" s="3" t="str">
        <f t="shared" si="4"/>
        <v>5</v>
      </c>
    </row>
    <row r="24" spans="1:15" ht="30" x14ac:dyDescent="0.25">
      <c r="A24" s="1">
        <v>5</v>
      </c>
      <c r="B24" s="1" t="s">
        <v>53</v>
      </c>
      <c r="C24" s="1"/>
      <c r="D24" s="1"/>
      <c r="E24" s="1" t="s">
        <v>54</v>
      </c>
      <c r="F24" s="1" t="s">
        <v>2</v>
      </c>
      <c r="G24" s="1" t="s">
        <v>12</v>
      </c>
      <c r="H24" s="1" t="s">
        <v>13</v>
      </c>
      <c r="I24" s="1"/>
      <c r="J24" s="1"/>
      <c r="K24" t="str">
        <f t="shared" si="0"/>
        <v>U 008</v>
      </c>
      <c r="L24" t="str">
        <f t="shared" si="1"/>
        <v>U 008</v>
      </c>
      <c r="M24" t="str">
        <f t="shared" si="2"/>
        <v>U008</v>
      </c>
      <c r="N24" t="str">
        <f t="shared" si="3"/>
        <v>M</v>
      </c>
      <c r="O24" s="3" t="str">
        <f t="shared" si="4"/>
        <v>5</v>
      </c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t="str">
        <f t="shared" si="0"/>
        <v/>
      </c>
      <c r="L25" t="str">
        <f t="shared" si="1"/>
        <v/>
      </c>
      <c r="M25" t="str">
        <f t="shared" si="2"/>
        <v/>
      </c>
      <c r="N25" t="str">
        <f t="shared" si="3"/>
        <v>M</v>
      </c>
      <c r="O25" s="3" t="str">
        <f t="shared" si="4"/>
        <v>5</v>
      </c>
    </row>
    <row r="26" spans="1:15" x14ac:dyDescent="0.25">
      <c r="A26" s="1">
        <v>5</v>
      </c>
      <c r="B26" s="1" t="s">
        <v>55</v>
      </c>
      <c r="C26" s="1" t="s">
        <v>56</v>
      </c>
      <c r="D26" s="1" t="s">
        <v>57</v>
      </c>
      <c r="E26" s="1" t="s">
        <v>58</v>
      </c>
      <c r="F26" s="1" t="s">
        <v>29</v>
      </c>
      <c r="G26" s="1" t="s">
        <v>12</v>
      </c>
      <c r="H26" s="1" t="s">
        <v>13</v>
      </c>
      <c r="I26" s="1"/>
      <c r="J26" s="1"/>
      <c r="K26" t="str">
        <f t="shared" si="0"/>
        <v>F 001</v>
      </c>
      <c r="L26" t="str">
        <f t="shared" si="1"/>
        <v>F 001</v>
      </c>
      <c r="M26" t="str">
        <f t="shared" si="2"/>
        <v>F001</v>
      </c>
      <c r="N26" t="str">
        <f t="shared" si="3"/>
        <v>N</v>
      </c>
      <c r="O26" s="3" t="str">
        <f t="shared" si="4"/>
        <v>5</v>
      </c>
    </row>
    <row r="27" spans="1:15" x14ac:dyDescent="0.25">
      <c r="A27" s="1">
        <v>5</v>
      </c>
      <c r="B27" s="1" t="s">
        <v>59</v>
      </c>
      <c r="C27" s="1"/>
      <c r="D27" s="1"/>
      <c r="E27" s="1" t="s">
        <v>60</v>
      </c>
      <c r="F27" s="1" t="s">
        <v>29</v>
      </c>
      <c r="G27" s="1" t="s">
        <v>12</v>
      </c>
      <c r="H27" s="1" t="s">
        <v>13</v>
      </c>
      <c r="I27" s="1"/>
      <c r="J27" s="1"/>
      <c r="K27" t="str">
        <f t="shared" si="0"/>
        <v>F 002</v>
      </c>
      <c r="L27" t="str">
        <f t="shared" si="1"/>
        <v>F 002</v>
      </c>
      <c r="M27" t="str">
        <f t="shared" si="2"/>
        <v>F002</v>
      </c>
      <c r="N27" t="str">
        <f t="shared" si="3"/>
        <v>N</v>
      </c>
      <c r="O27" s="3" t="str">
        <f t="shared" si="4"/>
        <v>5</v>
      </c>
    </row>
    <row r="28" spans="1:15" x14ac:dyDescent="0.25">
      <c r="A28" s="1">
        <v>5</v>
      </c>
      <c r="B28" s="1" t="s">
        <v>61</v>
      </c>
      <c r="C28" s="1"/>
      <c r="D28" s="1"/>
      <c r="E28" s="1" t="s">
        <v>62</v>
      </c>
      <c r="F28" s="1" t="s">
        <v>29</v>
      </c>
      <c r="G28" s="1" t="s">
        <v>12</v>
      </c>
      <c r="H28" s="1" t="s">
        <v>13</v>
      </c>
      <c r="I28" s="1"/>
      <c r="J28" s="1"/>
      <c r="K28" t="str">
        <f t="shared" si="0"/>
        <v>F 003 **</v>
      </c>
      <c r="L28" t="str">
        <f t="shared" si="1"/>
        <v xml:space="preserve">F 003 </v>
      </c>
      <c r="M28" t="str">
        <f t="shared" si="2"/>
        <v>F003</v>
      </c>
      <c r="N28" t="str">
        <f t="shared" si="3"/>
        <v>N</v>
      </c>
      <c r="O28" s="3" t="str">
        <f t="shared" si="4"/>
        <v>5</v>
      </c>
    </row>
    <row r="29" spans="1:15" x14ac:dyDescent="0.25">
      <c r="A29" s="1">
        <v>5</v>
      </c>
      <c r="B29" s="1" t="s">
        <v>63</v>
      </c>
      <c r="C29" s="1"/>
      <c r="D29" s="1"/>
      <c r="E29" s="1" t="s">
        <v>64</v>
      </c>
      <c r="F29" s="1" t="s">
        <v>29</v>
      </c>
      <c r="G29" s="1" t="s">
        <v>12</v>
      </c>
      <c r="H29" s="1" t="s">
        <v>13</v>
      </c>
      <c r="I29" s="1"/>
      <c r="J29" s="1"/>
      <c r="K29" t="str">
        <f t="shared" si="0"/>
        <v>F 004</v>
      </c>
      <c r="L29" t="str">
        <f t="shared" si="1"/>
        <v>F 004</v>
      </c>
      <c r="M29" t="str">
        <f t="shared" si="2"/>
        <v>F004</v>
      </c>
      <c r="N29" t="str">
        <f t="shared" si="3"/>
        <v>N</v>
      </c>
      <c r="O29" s="3" t="str">
        <f t="shared" si="4"/>
        <v>5</v>
      </c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t="str">
        <f t="shared" si="0"/>
        <v/>
      </c>
      <c r="L30" t="str">
        <f t="shared" si="1"/>
        <v/>
      </c>
      <c r="M30" t="str">
        <f t="shared" si="2"/>
        <v/>
      </c>
      <c r="N30" t="str">
        <f t="shared" si="3"/>
        <v>N</v>
      </c>
      <c r="O30" s="3" t="str">
        <f t="shared" si="4"/>
        <v>5</v>
      </c>
    </row>
    <row r="31" spans="1:15" x14ac:dyDescent="0.25">
      <c r="A31" s="1">
        <v>5</v>
      </c>
      <c r="B31" s="1" t="s">
        <v>65</v>
      </c>
      <c r="C31" s="1"/>
      <c r="D31" s="1"/>
      <c r="E31" s="1" t="s">
        <v>66</v>
      </c>
      <c r="F31" s="1" t="s">
        <v>2</v>
      </c>
      <c r="G31" s="1" t="s">
        <v>12</v>
      </c>
      <c r="H31" s="1" t="s">
        <v>13</v>
      </c>
      <c r="I31" s="1"/>
      <c r="J31" s="1"/>
      <c r="K31" t="str">
        <f t="shared" si="0"/>
        <v>F 005</v>
      </c>
      <c r="L31" t="str">
        <f t="shared" si="1"/>
        <v>F 005</v>
      </c>
      <c r="M31" t="str">
        <f t="shared" si="2"/>
        <v>F005</v>
      </c>
      <c r="N31" t="str">
        <f t="shared" si="3"/>
        <v>N</v>
      </c>
      <c r="O31" s="3" t="str">
        <f t="shared" si="4"/>
        <v>5</v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t="str">
        <f t="shared" si="0"/>
        <v/>
      </c>
      <c r="L32" t="str">
        <f t="shared" si="1"/>
        <v/>
      </c>
      <c r="M32" t="str">
        <f t="shared" si="2"/>
        <v/>
      </c>
      <c r="N32" t="str">
        <f t="shared" si="3"/>
        <v>N</v>
      </c>
      <c r="O32" s="3" t="str">
        <f t="shared" si="4"/>
        <v>5</v>
      </c>
    </row>
    <row r="33" spans="1:15" x14ac:dyDescent="0.25">
      <c r="A33" s="1">
        <v>5</v>
      </c>
      <c r="B33" s="1" t="s">
        <v>67</v>
      </c>
      <c r="C33" s="1" t="s">
        <v>68</v>
      </c>
      <c r="D33" s="1" t="s">
        <v>69</v>
      </c>
      <c r="E33" s="1" t="s">
        <v>70</v>
      </c>
      <c r="F33" s="1" t="s">
        <v>29</v>
      </c>
      <c r="G33" s="1" t="s">
        <v>12</v>
      </c>
      <c r="H33" s="1" t="s">
        <v>13</v>
      </c>
      <c r="I33" s="1"/>
      <c r="J33" s="1"/>
      <c r="K33" t="str">
        <f t="shared" si="0"/>
        <v>G 001</v>
      </c>
      <c r="L33" t="str">
        <f t="shared" si="1"/>
        <v>G 001</v>
      </c>
      <c r="M33" t="str">
        <f t="shared" si="2"/>
        <v>G001</v>
      </c>
      <c r="N33" t="str">
        <f t="shared" si="3"/>
        <v>P</v>
      </c>
      <c r="O33" s="3" t="str">
        <f t="shared" si="4"/>
        <v>5</v>
      </c>
    </row>
    <row r="34" spans="1:15" ht="45" x14ac:dyDescent="0.25">
      <c r="A34" s="1"/>
      <c r="B34" s="1"/>
      <c r="C34" s="1"/>
      <c r="D34" s="1"/>
      <c r="E34" s="1" t="s">
        <v>71</v>
      </c>
      <c r="F34" s="1"/>
      <c r="G34" s="1" t="s">
        <v>72</v>
      </c>
      <c r="H34" s="1"/>
      <c r="I34" s="1"/>
      <c r="J34" s="1"/>
      <c r="K34" t="str">
        <f t="shared" si="0"/>
        <v>G 002</v>
      </c>
      <c r="L34" t="str">
        <f t="shared" si="1"/>
        <v>G 002</v>
      </c>
      <c r="M34" t="str">
        <f t="shared" si="2"/>
        <v>G002</v>
      </c>
      <c r="N34" t="str">
        <f t="shared" si="3"/>
        <v>P</v>
      </c>
      <c r="O34" s="3" t="str">
        <f t="shared" si="4"/>
        <v>5</v>
      </c>
    </row>
    <row r="35" spans="1:15" x14ac:dyDescent="0.25">
      <c r="A35" s="1">
        <v>5</v>
      </c>
      <c r="B35" s="1" t="s">
        <v>73</v>
      </c>
      <c r="C35" s="1"/>
      <c r="D35" s="1"/>
      <c r="E35" s="1" t="s">
        <v>74</v>
      </c>
      <c r="F35" s="1" t="s">
        <v>29</v>
      </c>
      <c r="G35" s="1" t="s">
        <v>12</v>
      </c>
      <c r="H35" s="1" t="s">
        <v>13</v>
      </c>
      <c r="I35" s="1"/>
      <c r="J35" s="1"/>
      <c r="K35" t="str">
        <f t="shared" si="0"/>
        <v>G 003</v>
      </c>
      <c r="L35" t="str">
        <f t="shared" si="1"/>
        <v>G 003</v>
      </c>
      <c r="M35" t="str">
        <f t="shared" si="2"/>
        <v>G003</v>
      </c>
      <c r="N35" t="str">
        <f t="shared" si="3"/>
        <v>P</v>
      </c>
      <c r="O35" s="3" t="str">
        <f t="shared" si="4"/>
        <v>5</v>
      </c>
    </row>
    <row r="36" spans="1:15" x14ac:dyDescent="0.25">
      <c r="A36" s="1">
        <v>5</v>
      </c>
      <c r="B36" s="1" t="s">
        <v>75</v>
      </c>
      <c r="C36" s="1"/>
      <c r="D36" s="1"/>
      <c r="E36" s="1" t="s">
        <v>76</v>
      </c>
      <c r="F36" s="1" t="s">
        <v>29</v>
      </c>
      <c r="G36" s="1" t="s">
        <v>12</v>
      </c>
      <c r="H36" s="1" t="s">
        <v>13</v>
      </c>
      <c r="I36" s="1"/>
      <c r="J36" s="1"/>
      <c r="K36" t="str">
        <f t="shared" si="0"/>
        <v>G 004</v>
      </c>
      <c r="L36" t="str">
        <f t="shared" si="1"/>
        <v>G 004</v>
      </c>
      <c r="M36" t="str">
        <f t="shared" si="2"/>
        <v>G004</v>
      </c>
      <c r="N36" t="str">
        <f t="shared" si="3"/>
        <v>P</v>
      </c>
      <c r="O36" s="3" t="str">
        <f t="shared" si="4"/>
        <v>5</v>
      </c>
    </row>
    <row r="37" spans="1:15" ht="45" x14ac:dyDescent="0.25">
      <c r="A37" s="1"/>
      <c r="B37" s="1"/>
      <c r="C37" s="1"/>
      <c r="D37" s="1"/>
      <c r="E37" s="1" t="s">
        <v>77</v>
      </c>
      <c r="F37" s="1"/>
      <c r="G37" s="1" t="s">
        <v>72</v>
      </c>
      <c r="H37" s="1"/>
      <c r="I37" s="1"/>
      <c r="J37" s="1"/>
      <c r="K37" t="str">
        <f t="shared" si="0"/>
        <v>G 005</v>
      </c>
      <c r="L37" t="str">
        <f t="shared" si="1"/>
        <v>G 005</v>
      </c>
      <c r="M37" t="str">
        <f t="shared" si="2"/>
        <v>G005</v>
      </c>
      <c r="N37" t="str">
        <f t="shared" si="3"/>
        <v>P</v>
      </c>
      <c r="O37" s="3" t="str">
        <f t="shared" si="4"/>
        <v>5</v>
      </c>
    </row>
    <row r="38" spans="1:15" x14ac:dyDescent="0.25">
      <c r="A38" s="1">
        <v>5</v>
      </c>
      <c r="B38" s="1" t="s">
        <v>78</v>
      </c>
      <c r="C38" s="1"/>
      <c r="D38" s="1"/>
      <c r="E38" s="1" t="s">
        <v>79</v>
      </c>
      <c r="F38" s="1" t="s">
        <v>29</v>
      </c>
      <c r="G38" s="1" t="s">
        <v>12</v>
      </c>
      <c r="H38" s="1" t="s">
        <v>13</v>
      </c>
      <c r="I38" s="1"/>
      <c r="J38" s="1"/>
      <c r="K38" t="str">
        <f t="shared" si="0"/>
        <v>G 006</v>
      </c>
      <c r="L38" t="str">
        <f t="shared" si="1"/>
        <v>G 006</v>
      </c>
      <c r="M38" t="str">
        <f t="shared" si="2"/>
        <v>G006</v>
      </c>
      <c r="N38" t="str">
        <f t="shared" si="3"/>
        <v>P</v>
      </c>
      <c r="O38" s="3" t="str">
        <f t="shared" si="4"/>
        <v>5</v>
      </c>
    </row>
    <row r="39" spans="1:15" x14ac:dyDescent="0.25">
      <c r="A39" s="1">
        <v>5</v>
      </c>
      <c r="B39" s="1" t="s">
        <v>80</v>
      </c>
      <c r="C39" s="1"/>
      <c r="D39" s="1"/>
      <c r="E39" s="1" t="s">
        <v>81</v>
      </c>
      <c r="F39" s="1" t="s">
        <v>29</v>
      </c>
      <c r="G39" s="1" t="s">
        <v>12</v>
      </c>
      <c r="H39" s="1" t="s">
        <v>13</v>
      </c>
      <c r="I39" s="1"/>
      <c r="J39" s="1"/>
      <c r="K39" t="str">
        <f t="shared" si="0"/>
        <v>G 007</v>
      </c>
      <c r="L39" t="str">
        <f t="shared" si="1"/>
        <v>G 007</v>
      </c>
      <c r="M39" t="str">
        <f t="shared" si="2"/>
        <v>G007</v>
      </c>
      <c r="N39" t="str">
        <f t="shared" si="3"/>
        <v>P</v>
      </c>
      <c r="O39" s="3" t="str">
        <f t="shared" si="4"/>
        <v>5</v>
      </c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t="str">
        <f t="shared" si="0"/>
        <v/>
      </c>
      <c r="L40" t="str">
        <f t="shared" si="1"/>
        <v/>
      </c>
      <c r="M40" t="str">
        <f t="shared" si="2"/>
        <v/>
      </c>
      <c r="N40" t="str">
        <f t="shared" si="3"/>
        <v>P</v>
      </c>
      <c r="O40" s="3" t="str">
        <f t="shared" si="4"/>
        <v>5</v>
      </c>
    </row>
    <row r="41" spans="1:15" x14ac:dyDescent="0.25">
      <c r="A41" s="1">
        <v>5</v>
      </c>
      <c r="B41" s="1" t="s">
        <v>82</v>
      </c>
      <c r="C41" s="1"/>
      <c r="D41" s="1"/>
      <c r="E41" s="1" t="s">
        <v>83</v>
      </c>
      <c r="F41" s="1" t="s">
        <v>29</v>
      </c>
      <c r="G41" s="1" t="s">
        <v>12</v>
      </c>
      <c r="H41" s="1" t="s">
        <v>13</v>
      </c>
      <c r="I41" s="1"/>
      <c r="J41" s="1"/>
      <c r="K41" t="str">
        <f t="shared" si="0"/>
        <v>P 006 **</v>
      </c>
      <c r="L41" t="str">
        <f t="shared" si="1"/>
        <v xml:space="preserve">P 006 </v>
      </c>
      <c r="M41" t="str">
        <f t="shared" si="2"/>
        <v>P006</v>
      </c>
      <c r="N41" t="str">
        <f t="shared" si="3"/>
        <v>P</v>
      </c>
      <c r="O41" s="3" t="str">
        <f t="shared" si="4"/>
        <v>5</v>
      </c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t="str">
        <f t="shared" si="0"/>
        <v/>
      </c>
      <c r="L42" t="str">
        <f t="shared" si="1"/>
        <v/>
      </c>
      <c r="M42" t="str">
        <f t="shared" si="2"/>
        <v/>
      </c>
      <c r="N42" t="str">
        <f t="shared" si="3"/>
        <v>P</v>
      </c>
      <c r="O42" s="3" t="str">
        <f t="shared" si="4"/>
        <v>5</v>
      </c>
    </row>
    <row r="43" spans="1:15" x14ac:dyDescent="0.25">
      <c r="A43" s="1">
        <v>5</v>
      </c>
      <c r="B43" s="1" t="s">
        <v>84</v>
      </c>
      <c r="C43" s="1"/>
      <c r="D43" s="1"/>
      <c r="E43" s="1" t="s">
        <v>62</v>
      </c>
      <c r="F43" s="1" t="s">
        <v>29</v>
      </c>
      <c r="G43" s="1" t="s">
        <v>12</v>
      </c>
      <c r="H43" s="1" t="s">
        <v>13</v>
      </c>
      <c r="I43" s="1"/>
      <c r="J43" s="1"/>
      <c r="K43" t="str">
        <f t="shared" si="0"/>
        <v>F 003 **</v>
      </c>
      <c r="L43" t="str">
        <f t="shared" si="1"/>
        <v xml:space="preserve">F 003 </v>
      </c>
      <c r="M43" t="str">
        <f t="shared" si="2"/>
        <v>F003</v>
      </c>
      <c r="N43" t="str">
        <f t="shared" si="3"/>
        <v>P</v>
      </c>
      <c r="O43" s="3" t="str">
        <f t="shared" si="4"/>
        <v>5</v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t="str">
        <f t="shared" si="0"/>
        <v/>
      </c>
      <c r="L44" t="str">
        <f t="shared" si="1"/>
        <v/>
      </c>
      <c r="M44" t="str">
        <f t="shared" si="2"/>
        <v/>
      </c>
      <c r="N44" t="str">
        <f t="shared" si="3"/>
        <v>P</v>
      </c>
      <c r="O44" s="3" t="str">
        <f t="shared" si="4"/>
        <v>5</v>
      </c>
    </row>
    <row r="45" spans="1:15" x14ac:dyDescent="0.25">
      <c r="A45" s="1">
        <v>5</v>
      </c>
      <c r="B45" s="1" t="s">
        <v>85</v>
      </c>
      <c r="C45" s="1"/>
      <c r="D45" s="1"/>
      <c r="E45" s="1" t="s">
        <v>86</v>
      </c>
      <c r="F45" s="1" t="s">
        <v>2</v>
      </c>
      <c r="G45" s="1" t="s">
        <v>12</v>
      </c>
      <c r="H45" s="1" t="s">
        <v>13</v>
      </c>
      <c r="I45" s="1"/>
      <c r="J45" s="1"/>
      <c r="K45" t="str">
        <f t="shared" si="0"/>
        <v>R 003</v>
      </c>
      <c r="L45" t="str">
        <f t="shared" si="1"/>
        <v>R 003</v>
      </c>
      <c r="M45" t="str">
        <f t="shared" si="2"/>
        <v>R003</v>
      </c>
      <c r="N45" t="str">
        <f t="shared" si="3"/>
        <v>P</v>
      </c>
      <c r="O45" s="3" t="str">
        <f t="shared" si="4"/>
        <v>5</v>
      </c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t="str">
        <f t="shared" si="0"/>
        <v/>
      </c>
      <c r="L46" t="str">
        <f t="shared" si="1"/>
        <v/>
      </c>
      <c r="M46" t="str">
        <f t="shared" si="2"/>
        <v/>
      </c>
      <c r="N46" t="str">
        <f t="shared" si="3"/>
        <v>P</v>
      </c>
      <c r="O46" s="3" t="str">
        <f t="shared" si="4"/>
        <v>5</v>
      </c>
    </row>
    <row r="47" spans="1:15" x14ac:dyDescent="0.25">
      <c r="A47" s="1">
        <v>5</v>
      </c>
      <c r="B47" s="1" t="s">
        <v>87</v>
      </c>
      <c r="C47" s="1"/>
      <c r="D47" s="1"/>
      <c r="E47" s="1" t="s">
        <v>88</v>
      </c>
      <c r="F47" s="1" t="s">
        <v>2</v>
      </c>
      <c r="G47" s="1" t="s">
        <v>12</v>
      </c>
      <c r="H47" s="1" t="s">
        <v>13</v>
      </c>
      <c r="I47" s="1"/>
      <c r="J47" s="1"/>
      <c r="K47" t="str">
        <f t="shared" si="0"/>
        <v>E 002</v>
      </c>
      <c r="L47" t="str">
        <f t="shared" si="1"/>
        <v>E 002</v>
      </c>
      <c r="M47" t="str">
        <f t="shared" si="2"/>
        <v>E002</v>
      </c>
      <c r="N47" t="str">
        <f t="shared" si="3"/>
        <v>P</v>
      </c>
      <c r="O47" s="3" t="str">
        <f t="shared" si="4"/>
        <v>5</v>
      </c>
    </row>
    <row r="48" spans="1:15" x14ac:dyDescent="0.25">
      <c r="A48" s="1">
        <v>5</v>
      </c>
      <c r="B48" s="1" t="s">
        <v>89</v>
      </c>
      <c r="C48" s="1"/>
      <c r="D48" s="1"/>
      <c r="E48" s="1" t="s">
        <v>90</v>
      </c>
      <c r="F48" s="1" t="s">
        <v>2</v>
      </c>
      <c r="G48" s="1" t="s">
        <v>12</v>
      </c>
      <c r="H48" s="1" t="s">
        <v>13</v>
      </c>
      <c r="I48" s="1"/>
      <c r="J48" s="1"/>
      <c r="K48" t="str">
        <f t="shared" si="0"/>
        <v>E 003</v>
      </c>
      <c r="L48" t="str">
        <f t="shared" si="1"/>
        <v>E 003</v>
      </c>
      <c r="M48" t="str">
        <f t="shared" si="2"/>
        <v>E003</v>
      </c>
      <c r="N48" t="str">
        <f t="shared" si="3"/>
        <v>P</v>
      </c>
      <c r="O48" s="3" t="str">
        <f t="shared" si="4"/>
        <v>5</v>
      </c>
    </row>
    <row r="49" spans="1:15" x14ac:dyDescent="0.25">
      <c r="A49" s="1">
        <v>5</v>
      </c>
      <c r="B49" s="1" t="s">
        <v>91</v>
      </c>
      <c r="C49" s="1"/>
      <c r="D49" s="1"/>
      <c r="E49" s="1" t="s">
        <v>92</v>
      </c>
      <c r="F49" s="1" t="s">
        <v>2</v>
      </c>
      <c r="G49" s="1" t="s">
        <v>12</v>
      </c>
      <c r="H49" s="1" t="s">
        <v>13</v>
      </c>
      <c r="I49" s="1"/>
      <c r="J49" s="1"/>
      <c r="K49" t="str">
        <f t="shared" si="0"/>
        <v>E 004</v>
      </c>
      <c r="L49" t="str">
        <f t="shared" si="1"/>
        <v>E 004</v>
      </c>
      <c r="M49" t="str">
        <f t="shared" si="2"/>
        <v>E004</v>
      </c>
      <c r="N49" t="str">
        <f t="shared" si="3"/>
        <v>P</v>
      </c>
      <c r="O49" s="3" t="str">
        <f t="shared" si="4"/>
        <v>5</v>
      </c>
    </row>
    <row r="50" spans="1:15" x14ac:dyDescent="0.25">
      <c r="A50" s="1">
        <v>5</v>
      </c>
      <c r="B50" s="1" t="s">
        <v>93</v>
      </c>
      <c r="C50" s="1"/>
      <c r="D50" s="1"/>
      <c r="E50" s="1" t="s">
        <v>94</v>
      </c>
      <c r="F50" s="1" t="s">
        <v>2</v>
      </c>
      <c r="G50" s="1" t="s">
        <v>12</v>
      </c>
      <c r="H50" s="1" t="s">
        <v>13</v>
      </c>
      <c r="I50" s="1"/>
      <c r="J50" s="1"/>
      <c r="K50" t="str">
        <f t="shared" si="0"/>
        <v>E 005</v>
      </c>
      <c r="L50" t="str">
        <f t="shared" si="1"/>
        <v>E 005</v>
      </c>
      <c r="M50" t="str">
        <f t="shared" si="2"/>
        <v>E005</v>
      </c>
      <c r="N50" t="str">
        <f t="shared" si="3"/>
        <v>P</v>
      </c>
      <c r="O50" s="3" t="str">
        <f t="shared" si="4"/>
        <v>5</v>
      </c>
    </row>
    <row r="51" spans="1:15" x14ac:dyDescent="0.25">
      <c r="A51" s="1">
        <v>5</v>
      </c>
      <c r="B51" s="1" t="s">
        <v>95</v>
      </c>
      <c r="C51" s="1"/>
      <c r="D51" s="1"/>
      <c r="E51" s="1" t="s">
        <v>96</v>
      </c>
      <c r="F51" s="1" t="s">
        <v>2</v>
      </c>
      <c r="G51" s="1" t="s">
        <v>12</v>
      </c>
      <c r="H51" s="1" t="s">
        <v>13</v>
      </c>
      <c r="I51" s="1"/>
      <c r="J51" s="1"/>
      <c r="K51" t="str">
        <f t="shared" si="0"/>
        <v>E 006</v>
      </c>
      <c r="L51" t="str">
        <f t="shared" si="1"/>
        <v>E 006</v>
      </c>
      <c r="M51" t="str">
        <f t="shared" si="2"/>
        <v>E006</v>
      </c>
      <c r="N51" t="str">
        <f t="shared" si="3"/>
        <v>P</v>
      </c>
      <c r="O51" s="3" t="str">
        <f t="shared" si="4"/>
        <v>5</v>
      </c>
    </row>
    <row r="52" spans="1:15" x14ac:dyDescent="0.25">
      <c r="A52" s="1">
        <v>5</v>
      </c>
      <c r="B52" s="1" t="s">
        <v>97</v>
      </c>
      <c r="C52" s="1"/>
      <c r="D52" s="1"/>
      <c r="E52" s="1" t="s">
        <v>98</v>
      </c>
      <c r="F52" s="1" t="s">
        <v>2</v>
      </c>
      <c r="G52" s="1" t="s">
        <v>12</v>
      </c>
      <c r="H52" s="1" t="s">
        <v>13</v>
      </c>
      <c r="I52" s="1"/>
      <c r="J52" s="1"/>
      <c r="K52" t="str">
        <f t="shared" si="0"/>
        <v>E 007</v>
      </c>
      <c r="L52" t="str">
        <f t="shared" si="1"/>
        <v>E 007</v>
      </c>
      <c r="M52" t="str">
        <f t="shared" si="2"/>
        <v>E007</v>
      </c>
      <c r="N52" t="str">
        <f t="shared" si="3"/>
        <v>P</v>
      </c>
      <c r="O52" s="3" t="str">
        <f t="shared" si="4"/>
        <v>5</v>
      </c>
    </row>
    <row r="53" spans="1:15" x14ac:dyDescent="0.25">
      <c r="A53" s="1">
        <v>5</v>
      </c>
      <c r="B53" s="1" t="s">
        <v>99</v>
      </c>
      <c r="C53" s="1"/>
      <c r="D53" s="1"/>
      <c r="E53" s="1" t="s">
        <v>100</v>
      </c>
      <c r="F53" s="1" t="s">
        <v>2</v>
      </c>
      <c r="G53" s="1" t="s">
        <v>12</v>
      </c>
      <c r="H53" s="1" t="s">
        <v>13</v>
      </c>
      <c r="I53" s="1"/>
      <c r="J53" s="1"/>
      <c r="K53" t="str">
        <f t="shared" si="0"/>
        <v>E 008</v>
      </c>
      <c r="L53" t="str">
        <f t="shared" si="1"/>
        <v>E 008</v>
      </c>
      <c r="M53" t="str">
        <f t="shared" si="2"/>
        <v>E008</v>
      </c>
      <c r="N53" t="str">
        <f t="shared" si="3"/>
        <v>P</v>
      </c>
      <c r="O53" s="3" t="str">
        <f t="shared" si="4"/>
        <v>5</v>
      </c>
    </row>
    <row r="54" spans="1:15" x14ac:dyDescent="0.25">
      <c r="A54" s="1">
        <v>5</v>
      </c>
      <c r="B54" s="1" t="s">
        <v>101</v>
      </c>
      <c r="C54" s="1"/>
      <c r="D54" s="1"/>
      <c r="E54" s="1" t="s">
        <v>17</v>
      </c>
      <c r="F54" s="1" t="s">
        <v>2</v>
      </c>
      <c r="G54" s="1" t="s">
        <v>12</v>
      </c>
      <c r="H54" s="1" t="s">
        <v>13</v>
      </c>
      <c r="I54" s="1"/>
      <c r="J54" s="1"/>
      <c r="K54" t="str">
        <f t="shared" si="0"/>
        <v>E 009 ***</v>
      </c>
      <c r="L54" t="str">
        <f t="shared" si="1"/>
        <v xml:space="preserve">E 009 </v>
      </c>
      <c r="M54" t="str">
        <f t="shared" si="2"/>
        <v>E009</v>
      </c>
      <c r="N54" t="str">
        <f t="shared" si="3"/>
        <v>P</v>
      </c>
      <c r="O54" s="3" t="str">
        <f t="shared" si="4"/>
        <v>5</v>
      </c>
    </row>
    <row r="55" spans="1:15" x14ac:dyDescent="0.25">
      <c r="A55" s="1">
        <v>5</v>
      </c>
      <c r="B55" s="1" t="s">
        <v>102</v>
      </c>
      <c r="C55" s="1"/>
      <c r="D55" s="1"/>
      <c r="E55" s="1" t="s">
        <v>11</v>
      </c>
      <c r="F55" s="1" t="s">
        <v>2</v>
      </c>
      <c r="G55" s="1" t="s">
        <v>12</v>
      </c>
      <c r="H55" s="1" t="s">
        <v>13</v>
      </c>
      <c r="I55" s="1"/>
      <c r="J55" s="1"/>
      <c r="K55" t="str">
        <f t="shared" si="0"/>
        <v>E 010 ******</v>
      </c>
      <c r="L55" t="str">
        <f t="shared" si="1"/>
        <v xml:space="preserve">E 010 </v>
      </c>
      <c r="M55" t="str">
        <f t="shared" si="2"/>
        <v>E010</v>
      </c>
      <c r="N55" t="str">
        <f t="shared" si="3"/>
        <v>P</v>
      </c>
      <c r="O55" s="3" t="str">
        <f t="shared" si="4"/>
        <v>5</v>
      </c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t="str">
        <f t="shared" si="0"/>
        <v/>
      </c>
      <c r="L56" t="str">
        <f t="shared" si="1"/>
        <v/>
      </c>
      <c r="M56" t="str">
        <f t="shared" si="2"/>
        <v/>
      </c>
      <c r="N56" t="str">
        <f t="shared" si="3"/>
        <v>P</v>
      </c>
      <c r="O56" s="3" t="str">
        <f t="shared" si="4"/>
        <v>5</v>
      </c>
    </row>
    <row r="57" spans="1:15" x14ac:dyDescent="0.25">
      <c r="A57" s="1">
        <v>5</v>
      </c>
      <c r="B57" s="1" t="s">
        <v>103</v>
      </c>
      <c r="C57" s="1" t="s">
        <v>104</v>
      </c>
      <c r="D57" s="1" t="s">
        <v>105</v>
      </c>
      <c r="E57" s="1" t="s">
        <v>106</v>
      </c>
      <c r="F57" s="1" t="s">
        <v>29</v>
      </c>
      <c r="G57" s="1" t="s">
        <v>12</v>
      </c>
      <c r="H57" s="1" t="s">
        <v>13</v>
      </c>
      <c r="I57" s="1"/>
      <c r="J57" s="1"/>
      <c r="K57" t="str">
        <f t="shared" si="0"/>
        <v>J 001</v>
      </c>
      <c r="L57" t="str">
        <f t="shared" si="1"/>
        <v>J 001</v>
      </c>
      <c r="M57" t="str">
        <f t="shared" si="2"/>
        <v>J001</v>
      </c>
      <c r="N57" t="str">
        <f t="shared" si="3"/>
        <v>S</v>
      </c>
      <c r="O57" s="3" t="str">
        <f t="shared" si="4"/>
        <v>5</v>
      </c>
    </row>
    <row r="58" spans="1:15" x14ac:dyDescent="0.25">
      <c r="A58" s="1">
        <v>5</v>
      </c>
      <c r="B58" s="1" t="s">
        <v>107</v>
      </c>
      <c r="C58" s="1"/>
      <c r="D58" s="1"/>
      <c r="E58" s="1" t="s">
        <v>108</v>
      </c>
      <c r="F58" s="1" t="s">
        <v>29</v>
      </c>
      <c r="G58" s="1" t="s">
        <v>12</v>
      </c>
      <c r="H58" s="1" t="s">
        <v>13</v>
      </c>
      <c r="I58" s="1"/>
      <c r="J58" s="1"/>
      <c r="K58" t="str">
        <f t="shared" si="0"/>
        <v>J 002</v>
      </c>
      <c r="L58" t="str">
        <f t="shared" si="1"/>
        <v>J 002</v>
      </c>
      <c r="M58" t="str">
        <f t="shared" si="2"/>
        <v>J002</v>
      </c>
      <c r="N58" t="str">
        <f t="shared" si="3"/>
        <v>S</v>
      </c>
      <c r="O58" s="3" t="str">
        <f t="shared" si="4"/>
        <v>5</v>
      </c>
    </row>
    <row r="59" spans="1:15" x14ac:dyDescent="0.25">
      <c r="A59" s="1">
        <v>5</v>
      </c>
      <c r="B59" s="1" t="s">
        <v>109</v>
      </c>
      <c r="C59" s="1"/>
      <c r="D59" s="1"/>
      <c r="E59" s="1" t="s">
        <v>110</v>
      </c>
      <c r="F59" s="1" t="s">
        <v>29</v>
      </c>
      <c r="G59" s="1" t="s">
        <v>12</v>
      </c>
      <c r="H59" s="1" t="s">
        <v>13</v>
      </c>
      <c r="I59" s="1"/>
      <c r="J59" s="1"/>
      <c r="K59" t="str">
        <f t="shared" si="0"/>
        <v>J 003</v>
      </c>
      <c r="L59" t="str">
        <f t="shared" si="1"/>
        <v>J 003</v>
      </c>
      <c r="M59" t="str">
        <f t="shared" si="2"/>
        <v>J003</v>
      </c>
      <c r="N59" t="str">
        <f t="shared" si="3"/>
        <v>S</v>
      </c>
      <c r="O59" s="3" t="str">
        <f t="shared" si="4"/>
        <v>5</v>
      </c>
    </row>
    <row r="60" spans="1:15" x14ac:dyDescent="0.25">
      <c r="A60" s="1">
        <v>5</v>
      </c>
      <c r="B60" s="1" t="s">
        <v>111</v>
      </c>
      <c r="C60" s="1"/>
      <c r="D60" s="1"/>
      <c r="E60" s="1" t="s">
        <v>112</v>
      </c>
      <c r="F60" s="1" t="s">
        <v>29</v>
      </c>
      <c r="G60" s="1" t="s">
        <v>12</v>
      </c>
      <c r="H60" s="1" t="s">
        <v>13</v>
      </c>
      <c r="I60" s="1"/>
      <c r="J60" s="1"/>
      <c r="K60" t="str">
        <f t="shared" si="0"/>
        <v>J 004</v>
      </c>
      <c r="L60" t="str">
        <f t="shared" si="1"/>
        <v>J 004</v>
      </c>
      <c r="M60" t="str">
        <f t="shared" si="2"/>
        <v>J004</v>
      </c>
      <c r="N60" t="str">
        <f t="shared" si="3"/>
        <v>S</v>
      </c>
      <c r="O60" s="3" t="str">
        <f t="shared" si="4"/>
        <v>5</v>
      </c>
    </row>
    <row r="61" spans="1:15" x14ac:dyDescent="0.25">
      <c r="A61" s="1">
        <v>5</v>
      </c>
      <c r="B61" s="1" t="s">
        <v>113</v>
      </c>
      <c r="C61" s="1"/>
      <c r="D61" s="1"/>
      <c r="E61" s="1" t="s">
        <v>114</v>
      </c>
      <c r="F61" s="1" t="s">
        <v>29</v>
      </c>
      <c r="G61" s="1" t="s">
        <v>12</v>
      </c>
      <c r="H61" s="1" t="s">
        <v>13</v>
      </c>
      <c r="I61" s="1"/>
      <c r="J61" s="1"/>
      <c r="K61" t="str">
        <f t="shared" si="0"/>
        <v>J 005</v>
      </c>
      <c r="L61" t="str">
        <f t="shared" si="1"/>
        <v>J 005</v>
      </c>
      <c r="M61" t="str">
        <f t="shared" si="2"/>
        <v>J005</v>
      </c>
      <c r="N61" t="str">
        <f t="shared" si="3"/>
        <v>S</v>
      </c>
      <c r="O61" s="3" t="str">
        <f t="shared" si="4"/>
        <v>5</v>
      </c>
    </row>
    <row r="62" spans="1: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t="str">
        <f t="shared" si="0"/>
        <v/>
      </c>
      <c r="L62" t="str">
        <f t="shared" si="1"/>
        <v/>
      </c>
      <c r="M62" t="str">
        <f t="shared" si="2"/>
        <v/>
      </c>
      <c r="N62" t="str">
        <f t="shared" si="3"/>
        <v>S</v>
      </c>
      <c r="O62" s="3" t="str">
        <f t="shared" si="4"/>
        <v>5</v>
      </c>
    </row>
    <row r="63" spans="1:15" x14ac:dyDescent="0.25">
      <c r="A63" s="1">
        <v>5</v>
      </c>
      <c r="B63" s="1" t="s">
        <v>115</v>
      </c>
      <c r="C63" s="1" t="s">
        <v>116</v>
      </c>
      <c r="D63" s="1" t="s">
        <v>117</v>
      </c>
      <c r="E63" s="1" t="s">
        <v>118</v>
      </c>
      <c r="F63" s="1" t="s">
        <v>29</v>
      </c>
      <c r="G63" s="1" t="s">
        <v>12</v>
      </c>
      <c r="H63" s="1" t="s">
        <v>13</v>
      </c>
      <c r="I63" s="1"/>
      <c r="J63" s="1"/>
      <c r="K63" t="str">
        <f t="shared" si="0"/>
        <v>K 001</v>
      </c>
      <c r="L63" t="str">
        <f t="shared" si="1"/>
        <v>K 001</v>
      </c>
      <c r="M63" t="str">
        <f t="shared" si="2"/>
        <v>K001</v>
      </c>
      <c r="N63" t="str">
        <f t="shared" si="3"/>
        <v>T</v>
      </c>
      <c r="O63" s="3" t="str">
        <f t="shared" si="4"/>
        <v>5</v>
      </c>
    </row>
    <row r="64" spans="1: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t="str">
        <f t="shared" si="0"/>
        <v/>
      </c>
      <c r="L64" t="str">
        <f t="shared" si="1"/>
        <v/>
      </c>
      <c r="M64" t="str">
        <f t="shared" si="2"/>
        <v/>
      </c>
      <c r="N64" t="str">
        <f t="shared" si="3"/>
        <v>T</v>
      </c>
      <c r="O64" s="3" t="str">
        <f t="shared" si="4"/>
        <v>5</v>
      </c>
    </row>
    <row r="65" spans="1:15" x14ac:dyDescent="0.25">
      <c r="A65" s="1">
        <v>5</v>
      </c>
      <c r="B65" s="1" t="s">
        <v>119</v>
      </c>
      <c r="C65" s="1"/>
      <c r="D65" s="1"/>
      <c r="E65" s="1" t="s">
        <v>120</v>
      </c>
      <c r="F65" s="1" t="s">
        <v>2</v>
      </c>
      <c r="G65" s="1" t="s">
        <v>12</v>
      </c>
      <c r="H65" s="1" t="s">
        <v>13</v>
      </c>
      <c r="I65" s="1"/>
      <c r="J65" s="1"/>
      <c r="K65" t="str">
        <f t="shared" si="0"/>
        <v>K 002</v>
      </c>
      <c r="L65" t="str">
        <f t="shared" si="1"/>
        <v>K 002</v>
      </c>
      <c r="M65" t="str">
        <f t="shared" si="2"/>
        <v>K002</v>
      </c>
      <c r="N65" t="str">
        <f t="shared" si="3"/>
        <v>T</v>
      </c>
      <c r="O65" s="3" t="str">
        <f t="shared" si="4"/>
        <v>5</v>
      </c>
    </row>
    <row r="66" spans="1:15" x14ac:dyDescent="0.25">
      <c r="A66" s="1">
        <v>5</v>
      </c>
      <c r="B66" s="1" t="s">
        <v>121</v>
      </c>
      <c r="C66" s="1"/>
      <c r="D66" s="1"/>
      <c r="E66" s="1" t="s">
        <v>122</v>
      </c>
      <c r="F66" s="1" t="s">
        <v>2</v>
      </c>
      <c r="G66" s="1" t="s">
        <v>12</v>
      </c>
      <c r="H66" s="1" t="s">
        <v>13</v>
      </c>
      <c r="I66" s="1"/>
      <c r="J66" s="1"/>
      <c r="K66" t="str">
        <f t="shared" ref="K66:K129" si="5">TRIM(CLEAN(E66))</f>
        <v>K 003</v>
      </c>
      <c r="L66" t="str">
        <f t="shared" ref="L66:L129" si="6">SUBSTITUTE(K66,"*","")</f>
        <v>K 003</v>
      </c>
      <c r="M66" t="str">
        <f t="shared" ref="M66:M129" si="7">SUBSTITUTE(L66," ","")</f>
        <v>K003</v>
      </c>
      <c r="N66" t="str">
        <f t="shared" si="3"/>
        <v>T</v>
      </c>
      <c r="O66" s="3" t="str">
        <f t="shared" si="4"/>
        <v>5</v>
      </c>
    </row>
    <row r="67" spans="1: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t="str">
        <f t="shared" si="5"/>
        <v/>
      </c>
      <c r="L67" t="str">
        <f t="shared" si="6"/>
        <v/>
      </c>
      <c r="M67" t="str">
        <f t="shared" si="7"/>
        <v/>
      </c>
      <c r="N67" t="str">
        <f t="shared" ref="N67:N130" si="8">IF(ISBLANK(C67),N66,C67)</f>
        <v>T</v>
      </c>
      <c r="O67" s="3" t="str">
        <f t="shared" si="4"/>
        <v>5</v>
      </c>
    </row>
    <row r="68" spans="1:15" x14ac:dyDescent="0.25">
      <c r="A68" s="1">
        <v>5</v>
      </c>
      <c r="B68" s="1" t="s">
        <v>123</v>
      </c>
      <c r="C68" s="1" t="s">
        <v>124</v>
      </c>
      <c r="D68" s="1" t="s">
        <v>125</v>
      </c>
      <c r="E68" s="1" t="s">
        <v>126</v>
      </c>
      <c r="F68" s="1" t="s">
        <v>29</v>
      </c>
      <c r="G68" s="1" t="s">
        <v>127</v>
      </c>
      <c r="H68" s="1" t="s">
        <v>128</v>
      </c>
      <c r="I68" s="1"/>
      <c r="J68" s="1"/>
      <c r="K68" t="str">
        <f t="shared" si="5"/>
        <v>L 001</v>
      </c>
      <c r="L68" t="str">
        <f t="shared" si="6"/>
        <v>L 001</v>
      </c>
      <c r="M68" t="str">
        <f t="shared" si="7"/>
        <v>L001</v>
      </c>
      <c r="N68" t="str">
        <f t="shared" si="8"/>
        <v>U</v>
      </c>
      <c r="O68" s="3" t="str">
        <f t="shared" ref="O68:O131" si="9">IF(ISBLANK(A68),O67,CLEAN(A68))</f>
        <v>5</v>
      </c>
    </row>
    <row r="69" spans="1:15" x14ac:dyDescent="0.25">
      <c r="A69" s="1">
        <v>5</v>
      </c>
      <c r="B69" s="1" t="s">
        <v>129</v>
      </c>
      <c r="C69" s="1"/>
      <c r="D69" s="1"/>
      <c r="E69" s="1" t="s">
        <v>130</v>
      </c>
      <c r="F69" s="1" t="s">
        <v>29</v>
      </c>
      <c r="G69" s="1" t="s">
        <v>127</v>
      </c>
      <c r="H69" s="1" t="s">
        <v>128</v>
      </c>
      <c r="I69" s="1"/>
      <c r="J69" s="1"/>
      <c r="K69" t="str">
        <f t="shared" si="5"/>
        <v>L 002</v>
      </c>
      <c r="L69" t="str">
        <f t="shared" si="6"/>
        <v>L 002</v>
      </c>
      <c r="M69" t="str">
        <f t="shared" si="7"/>
        <v>L002</v>
      </c>
      <c r="N69" t="str">
        <f t="shared" si="8"/>
        <v>U</v>
      </c>
      <c r="O69" s="3" t="str">
        <f t="shared" si="9"/>
        <v>5</v>
      </c>
    </row>
    <row r="70" spans="1:15" x14ac:dyDescent="0.25">
      <c r="A70" s="1">
        <v>5</v>
      </c>
      <c r="B70" s="1" t="s">
        <v>131</v>
      </c>
      <c r="C70" s="1"/>
      <c r="D70" s="1"/>
      <c r="E70" s="1" t="s">
        <v>132</v>
      </c>
      <c r="F70" s="1" t="s">
        <v>29</v>
      </c>
      <c r="G70" s="1" t="s">
        <v>127</v>
      </c>
      <c r="H70" s="1" t="s">
        <v>128</v>
      </c>
      <c r="I70" s="1"/>
      <c r="J70" s="1"/>
      <c r="K70" t="str">
        <f t="shared" si="5"/>
        <v>L 003</v>
      </c>
      <c r="L70" t="str">
        <f t="shared" si="6"/>
        <v>L 003</v>
      </c>
      <c r="M70" t="str">
        <f t="shared" si="7"/>
        <v>L003</v>
      </c>
      <c r="N70" t="str">
        <f t="shared" si="8"/>
        <v>U</v>
      </c>
      <c r="O70" s="3" t="str">
        <f t="shared" si="9"/>
        <v>5</v>
      </c>
    </row>
    <row r="71" spans="1:15" x14ac:dyDescent="0.25">
      <c r="A71" s="1">
        <v>5</v>
      </c>
      <c r="B71" s="1" t="s">
        <v>133</v>
      </c>
      <c r="C71" s="1"/>
      <c r="D71" s="1"/>
      <c r="E71" s="1" t="s">
        <v>134</v>
      </c>
      <c r="F71" s="1" t="s">
        <v>29</v>
      </c>
      <c r="G71" s="1" t="s">
        <v>127</v>
      </c>
      <c r="H71" s="1" t="s">
        <v>128</v>
      </c>
      <c r="I71" s="1"/>
      <c r="J71" s="1"/>
      <c r="K71" t="str">
        <f t="shared" si="5"/>
        <v>L 004</v>
      </c>
      <c r="L71" t="str">
        <f t="shared" si="6"/>
        <v>L 004</v>
      </c>
      <c r="M71" t="str">
        <f t="shared" si="7"/>
        <v>L004</v>
      </c>
      <c r="N71" t="str">
        <f t="shared" si="8"/>
        <v>U</v>
      </c>
      <c r="O71" s="3" t="str">
        <f t="shared" si="9"/>
        <v>5</v>
      </c>
    </row>
    <row r="72" spans="1:15" x14ac:dyDescent="0.25">
      <c r="A72" s="1">
        <v>5</v>
      </c>
      <c r="B72" s="1" t="s">
        <v>135</v>
      </c>
      <c r="C72" s="1"/>
      <c r="D72" s="1"/>
      <c r="E72" s="1" t="s">
        <v>136</v>
      </c>
      <c r="F72" s="1" t="s">
        <v>29</v>
      </c>
      <c r="G72" s="1" t="s">
        <v>127</v>
      </c>
      <c r="H72" s="1" t="s">
        <v>128</v>
      </c>
      <c r="I72" s="1"/>
      <c r="J72" s="1"/>
      <c r="K72" t="str">
        <f t="shared" si="5"/>
        <v>L 005</v>
      </c>
      <c r="L72" t="str">
        <f t="shared" si="6"/>
        <v>L 005</v>
      </c>
      <c r="M72" t="str">
        <f t="shared" si="7"/>
        <v>L005</v>
      </c>
      <c r="N72" t="str">
        <f t="shared" si="8"/>
        <v>U</v>
      </c>
      <c r="O72" s="3" t="str">
        <f t="shared" si="9"/>
        <v>5</v>
      </c>
    </row>
    <row r="73" spans="1:15" x14ac:dyDescent="0.25">
      <c r="A73" s="1">
        <v>5</v>
      </c>
      <c r="B73" s="1" t="s">
        <v>137</v>
      </c>
      <c r="C73" s="1"/>
      <c r="D73" s="1"/>
      <c r="E73" s="1" t="s">
        <v>138</v>
      </c>
      <c r="F73" s="1" t="s">
        <v>29</v>
      </c>
      <c r="G73" s="1" t="s">
        <v>127</v>
      </c>
      <c r="H73" s="1" t="s">
        <v>128</v>
      </c>
      <c r="I73" s="1"/>
      <c r="J73" s="1"/>
      <c r="K73" t="str">
        <f t="shared" si="5"/>
        <v>L 006</v>
      </c>
      <c r="L73" t="str">
        <f t="shared" si="6"/>
        <v>L 006</v>
      </c>
      <c r="M73" t="str">
        <f t="shared" si="7"/>
        <v>L006</v>
      </c>
      <c r="N73" t="str">
        <f t="shared" si="8"/>
        <v>U</v>
      </c>
      <c r="O73" s="3" t="str">
        <f t="shared" si="9"/>
        <v>5</v>
      </c>
    </row>
    <row r="74" spans="1:15" x14ac:dyDescent="0.25">
      <c r="A74" s="1">
        <v>5</v>
      </c>
      <c r="B74" s="1" t="s">
        <v>139</v>
      </c>
      <c r="C74" s="1"/>
      <c r="D74" s="1"/>
      <c r="E74" s="1" t="s">
        <v>140</v>
      </c>
      <c r="F74" s="1" t="s">
        <v>29</v>
      </c>
      <c r="G74" s="1" t="s">
        <v>127</v>
      </c>
      <c r="H74" s="1" t="s">
        <v>128</v>
      </c>
      <c r="I74" s="1"/>
      <c r="J74" s="1"/>
      <c r="K74" t="str">
        <f t="shared" si="5"/>
        <v>L 007</v>
      </c>
      <c r="L74" t="str">
        <f t="shared" si="6"/>
        <v>L 007</v>
      </c>
      <c r="M74" t="str">
        <f t="shared" si="7"/>
        <v>L007</v>
      </c>
      <c r="N74" t="str">
        <f t="shared" si="8"/>
        <v>U</v>
      </c>
      <c r="O74" s="3" t="str">
        <f t="shared" si="9"/>
        <v>5</v>
      </c>
    </row>
    <row r="75" spans="1:15" x14ac:dyDescent="0.25">
      <c r="A75" s="1">
        <v>5</v>
      </c>
      <c r="B75" s="1" t="s">
        <v>141</v>
      </c>
      <c r="C75" s="1"/>
      <c r="D75" s="1"/>
      <c r="E75" s="1" t="s">
        <v>142</v>
      </c>
      <c r="F75" s="1" t="s">
        <v>29</v>
      </c>
      <c r="G75" s="1" t="s">
        <v>127</v>
      </c>
      <c r="H75" s="1" t="s">
        <v>128</v>
      </c>
      <c r="I75" s="1"/>
      <c r="J75" s="1"/>
      <c r="K75" t="str">
        <f t="shared" si="5"/>
        <v>L 008</v>
      </c>
      <c r="L75" t="str">
        <f t="shared" si="6"/>
        <v>L 008</v>
      </c>
      <c r="M75" t="str">
        <f t="shared" si="7"/>
        <v>L008</v>
      </c>
      <c r="N75" t="str">
        <f t="shared" si="8"/>
        <v>U</v>
      </c>
      <c r="O75" s="3" t="str">
        <f t="shared" si="9"/>
        <v>5</v>
      </c>
    </row>
    <row r="76" spans="1:15" x14ac:dyDescent="0.25">
      <c r="A76" s="1">
        <v>5</v>
      </c>
      <c r="B76" s="1" t="s">
        <v>143</v>
      </c>
      <c r="C76" s="1"/>
      <c r="D76" s="1"/>
      <c r="E76" s="1" t="s">
        <v>144</v>
      </c>
      <c r="F76" s="1" t="s">
        <v>29</v>
      </c>
      <c r="G76" s="1" t="s">
        <v>127</v>
      </c>
      <c r="H76" s="1" t="s">
        <v>128</v>
      </c>
      <c r="I76" s="1"/>
      <c r="J76" s="1"/>
      <c r="K76" t="str">
        <f t="shared" si="5"/>
        <v>L 009</v>
      </c>
      <c r="L76" t="str">
        <f t="shared" si="6"/>
        <v>L 009</v>
      </c>
      <c r="M76" t="str">
        <f t="shared" si="7"/>
        <v>L009</v>
      </c>
      <c r="N76" t="str">
        <f t="shared" si="8"/>
        <v>U</v>
      </c>
      <c r="O76" s="3" t="str">
        <f t="shared" si="9"/>
        <v>5</v>
      </c>
    </row>
    <row r="77" spans="1:15" x14ac:dyDescent="0.25">
      <c r="A77" s="1">
        <v>5</v>
      </c>
      <c r="B77" s="1" t="s">
        <v>145</v>
      </c>
      <c r="C77" s="1"/>
      <c r="D77" s="1"/>
      <c r="E77" s="1" t="s">
        <v>146</v>
      </c>
      <c r="F77" s="1" t="s">
        <v>29</v>
      </c>
      <c r="G77" s="1" t="s">
        <v>127</v>
      </c>
      <c r="H77" s="1" t="s">
        <v>128</v>
      </c>
      <c r="I77" s="1"/>
      <c r="J77" s="1"/>
      <c r="K77" t="str">
        <f t="shared" si="5"/>
        <v>L 010</v>
      </c>
      <c r="L77" t="str">
        <f t="shared" si="6"/>
        <v>L 010</v>
      </c>
      <c r="M77" t="str">
        <f t="shared" si="7"/>
        <v>L010</v>
      </c>
      <c r="N77" t="str">
        <f t="shared" si="8"/>
        <v>U</v>
      </c>
      <c r="O77" s="3" t="str">
        <f t="shared" si="9"/>
        <v>5</v>
      </c>
    </row>
    <row r="78" spans="1:15" x14ac:dyDescent="0.25">
      <c r="A78" s="1">
        <v>5</v>
      </c>
      <c r="B78" s="1" t="s">
        <v>147</v>
      </c>
      <c r="C78" s="1"/>
      <c r="D78" s="1"/>
      <c r="E78" s="1" t="s">
        <v>148</v>
      </c>
      <c r="F78" s="1" t="s">
        <v>29</v>
      </c>
      <c r="G78" s="1" t="s">
        <v>127</v>
      </c>
      <c r="H78" s="1" t="s">
        <v>128</v>
      </c>
      <c r="I78" s="1"/>
      <c r="J78" s="1"/>
      <c r="K78" t="str">
        <f t="shared" si="5"/>
        <v>L 011</v>
      </c>
      <c r="L78" t="str">
        <f t="shared" si="6"/>
        <v>L 011</v>
      </c>
      <c r="M78" t="str">
        <f t="shared" si="7"/>
        <v>L011</v>
      </c>
      <c r="N78" t="str">
        <f t="shared" si="8"/>
        <v>U</v>
      </c>
      <c r="O78" s="3" t="str">
        <f t="shared" si="9"/>
        <v>5</v>
      </c>
    </row>
    <row r="79" spans="1:15" x14ac:dyDescent="0.25">
      <c r="A79" s="1">
        <v>5</v>
      </c>
      <c r="B79" s="1" t="s">
        <v>149</v>
      </c>
      <c r="C79" s="1"/>
      <c r="D79" s="1"/>
      <c r="E79" s="1" t="s">
        <v>150</v>
      </c>
      <c r="F79" s="1" t="s">
        <v>29</v>
      </c>
      <c r="G79" s="1" t="s">
        <v>127</v>
      </c>
      <c r="H79" s="1" t="s">
        <v>128</v>
      </c>
      <c r="I79" s="1"/>
      <c r="J79" s="1"/>
      <c r="K79" t="str">
        <f t="shared" si="5"/>
        <v>L 012</v>
      </c>
      <c r="L79" t="str">
        <f t="shared" si="6"/>
        <v>L 012</v>
      </c>
      <c r="M79" t="str">
        <f t="shared" si="7"/>
        <v>L012</v>
      </c>
      <c r="N79" t="str">
        <f t="shared" si="8"/>
        <v>U</v>
      </c>
      <c r="O79" s="3" t="str">
        <f t="shared" si="9"/>
        <v>5</v>
      </c>
    </row>
    <row r="80" spans="1:15" x14ac:dyDescent="0.25">
      <c r="A80" s="1">
        <v>5</v>
      </c>
      <c r="B80" s="1" t="s">
        <v>151</v>
      </c>
      <c r="C80" s="1"/>
      <c r="D80" s="1"/>
      <c r="E80" s="1" t="s">
        <v>152</v>
      </c>
      <c r="F80" s="1" t="s">
        <v>29</v>
      </c>
      <c r="G80" s="1" t="s">
        <v>127</v>
      </c>
      <c r="H80" s="1" t="s">
        <v>128</v>
      </c>
      <c r="I80" s="1"/>
      <c r="J80" s="1"/>
      <c r="K80" t="str">
        <f t="shared" si="5"/>
        <v>L 013</v>
      </c>
      <c r="L80" t="str">
        <f t="shared" si="6"/>
        <v>L 013</v>
      </c>
      <c r="M80" t="str">
        <f t="shared" si="7"/>
        <v>L013</v>
      </c>
      <c r="N80" t="str">
        <f t="shared" si="8"/>
        <v>U</v>
      </c>
      <c r="O80" s="3" t="str">
        <f t="shared" si="9"/>
        <v>5</v>
      </c>
    </row>
    <row r="81" spans="1:15" x14ac:dyDescent="0.25">
      <c r="A81" s="1">
        <v>5</v>
      </c>
      <c r="B81" s="1" t="s">
        <v>153</v>
      </c>
      <c r="C81" s="1"/>
      <c r="D81" s="1"/>
      <c r="E81" s="1" t="s">
        <v>154</v>
      </c>
      <c r="F81" s="1" t="s">
        <v>29</v>
      </c>
      <c r="G81" s="1" t="s">
        <v>127</v>
      </c>
      <c r="H81" s="1" t="s">
        <v>128</v>
      </c>
      <c r="I81" s="1"/>
      <c r="J81" s="1"/>
      <c r="K81" t="str">
        <f t="shared" si="5"/>
        <v>L 014</v>
      </c>
      <c r="L81" t="str">
        <f t="shared" si="6"/>
        <v>L 014</v>
      </c>
      <c r="M81" t="str">
        <f t="shared" si="7"/>
        <v>L014</v>
      </c>
      <c r="N81" t="str">
        <f t="shared" si="8"/>
        <v>U</v>
      </c>
      <c r="O81" s="3" t="str">
        <f t="shared" si="9"/>
        <v>5</v>
      </c>
    </row>
    <row r="82" spans="1:15" x14ac:dyDescent="0.25">
      <c r="A82" s="1">
        <v>5</v>
      </c>
      <c r="B82" s="1" t="s">
        <v>155</v>
      </c>
      <c r="C82" s="1"/>
      <c r="D82" s="1"/>
      <c r="E82" s="1" t="s">
        <v>156</v>
      </c>
      <c r="F82" s="1" t="s">
        <v>29</v>
      </c>
      <c r="G82" s="1" t="s">
        <v>127</v>
      </c>
      <c r="H82" s="1" t="s">
        <v>128</v>
      </c>
      <c r="I82" s="1"/>
      <c r="J82" s="1"/>
      <c r="K82" t="str">
        <f t="shared" si="5"/>
        <v>L 015</v>
      </c>
      <c r="L82" t="str">
        <f t="shared" si="6"/>
        <v>L 015</v>
      </c>
      <c r="M82" t="str">
        <f t="shared" si="7"/>
        <v>L015</v>
      </c>
      <c r="N82" t="str">
        <f t="shared" si="8"/>
        <v>U</v>
      </c>
      <c r="O82" s="3" t="str">
        <f t="shared" si="9"/>
        <v>5</v>
      </c>
    </row>
    <row r="83" spans="1:15" x14ac:dyDescent="0.25">
      <c r="A83" s="1">
        <v>5</v>
      </c>
      <c r="B83" s="1" t="s">
        <v>157</v>
      </c>
      <c r="C83" s="1"/>
      <c r="D83" s="1"/>
      <c r="E83" s="1" t="s">
        <v>158</v>
      </c>
      <c r="F83" s="1" t="s">
        <v>29</v>
      </c>
      <c r="G83" s="1" t="s">
        <v>127</v>
      </c>
      <c r="H83" s="1" t="s">
        <v>128</v>
      </c>
      <c r="I83" s="1"/>
      <c r="J83" s="1"/>
      <c r="K83" t="str">
        <f t="shared" si="5"/>
        <v>L 016</v>
      </c>
      <c r="L83" t="str">
        <f t="shared" si="6"/>
        <v>L 016</v>
      </c>
      <c r="M83" t="str">
        <f t="shared" si="7"/>
        <v>L016</v>
      </c>
      <c r="N83" t="str">
        <f t="shared" si="8"/>
        <v>U</v>
      </c>
      <c r="O83" s="3" t="str">
        <f t="shared" si="9"/>
        <v>5</v>
      </c>
    </row>
    <row r="84" spans="1: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t="str">
        <f t="shared" si="5"/>
        <v/>
      </c>
      <c r="L84" t="str">
        <f t="shared" si="6"/>
        <v/>
      </c>
      <c r="M84" t="str">
        <f t="shared" si="7"/>
        <v/>
      </c>
      <c r="N84" t="str">
        <f t="shared" si="8"/>
        <v>U</v>
      </c>
      <c r="O84" s="3" t="str">
        <f t="shared" si="9"/>
        <v>5</v>
      </c>
    </row>
    <row r="85" spans="1:15" x14ac:dyDescent="0.25">
      <c r="A85" s="1">
        <v>5</v>
      </c>
      <c r="B85" s="1" t="s">
        <v>159</v>
      </c>
      <c r="C85" s="1"/>
      <c r="D85" s="1"/>
      <c r="E85" s="1" t="s">
        <v>160</v>
      </c>
      <c r="F85" s="1" t="s">
        <v>2</v>
      </c>
      <c r="G85" s="1" t="s">
        <v>127</v>
      </c>
      <c r="H85" s="1" t="s">
        <v>128</v>
      </c>
      <c r="I85" s="1"/>
      <c r="J85" s="1"/>
      <c r="K85" t="str">
        <f t="shared" si="5"/>
        <v>L 017</v>
      </c>
      <c r="L85" t="str">
        <f t="shared" si="6"/>
        <v>L 017</v>
      </c>
      <c r="M85" t="str">
        <f t="shared" si="7"/>
        <v>L017</v>
      </c>
      <c r="N85" t="str">
        <f t="shared" si="8"/>
        <v>U</v>
      </c>
      <c r="O85" s="3" t="str">
        <f t="shared" si="9"/>
        <v>5</v>
      </c>
    </row>
    <row r="86" spans="1:15" x14ac:dyDescent="0.25">
      <c r="A86" s="1">
        <v>5</v>
      </c>
      <c r="B86" s="1" t="s">
        <v>161</v>
      </c>
      <c r="C86" s="1"/>
      <c r="D86" s="1"/>
      <c r="E86" s="1" t="s">
        <v>162</v>
      </c>
      <c r="F86" s="1" t="s">
        <v>2</v>
      </c>
      <c r="G86" s="1" t="s">
        <v>12</v>
      </c>
      <c r="H86" s="1" t="s">
        <v>13</v>
      </c>
      <c r="I86" s="1"/>
      <c r="J86" s="1"/>
      <c r="K86" t="str">
        <f t="shared" si="5"/>
        <v>L 018</v>
      </c>
      <c r="L86" t="str">
        <f t="shared" si="6"/>
        <v>L 018</v>
      </c>
      <c r="M86" t="str">
        <f t="shared" si="7"/>
        <v>L018</v>
      </c>
      <c r="N86" t="str">
        <f t="shared" si="8"/>
        <v>U</v>
      </c>
      <c r="O86" s="3" t="str">
        <f t="shared" si="9"/>
        <v>5</v>
      </c>
    </row>
    <row r="87" spans="1:15" x14ac:dyDescent="0.25">
      <c r="A87" s="1">
        <v>5</v>
      </c>
      <c r="B87" s="1" t="s">
        <v>163</v>
      </c>
      <c r="C87" s="1"/>
      <c r="D87" s="1"/>
      <c r="E87" s="1" t="s">
        <v>164</v>
      </c>
      <c r="F87" s="1" t="s">
        <v>2</v>
      </c>
      <c r="G87" s="1" t="s">
        <v>12</v>
      </c>
      <c r="H87" s="1" t="s">
        <v>13</v>
      </c>
      <c r="I87" s="1"/>
      <c r="J87" s="1"/>
      <c r="K87" t="str">
        <f t="shared" si="5"/>
        <v>L 019</v>
      </c>
      <c r="L87" t="str">
        <f t="shared" si="6"/>
        <v>L 019</v>
      </c>
      <c r="M87" t="str">
        <f t="shared" si="7"/>
        <v>L019</v>
      </c>
      <c r="N87" t="str">
        <f t="shared" si="8"/>
        <v>U</v>
      </c>
      <c r="O87" s="3" t="str">
        <f t="shared" si="9"/>
        <v>5</v>
      </c>
    </row>
    <row r="88" spans="1:15" x14ac:dyDescent="0.25">
      <c r="A88" s="1">
        <v>5</v>
      </c>
      <c r="B88" s="1" t="s">
        <v>165</v>
      </c>
      <c r="C88" s="1"/>
      <c r="D88" s="1"/>
      <c r="E88" s="1" t="s">
        <v>166</v>
      </c>
      <c r="F88" s="1" t="s">
        <v>2</v>
      </c>
      <c r="G88" s="1" t="s">
        <v>12</v>
      </c>
      <c r="H88" s="1" t="s">
        <v>13</v>
      </c>
      <c r="I88" s="1"/>
      <c r="J88" s="1"/>
      <c r="K88" t="str">
        <f t="shared" si="5"/>
        <v>L 020</v>
      </c>
      <c r="L88" t="str">
        <f t="shared" si="6"/>
        <v>L 020</v>
      </c>
      <c r="M88" t="str">
        <f t="shared" si="7"/>
        <v>L020</v>
      </c>
      <c r="N88" t="str">
        <f t="shared" si="8"/>
        <v>U</v>
      </c>
      <c r="O88" s="3" t="str">
        <f t="shared" si="9"/>
        <v>5</v>
      </c>
    </row>
    <row r="89" spans="1:15" x14ac:dyDescent="0.25">
      <c r="A89" s="1">
        <v>5</v>
      </c>
      <c r="B89" s="1" t="s">
        <v>167</v>
      </c>
      <c r="C89" s="1"/>
      <c r="D89" s="1"/>
      <c r="E89" s="1" t="s">
        <v>168</v>
      </c>
      <c r="F89" s="1" t="s">
        <v>2</v>
      </c>
      <c r="G89" s="1" t="s">
        <v>12</v>
      </c>
      <c r="H89" s="1" t="s">
        <v>13</v>
      </c>
      <c r="I89" s="1"/>
      <c r="J89" s="1"/>
      <c r="K89" t="str">
        <f t="shared" si="5"/>
        <v>L 021</v>
      </c>
      <c r="L89" t="str">
        <f t="shared" si="6"/>
        <v>L 021</v>
      </c>
      <c r="M89" t="str">
        <f t="shared" si="7"/>
        <v>L021</v>
      </c>
      <c r="N89" t="str">
        <f t="shared" si="8"/>
        <v>U</v>
      </c>
      <c r="O89" s="3" t="str">
        <f t="shared" si="9"/>
        <v>5</v>
      </c>
    </row>
    <row r="90" spans="1:15" x14ac:dyDescent="0.25">
      <c r="A90" s="1">
        <v>5</v>
      </c>
      <c r="B90" s="1" t="s">
        <v>169</v>
      </c>
      <c r="C90" s="1"/>
      <c r="D90" s="1"/>
      <c r="E90" s="1" t="s">
        <v>170</v>
      </c>
      <c r="F90" s="1" t="s">
        <v>2</v>
      </c>
      <c r="G90" s="1" t="s">
        <v>12</v>
      </c>
      <c r="H90" s="1" t="s">
        <v>13</v>
      </c>
      <c r="I90" s="1"/>
      <c r="J90" s="1"/>
      <c r="K90" t="str">
        <f t="shared" si="5"/>
        <v>L 022</v>
      </c>
      <c r="L90" t="str">
        <f t="shared" si="6"/>
        <v>L 022</v>
      </c>
      <c r="M90" t="str">
        <f t="shared" si="7"/>
        <v>L022</v>
      </c>
      <c r="N90" t="str">
        <f t="shared" si="8"/>
        <v>U</v>
      </c>
      <c r="O90" s="3" t="str">
        <f t="shared" si="9"/>
        <v>5</v>
      </c>
    </row>
    <row r="91" spans="1:15" x14ac:dyDescent="0.25">
      <c r="A91" s="1">
        <v>5</v>
      </c>
      <c r="B91" s="1" t="s">
        <v>171</v>
      </c>
      <c r="C91" s="1"/>
      <c r="D91" s="1"/>
      <c r="E91" s="1" t="s">
        <v>172</v>
      </c>
      <c r="F91" s="1" t="s">
        <v>2</v>
      </c>
      <c r="G91" s="1" t="s">
        <v>12</v>
      </c>
      <c r="H91" s="1" t="s">
        <v>13</v>
      </c>
      <c r="I91" s="1"/>
      <c r="J91" s="1"/>
      <c r="K91" t="str">
        <f t="shared" si="5"/>
        <v>L 023</v>
      </c>
      <c r="L91" t="str">
        <f t="shared" si="6"/>
        <v>L 023</v>
      </c>
      <c r="M91" t="str">
        <f t="shared" si="7"/>
        <v>L023</v>
      </c>
      <c r="N91" t="str">
        <f t="shared" si="8"/>
        <v>U</v>
      </c>
      <c r="O91" s="3" t="str">
        <f t="shared" si="9"/>
        <v>5</v>
      </c>
    </row>
    <row r="92" spans="1:15" x14ac:dyDescent="0.25">
      <c r="A92" s="1">
        <v>5</v>
      </c>
      <c r="B92" s="1" t="s">
        <v>173</v>
      </c>
      <c r="C92" s="1"/>
      <c r="D92" s="1"/>
      <c r="E92" s="1" t="s">
        <v>174</v>
      </c>
      <c r="F92" s="1" t="s">
        <v>2</v>
      </c>
      <c r="G92" s="1" t="s">
        <v>12</v>
      </c>
      <c r="H92" s="1" t="s">
        <v>13</v>
      </c>
      <c r="I92" s="1"/>
      <c r="J92" s="1"/>
      <c r="K92" t="str">
        <f t="shared" si="5"/>
        <v>L 024</v>
      </c>
      <c r="L92" t="str">
        <f t="shared" si="6"/>
        <v>L 024</v>
      </c>
      <c r="M92" t="str">
        <f t="shared" si="7"/>
        <v>L024</v>
      </c>
      <c r="N92" t="str">
        <f t="shared" si="8"/>
        <v>U</v>
      </c>
      <c r="O92" s="3" t="str">
        <f t="shared" si="9"/>
        <v>5</v>
      </c>
    </row>
    <row r="93" spans="1:15" x14ac:dyDescent="0.25">
      <c r="A93" s="1">
        <v>5</v>
      </c>
      <c r="B93" s="1" t="s">
        <v>175</v>
      </c>
      <c r="C93" s="1"/>
      <c r="D93" s="1"/>
      <c r="E93" s="1" t="s">
        <v>176</v>
      </c>
      <c r="F93" s="1" t="s">
        <v>2</v>
      </c>
      <c r="G93" s="1" t="s">
        <v>12</v>
      </c>
      <c r="H93" s="1" t="s">
        <v>13</v>
      </c>
      <c r="I93" s="1"/>
      <c r="J93" s="1"/>
      <c r="K93" t="str">
        <f t="shared" si="5"/>
        <v>L 025</v>
      </c>
      <c r="L93" t="str">
        <f t="shared" si="6"/>
        <v>L 025</v>
      </c>
      <c r="M93" t="str">
        <f t="shared" si="7"/>
        <v>L025</v>
      </c>
      <c r="N93" t="str">
        <f t="shared" si="8"/>
        <v>U</v>
      </c>
      <c r="O93" s="3" t="str">
        <f t="shared" si="9"/>
        <v>5</v>
      </c>
    </row>
    <row r="94" spans="1:15" x14ac:dyDescent="0.25">
      <c r="A94" s="1">
        <v>5</v>
      </c>
      <c r="B94" s="1" t="s">
        <v>177</v>
      </c>
      <c r="C94" s="1"/>
      <c r="D94" s="1"/>
      <c r="E94" s="1" t="s">
        <v>178</v>
      </c>
      <c r="F94" s="1" t="s">
        <v>2</v>
      </c>
      <c r="G94" s="1" t="s">
        <v>12</v>
      </c>
      <c r="H94" s="1" t="s">
        <v>13</v>
      </c>
      <c r="I94" s="1"/>
      <c r="J94" s="1"/>
      <c r="K94" t="str">
        <f t="shared" si="5"/>
        <v>L 026</v>
      </c>
      <c r="L94" t="str">
        <f t="shared" si="6"/>
        <v>L 026</v>
      </c>
      <c r="M94" t="str">
        <f t="shared" si="7"/>
        <v>L026</v>
      </c>
      <c r="N94" t="str">
        <f t="shared" si="8"/>
        <v>U</v>
      </c>
      <c r="O94" s="3" t="str">
        <f t="shared" si="9"/>
        <v>5</v>
      </c>
    </row>
    <row r="95" spans="1:15" x14ac:dyDescent="0.25">
      <c r="A95" s="1">
        <v>5</v>
      </c>
      <c r="B95" s="1" t="s">
        <v>179</v>
      </c>
      <c r="C95" s="1"/>
      <c r="D95" s="1"/>
      <c r="E95" s="1" t="s">
        <v>180</v>
      </c>
      <c r="F95" s="1" t="s">
        <v>2</v>
      </c>
      <c r="G95" s="1" t="s">
        <v>12</v>
      </c>
      <c r="H95" s="1" t="s">
        <v>13</v>
      </c>
      <c r="I95" s="1"/>
      <c r="J95" s="1"/>
      <c r="K95" t="str">
        <f t="shared" si="5"/>
        <v>L 027</v>
      </c>
      <c r="L95" t="str">
        <f t="shared" si="6"/>
        <v>L 027</v>
      </c>
      <c r="M95" t="str">
        <f t="shared" si="7"/>
        <v>L027</v>
      </c>
      <c r="N95" t="str">
        <f t="shared" si="8"/>
        <v>U</v>
      </c>
      <c r="O95" s="3" t="str">
        <f t="shared" si="9"/>
        <v>5</v>
      </c>
    </row>
    <row r="96" spans="1:15" x14ac:dyDescent="0.25">
      <c r="A96" s="1">
        <v>5</v>
      </c>
      <c r="B96" s="1" t="s">
        <v>181</v>
      </c>
      <c r="C96" s="1"/>
      <c r="D96" s="1"/>
      <c r="E96" s="1" t="s">
        <v>182</v>
      </c>
      <c r="F96" s="1" t="s">
        <v>2</v>
      </c>
      <c r="G96" s="1" t="s">
        <v>12</v>
      </c>
      <c r="H96" s="1" t="s">
        <v>13</v>
      </c>
      <c r="I96" s="1"/>
      <c r="J96" s="1"/>
      <c r="K96" t="str">
        <f t="shared" si="5"/>
        <v>L 028</v>
      </c>
      <c r="L96" t="str">
        <f t="shared" si="6"/>
        <v>L 028</v>
      </c>
      <c r="M96" t="str">
        <f t="shared" si="7"/>
        <v>L028</v>
      </c>
      <c r="N96" t="str">
        <f t="shared" si="8"/>
        <v>U</v>
      </c>
      <c r="O96" s="3" t="str">
        <f t="shared" si="9"/>
        <v>5</v>
      </c>
    </row>
    <row r="97" spans="1:15" x14ac:dyDescent="0.25">
      <c r="A97" s="1">
        <v>5</v>
      </c>
      <c r="B97" s="1" t="s">
        <v>183</v>
      </c>
      <c r="C97" s="1"/>
      <c r="D97" s="1"/>
      <c r="E97" s="1" t="s">
        <v>184</v>
      </c>
      <c r="F97" s="1" t="s">
        <v>2</v>
      </c>
      <c r="G97" s="1" t="s">
        <v>12</v>
      </c>
      <c r="H97" s="1" t="s">
        <v>13</v>
      </c>
      <c r="I97" s="1"/>
      <c r="J97" s="1"/>
      <c r="K97" t="str">
        <f t="shared" si="5"/>
        <v>L 029</v>
      </c>
      <c r="L97" t="str">
        <f t="shared" si="6"/>
        <v>L 029</v>
      </c>
      <c r="M97" t="str">
        <f t="shared" si="7"/>
        <v>L029</v>
      </c>
      <c r="N97" t="str">
        <f t="shared" si="8"/>
        <v>U</v>
      </c>
      <c r="O97" s="3" t="str">
        <f t="shared" si="9"/>
        <v>5</v>
      </c>
    </row>
    <row r="98" spans="1:15" x14ac:dyDescent="0.25">
      <c r="A98" s="1">
        <v>5</v>
      </c>
      <c r="B98" s="1" t="s">
        <v>185</v>
      </c>
      <c r="C98" s="1"/>
      <c r="D98" s="1"/>
      <c r="E98" s="1" t="s">
        <v>186</v>
      </c>
      <c r="F98" s="1" t="s">
        <v>2</v>
      </c>
      <c r="G98" s="1" t="s">
        <v>12</v>
      </c>
      <c r="H98" s="1" t="s">
        <v>13</v>
      </c>
      <c r="I98" s="1"/>
      <c r="J98" s="1"/>
      <c r="K98" t="str">
        <f t="shared" si="5"/>
        <v>L 030</v>
      </c>
      <c r="L98" t="str">
        <f t="shared" si="6"/>
        <v>L 030</v>
      </c>
      <c r="M98" t="str">
        <f t="shared" si="7"/>
        <v>L030</v>
      </c>
      <c r="N98" t="str">
        <f t="shared" si="8"/>
        <v>U</v>
      </c>
      <c r="O98" s="3" t="str">
        <f t="shared" si="9"/>
        <v>5</v>
      </c>
    </row>
    <row r="99" spans="1:15" x14ac:dyDescent="0.25">
      <c r="A99" s="1">
        <v>5</v>
      </c>
      <c r="B99" s="1" t="s">
        <v>187</v>
      </c>
      <c r="C99" s="1"/>
      <c r="D99" s="1"/>
      <c r="E99" s="1" t="s">
        <v>188</v>
      </c>
      <c r="F99" s="1" t="s">
        <v>2</v>
      </c>
      <c r="G99" s="1" t="s">
        <v>12</v>
      </c>
      <c r="H99" s="1" t="s">
        <v>13</v>
      </c>
      <c r="I99" s="1"/>
      <c r="J99" s="1"/>
      <c r="K99" t="str">
        <f t="shared" si="5"/>
        <v>L 031</v>
      </c>
      <c r="L99" t="str">
        <f t="shared" si="6"/>
        <v>L 031</v>
      </c>
      <c r="M99" t="str">
        <f t="shared" si="7"/>
        <v>L031</v>
      </c>
      <c r="N99" t="str">
        <f t="shared" si="8"/>
        <v>U</v>
      </c>
      <c r="O99" s="3" t="str">
        <f t="shared" si="9"/>
        <v>5</v>
      </c>
    </row>
    <row r="100" spans="1:15" x14ac:dyDescent="0.25">
      <c r="A100" s="1">
        <v>5</v>
      </c>
      <c r="B100" s="1" t="s">
        <v>189</v>
      </c>
      <c r="C100" s="1"/>
      <c r="D100" s="1"/>
      <c r="E100" s="1" t="s">
        <v>190</v>
      </c>
      <c r="F100" s="1" t="s">
        <v>2</v>
      </c>
      <c r="G100" s="1" t="s">
        <v>12</v>
      </c>
      <c r="H100" s="1" t="s">
        <v>13</v>
      </c>
      <c r="I100" s="1"/>
      <c r="J100" s="1"/>
      <c r="K100" t="str">
        <f t="shared" si="5"/>
        <v>L 032</v>
      </c>
      <c r="L100" t="str">
        <f t="shared" si="6"/>
        <v>L 032</v>
      </c>
      <c r="M100" t="str">
        <f t="shared" si="7"/>
        <v>L032</v>
      </c>
      <c r="N100" t="str">
        <f t="shared" si="8"/>
        <v>U</v>
      </c>
      <c r="O100" s="3" t="str">
        <f t="shared" si="9"/>
        <v>5</v>
      </c>
    </row>
    <row r="101" spans="1: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t="str">
        <f t="shared" si="5"/>
        <v/>
      </c>
      <c r="L101" t="str">
        <f t="shared" si="6"/>
        <v/>
      </c>
      <c r="M101" t="str">
        <f t="shared" si="7"/>
        <v/>
      </c>
      <c r="N101" t="str">
        <f t="shared" si="8"/>
        <v>U</v>
      </c>
      <c r="O101" s="3" t="str">
        <f t="shared" si="9"/>
        <v>5</v>
      </c>
    </row>
    <row r="102" spans="1:15" x14ac:dyDescent="0.25">
      <c r="A102" s="1">
        <v>5</v>
      </c>
      <c r="B102" s="1" t="s">
        <v>191</v>
      </c>
      <c r="C102" s="1" t="s">
        <v>192</v>
      </c>
      <c r="D102" s="1" t="s">
        <v>193</v>
      </c>
      <c r="E102" s="1" t="s">
        <v>194</v>
      </c>
      <c r="F102" s="1" t="s">
        <v>29</v>
      </c>
      <c r="G102" s="1" t="s">
        <v>12</v>
      </c>
      <c r="H102" s="1" t="s">
        <v>13</v>
      </c>
      <c r="I102" s="1"/>
      <c r="J102" s="1"/>
      <c r="K102" t="str">
        <f t="shared" si="5"/>
        <v>M 001</v>
      </c>
      <c r="L102" t="str">
        <f t="shared" si="6"/>
        <v>M 001</v>
      </c>
      <c r="M102" t="str">
        <f t="shared" si="7"/>
        <v>M001</v>
      </c>
      <c r="N102" t="str">
        <f t="shared" si="8"/>
        <v>V</v>
      </c>
      <c r="O102" s="3" t="str">
        <f t="shared" si="9"/>
        <v>5</v>
      </c>
    </row>
    <row r="103" spans="1:15" x14ac:dyDescent="0.25">
      <c r="A103" s="1">
        <v>5</v>
      </c>
      <c r="B103" s="1" t="s">
        <v>195</v>
      </c>
      <c r="C103" s="1"/>
      <c r="D103" s="1"/>
      <c r="E103" s="1" t="s">
        <v>196</v>
      </c>
      <c r="F103" s="1" t="s">
        <v>29</v>
      </c>
      <c r="G103" s="1" t="s">
        <v>12</v>
      </c>
      <c r="H103" s="1" t="s">
        <v>13</v>
      </c>
      <c r="I103" s="1"/>
      <c r="J103" s="1"/>
      <c r="K103" t="str">
        <f t="shared" si="5"/>
        <v>M 002</v>
      </c>
      <c r="L103" t="str">
        <f t="shared" si="6"/>
        <v>M 002</v>
      </c>
      <c r="M103" t="str">
        <f t="shared" si="7"/>
        <v>M002</v>
      </c>
      <c r="N103" t="str">
        <f t="shared" si="8"/>
        <v>V</v>
      </c>
      <c r="O103" s="3" t="str">
        <f t="shared" si="9"/>
        <v>5</v>
      </c>
    </row>
    <row r="104" spans="1:15" x14ac:dyDescent="0.25">
      <c r="A104" s="1">
        <v>5</v>
      </c>
      <c r="B104" s="1" t="s">
        <v>197</v>
      </c>
      <c r="C104" s="1"/>
      <c r="D104" s="1"/>
      <c r="E104" s="1" t="s">
        <v>198</v>
      </c>
      <c r="F104" s="1" t="s">
        <v>29</v>
      </c>
      <c r="G104" s="1" t="s">
        <v>12</v>
      </c>
      <c r="H104" s="1" t="s">
        <v>13</v>
      </c>
      <c r="I104" s="1"/>
      <c r="J104" s="1"/>
      <c r="K104" t="str">
        <f t="shared" si="5"/>
        <v>M 003</v>
      </c>
      <c r="L104" t="str">
        <f t="shared" si="6"/>
        <v>M 003</v>
      </c>
      <c r="M104" t="str">
        <f t="shared" si="7"/>
        <v>M003</v>
      </c>
      <c r="N104" t="str">
        <f t="shared" si="8"/>
        <v>V</v>
      </c>
      <c r="O104" s="3" t="str">
        <f t="shared" si="9"/>
        <v>5</v>
      </c>
    </row>
    <row r="105" spans="1: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t="str">
        <f t="shared" si="5"/>
        <v/>
      </c>
      <c r="L105" t="str">
        <f t="shared" si="6"/>
        <v/>
      </c>
      <c r="M105" t="str">
        <f t="shared" si="7"/>
        <v/>
      </c>
      <c r="N105" t="str">
        <f t="shared" si="8"/>
        <v>V</v>
      </c>
      <c r="O105" s="3" t="str">
        <f t="shared" si="9"/>
        <v>5</v>
      </c>
    </row>
    <row r="106" spans="1:15" x14ac:dyDescent="0.25">
      <c r="A106" s="1">
        <v>5</v>
      </c>
      <c r="B106" s="1" t="s">
        <v>199</v>
      </c>
      <c r="C106" s="1"/>
      <c r="D106" s="1"/>
      <c r="E106" s="1" t="s">
        <v>200</v>
      </c>
      <c r="F106" s="1" t="s">
        <v>2</v>
      </c>
      <c r="G106" s="1" t="s">
        <v>12</v>
      </c>
      <c r="H106" s="1" t="s">
        <v>13</v>
      </c>
      <c r="I106" s="1"/>
      <c r="J106" s="1"/>
      <c r="K106" t="str">
        <f t="shared" si="5"/>
        <v>M 004</v>
      </c>
      <c r="L106" t="str">
        <f t="shared" si="6"/>
        <v>M 004</v>
      </c>
      <c r="M106" t="str">
        <f t="shared" si="7"/>
        <v>M004</v>
      </c>
      <c r="N106" t="str">
        <f t="shared" si="8"/>
        <v>V</v>
      </c>
      <c r="O106" s="3" t="str">
        <f t="shared" si="9"/>
        <v>5</v>
      </c>
    </row>
    <row r="107" spans="1:15" x14ac:dyDescent="0.25">
      <c r="A107" s="1">
        <v>5</v>
      </c>
      <c r="B107" s="1" t="s">
        <v>201</v>
      </c>
      <c r="C107" s="1"/>
      <c r="D107" s="1"/>
      <c r="E107" s="1" t="s">
        <v>202</v>
      </c>
      <c r="F107" s="1" t="s">
        <v>2</v>
      </c>
      <c r="G107" s="1" t="s">
        <v>12</v>
      </c>
      <c r="H107" s="1" t="s">
        <v>13</v>
      </c>
      <c r="I107" s="1"/>
      <c r="J107" s="1"/>
      <c r="K107" t="str">
        <f t="shared" si="5"/>
        <v>M 005</v>
      </c>
      <c r="L107" t="str">
        <f t="shared" si="6"/>
        <v>M 005</v>
      </c>
      <c r="M107" t="str">
        <f t="shared" si="7"/>
        <v>M005</v>
      </c>
      <c r="N107" t="str">
        <f t="shared" si="8"/>
        <v>V</v>
      </c>
      <c r="O107" s="3" t="str">
        <f t="shared" si="9"/>
        <v>5</v>
      </c>
    </row>
    <row r="108" spans="1:15" x14ac:dyDescent="0.25">
      <c r="A108" s="1">
        <v>5</v>
      </c>
      <c r="B108" s="1" t="s">
        <v>203</v>
      </c>
      <c r="C108" s="1"/>
      <c r="D108" s="1"/>
      <c r="E108" s="1" t="s">
        <v>204</v>
      </c>
      <c r="F108" s="1" t="s">
        <v>2</v>
      </c>
      <c r="G108" s="1" t="s">
        <v>12</v>
      </c>
      <c r="H108" s="1" t="s">
        <v>13</v>
      </c>
      <c r="I108" s="1"/>
      <c r="J108" s="1"/>
      <c r="K108" t="str">
        <f t="shared" si="5"/>
        <v>M 006</v>
      </c>
      <c r="L108" t="str">
        <f t="shared" si="6"/>
        <v>M 006</v>
      </c>
      <c r="M108" t="str">
        <f t="shared" si="7"/>
        <v>M006</v>
      </c>
      <c r="N108" t="str">
        <f t="shared" si="8"/>
        <v>V</v>
      </c>
      <c r="O108" s="3" t="str">
        <f t="shared" si="9"/>
        <v>5</v>
      </c>
    </row>
    <row r="109" spans="1:15" x14ac:dyDescent="0.25">
      <c r="A109" s="1">
        <v>5</v>
      </c>
      <c r="B109" s="1" t="s">
        <v>205</v>
      </c>
      <c r="C109" s="1"/>
      <c r="D109" s="1"/>
      <c r="E109" s="1" t="s">
        <v>206</v>
      </c>
      <c r="F109" s="1" t="s">
        <v>2</v>
      </c>
      <c r="G109" s="1" t="s">
        <v>12</v>
      </c>
      <c r="H109" s="1" t="s">
        <v>13</v>
      </c>
      <c r="I109" s="1"/>
      <c r="J109" s="1"/>
      <c r="K109" t="str">
        <f t="shared" si="5"/>
        <v>M 007</v>
      </c>
      <c r="L109" t="str">
        <f t="shared" si="6"/>
        <v>M 007</v>
      </c>
      <c r="M109" t="str">
        <f t="shared" si="7"/>
        <v>M007</v>
      </c>
      <c r="N109" t="str">
        <f t="shared" si="8"/>
        <v>V</v>
      </c>
      <c r="O109" s="3" t="str">
        <f t="shared" si="9"/>
        <v>5</v>
      </c>
    </row>
    <row r="110" spans="1:15" x14ac:dyDescent="0.25">
      <c r="A110" s="1">
        <v>5</v>
      </c>
      <c r="B110" s="1" t="s">
        <v>207</v>
      </c>
      <c r="C110" s="1"/>
      <c r="D110" s="1"/>
      <c r="E110" s="1" t="s">
        <v>208</v>
      </c>
      <c r="F110" s="1" t="s">
        <v>2</v>
      </c>
      <c r="G110" s="1" t="s">
        <v>12</v>
      </c>
      <c r="H110" s="1" t="s">
        <v>13</v>
      </c>
      <c r="I110" s="1"/>
      <c r="J110" s="1"/>
      <c r="K110" t="str">
        <f t="shared" si="5"/>
        <v>M 008</v>
      </c>
      <c r="L110" t="str">
        <f t="shared" si="6"/>
        <v>M 008</v>
      </c>
      <c r="M110" t="str">
        <f t="shared" si="7"/>
        <v>M008</v>
      </c>
      <c r="N110" t="str">
        <f t="shared" si="8"/>
        <v>V</v>
      </c>
      <c r="O110" s="3" t="str">
        <f t="shared" si="9"/>
        <v>5</v>
      </c>
    </row>
    <row r="111" spans="1:15" x14ac:dyDescent="0.25">
      <c r="A111" s="1">
        <v>5</v>
      </c>
      <c r="B111" s="1" t="s">
        <v>209</v>
      </c>
      <c r="C111" s="1"/>
      <c r="D111" s="1"/>
      <c r="E111" s="1" t="s">
        <v>210</v>
      </c>
      <c r="F111" s="1" t="s">
        <v>2</v>
      </c>
      <c r="G111" s="1" t="s">
        <v>12</v>
      </c>
      <c r="H111" s="1" t="s">
        <v>13</v>
      </c>
      <c r="I111" s="1"/>
      <c r="J111" s="1"/>
      <c r="K111" t="str">
        <f t="shared" si="5"/>
        <v>M 009</v>
      </c>
      <c r="L111" t="str">
        <f t="shared" si="6"/>
        <v>M 009</v>
      </c>
      <c r="M111" t="str">
        <f t="shared" si="7"/>
        <v>M009</v>
      </c>
      <c r="N111" t="str">
        <f t="shared" si="8"/>
        <v>V</v>
      </c>
      <c r="O111" s="3" t="str">
        <f t="shared" si="9"/>
        <v>5</v>
      </c>
    </row>
    <row r="112" spans="1:15" x14ac:dyDescent="0.25">
      <c r="A112" s="1">
        <v>5</v>
      </c>
      <c r="B112" s="1" t="s">
        <v>211</v>
      </c>
      <c r="C112" s="1"/>
      <c r="D112" s="1"/>
      <c r="E112" s="1" t="s">
        <v>212</v>
      </c>
      <c r="F112" s="1" t="s">
        <v>2</v>
      </c>
      <c r="G112" s="1" t="s">
        <v>12</v>
      </c>
      <c r="H112" s="1" t="s">
        <v>13</v>
      </c>
      <c r="I112" s="1"/>
      <c r="J112" s="1"/>
      <c r="K112" t="str">
        <f t="shared" si="5"/>
        <v>M 010</v>
      </c>
      <c r="L112" t="str">
        <f t="shared" si="6"/>
        <v>M 010</v>
      </c>
      <c r="M112" t="str">
        <f t="shared" si="7"/>
        <v>M010</v>
      </c>
      <c r="N112" t="str">
        <f t="shared" si="8"/>
        <v>V</v>
      </c>
      <c r="O112" s="3" t="str">
        <f t="shared" si="9"/>
        <v>5</v>
      </c>
    </row>
    <row r="113" spans="1:15" x14ac:dyDescent="0.25">
      <c r="A113" s="1">
        <v>5</v>
      </c>
      <c r="B113" s="1" t="s">
        <v>213</v>
      </c>
      <c r="C113" s="1"/>
      <c r="D113" s="1"/>
      <c r="E113" s="1" t="s">
        <v>214</v>
      </c>
      <c r="F113" s="1" t="s">
        <v>2</v>
      </c>
      <c r="G113" s="1" t="s">
        <v>12</v>
      </c>
      <c r="H113" s="1" t="s">
        <v>13</v>
      </c>
      <c r="I113" s="1"/>
      <c r="J113" s="1"/>
      <c r="K113" t="str">
        <f t="shared" si="5"/>
        <v>M 011</v>
      </c>
      <c r="L113" t="str">
        <f t="shared" si="6"/>
        <v>M 011</v>
      </c>
      <c r="M113" t="str">
        <f t="shared" si="7"/>
        <v>M011</v>
      </c>
      <c r="N113" t="str">
        <f t="shared" si="8"/>
        <v>V</v>
      </c>
      <c r="O113" s="3" t="str">
        <f t="shared" si="9"/>
        <v>5</v>
      </c>
    </row>
    <row r="114" spans="1:15" x14ac:dyDescent="0.25">
      <c r="A114" s="1">
        <v>5</v>
      </c>
      <c r="B114" s="1" t="s">
        <v>215</v>
      </c>
      <c r="C114" s="1"/>
      <c r="D114" s="1"/>
      <c r="E114" s="1" t="s">
        <v>216</v>
      </c>
      <c r="F114" s="1" t="s">
        <v>2</v>
      </c>
      <c r="G114" s="1" t="s">
        <v>12</v>
      </c>
      <c r="H114" s="1" t="s">
        <v>13</v>
      </c>
      <c r="I114" s="1"/>
      <c r="J114" s="1"/>
      <c r="K114" t="str">
        <f t="shared" si="5"/>
        <v>M 012</v>
      </c>
      <c r="L114" t="str">
        <f t="shared" si="6"/>
        <v>M 012</v>
      </c>
      <c r="M114" t="str">
        <f t="shared" si="7"/>
        <v>M012</v>
      </c>
      <c r="N114" t="str">
        <f t="shared" si="8"/>
        <v>V</v>
      </c>
      <c r="O114" s="3" t="str">
        <f t="shared" si="9"/>
        <v>5</v>
      </c>
    </row>
    <row r="115" spans="1:15" x14ac:dyDescent="0.25">
      <c r="A115" s="1">
        <v>5</v>
      </c>
      <c r="B115" s="1" t="s">
        <v>217</v>
      </c>
      <c r="C115" s="1"/>
      <c r="D115" s="1"/>
      <c r="E115" s="1" t="s">
        <v>218</v>
      </c>
      <c r="F115" s="1" t="s">
        <v>2</v>
      </c>
      <c r="G115" s="1" t="s">
        <v>12</v>
      </c>
      <c r="H115" s="1" t="s">
        <v>13</v>
      </c>
      <c r="I115" s="1"/>
      <c r="J115" s="1"/>
      <c r="K115" t="str">
        <f t="shared" si="5"/>
        <v>M 013</v>
      </c>
      <c r="L115" t="str">
        <f t="shared" si="6"/>
        <v>M 013</v>
      </c>
      <c r="M115" t="str">
        <f t="shared" si="7"/>
        <v>M013</v>
      </c>
      <c r="N115" t="str">
        <f t="shared" si="8"/>
        <v>V</v>
      </c>
      <c r="O115" s="3" t="str">
        <f t="shared" si="9"/>
        <v>5</v>
      </c>
    </row>
    <row r="116" spans="1:15" x14ac:dyDescent="0.25">
      <c r="A116" s="1">
        <v>5</v>
      </c>
      <c r="B116" s="1" t="s">
        <v>219</v>
      </c>
      <c r="C116" s="1"/>
      <c r="D116" s="1"/>
      <c r="E116" s="1" t="s">
        <v>220</v>
      </c>
      <c r="F116" s="1" t="s">
        <v>2</v>
      </c>
      <c r="G116" s="1" t="s">
        <v>12</v>
      </c>
      <c r="H116" s="1" t="s">
        <v>13</v>
      </c>
      <c r="I116" s="1"/>
      <c r="J116" s="1"/>
      <c r="K116" t="str">
        <f t="shared" si="5"/>
        <v>M 014</v>
      </c>
      <c r="L116" t="str">
        <f t="shared" si="6"/>
        <v>M 014</v>
      </c>
      <c r="M116" t="str">
        <f t="shared" si="7"/>
        <v>M014</v>
      </c>
      <c r="N116" t="str">
        <f t="shared" si="8"/>
        <v>V</v>
      </c>
      <c r="O116" s="3" t="str">
        <f t="shared" si="9"/>
        <v>5</v>
      </c>
    </row>
    <row r="117" spans="1:15" x14ac:dyDescent="0.25">
      <c r="A117" s="1">
        <v>5</v>
      </c>
      <c r="B117" s="1" t="s">
        <v>221</v>
      </c>
      <c r="C117" s="1"/>
      <c r="D117" s="1"/>
      <c r="E117" s="1" t="s">
        <v>222</v>
      </c>
      <c r="F117" s="1" t="s">
        <v>2</v>
      </c>
      <c r="G117" s="1" t="s">
        <v>12</v>
      </c>
      <c r="H117" s="1" t="s">
        <v>13</v>
      </c>
      <c r="I117" s="1"/>
      <c r="J117" s="1"/>
      <c r="K117" t="str">
        <f t="shared" si="5"/>
        <v>M 015</v>
      </c>
      <c r="L117" t="str">
        <f t="shared" si="6"/>
        <v>M 015</v>
      </c>
      <c r="M117" t="str">
        <f t="shared" si="7"/>
        <v>M015</v>
      </c>
      <c r="N117" t="str">
        <f t="shared" si="8"/>
        <v>V</v>
      </c>
      <c r="O117" s="3" t="str">
        <f t="shared" si="9"/>
        <v>5</v>
      </c>
    </row>
    <row r="118" spans="1:15" x14ac:dyDescent="0.25">
      <c r="A118" s="1">
        <v>5</v>
      </c>
      <c r="B118" s="1" t="s">
        <v>223</v>
      </c>
      <c r="C118" s="1"/>
      <c r="D118" s="1"/>
      <c r="E118" s="1" t="s">
        <v>224</v>
      </c>
      <c r="F118" s="1" t="s">
        <v>2</v>
      </c>
      <c r="G118" s="1" t="s">
        <v>12</v>
      </c>
      <c r="H118" s="1" t="s">
        <v>13</v>
      </c>
      <c r="I118" s="1"/>
      <c r="J118" s="1"/>
      <c r="K118" t="str">
        <f t="shared" si="5"/>
        <v>M 016</v>
      </c>
      <c r="L118" t="str">
        <f t="shared" si="6"/>
        <v>M 016</v>
      </c>
      <c r="M118" t="str">
        <f t="shared" si="7"/>
        <v>M016</v>
      </c>
      <c r="N118" t="str">
        <f t="shared" si="8"/>
        <v>V</v>
      </c>
      <c r="O118" s="3" t="str">
        <f t="shared" si="9"/>
        <v>5</v>
      </c>
    </row>
    <row r="119" spans="1: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t="str">
        <f t="shared" si="5"/>
        <v/>
      </c>
      <c r="L119" t="str">
        <f t="shared" si="6"/>
        <v/>
      </c>
      <c r="M119" t="str">
        <f t="shared" si="7"/>
        <v/>
      </c>
      <c r="N119" t="str">
        <f t="shared" si="8"/>
        <v>V</v>
      </c>
      <c r="O119" s="3" t="str">
        <f t="shared" si="9"/>
        <v>5</v>
      </c>
    </row>
    <row r="120" spans="1:15" x14ac:dyDescent="0.25">
      <c r="A120" s="1">
        <v>5</v>
      </c>
      <c r="B120" s="1" t="s">
        <v>225</v>
      </c>
      <c r="C120" s="1" t="s">
        <v>226</v>
      </c>
      <c r="D120" s="1" t="s">
        <v>227</v>
      </c>
      <c r="E120" s="1" t="s">
        <v>228</v>
      </c>
      <c r="F120" s="1" t="s">
        <v>29</v>
      </c>
      <c r="G120" s="1" t="s">
        <v>12</v>
      </c>
      <c r="H120" s="1" t="s">
        <v>13</v>
      </c>
      <c r="I120" s="1"/>
      <c r="J120" s="1"/>
      <c r="K120" t="str">
        <f t="shared" si="5"/>
        <v>P 001</v>
      </c>
      <c r="L120" t="str">
        <f t="shared" si="6"/>
        <v>P 001</v>
      </c>
      <c r="M120" t="str">
        <f t="shared" si="7"/>
        <v>P001</v>
      </c>
      <c r="N120" t="str">
        <f t="shared" si="8"/>
        <v>X</v>
      </c>
      <c r="O120" s="3" t="str">
        <f t="shared" si="9"/>
        <v>5</v>
      </c>
    </row>
    <row r="121" spans="1:15" x14ac:dyDescent="0.25">
      <c r="A121" s="1">
        <v>5</v>
      </c>
      <c r="B121" s="1" t="s">
        <v>229</v>
      </c>
      <c r="C121" s="1"/>
      <c r="D121" s="1"/>
      <c r="E121" s="1" t="s">
        <v>230</v>
      </c>
      <c r="F121" s="1" t="s">
        <v>29</v>
      </c>
      <c r="G121" s="1" t="s">
        <v>12</v>
      </c>
      <c r="H121" s="1" t="s">
        <v>13</v>
      </c>
      <c r="I121" s="1"/>
      <c r="J121" s="1"/>
      <c r="K121" t="str">
        <f t="shared" si="5"/>
        <v>P 002</v>
      </c>
      <c r="L121" t="str">
        <f t="shared" si="6"/>
        <v>P 002</v>
      </c>
      <c r="M121" t="str">
        <f t="shared" si="7"/>
        <v>P002</v>
      </c>
      <c r="N121" t="str">
        <f t="shared" si="8"/>
        <v>X</v>
      </c>
      <c r="O121" s="3" t="str">
        <f t="shared" si="9"/>
        <v>5</v>
      </c>
    </row>
    <row r="122" spans="1:15" x14ac:dyDescent="0.25">
      <c r="A122" s="1">
        <v>5</v>
      </c>
      <c r="B122" s="1" t="s">
        <v>231</v>
      </c>
      <c r="C122" s="1"/>
      <c r="D122" s="1"/>
      <c r="E122" s="1" t="s">
        <v>232</v>
      </c>
      <c r="F122" s="1" t="s">
        <v>29</v>
      </c>
      <c r="G122" s="1" t="s">
        <v>12</v>
      </c>
      <c r="H122" s="1" t="s">
        <v>13</v>
      </c>
      <c r="I122" s="1"/>
      <c r="J122" s="1"/>
      <c r="K122" t="str">
        <f t="shared" si="5"/>
        <v>P 003</v>
      </c>
      <c r="L122" t="str">
        <f t="shared" si="6"/>
        <v>P 003</v>
      </c>
      <c r="M122" t="str">
        <f t="shared" si="7"/>
        <v>P003</v>
      </c>
      <c r="N122" t="str">
        <f t="shared" si="8"/>
        <v>X</v>
      </c>
      <c r="O122" s="3" t="str">
        <f t="shared" si="9"/>
        <v>5</v>
      </c>
    </row>
    <row r="123" spans="1:15" x14ac:dyDescent="0.25">
      <c r="A123" s="1">
        <v>5</v>
      </c>
      <c r="B123" s="1" t="s">
        <v>233</v>
      </c>
      <c r="C123" s="1"/>
      <c r="D123" s="1"/>
      <c r="E123" s="1" t="s">
        <v>234</v>
      </c>
      <c r="F123" s="1" t="s">
        <v>235</v>
      </c>
      <c r="G123" s="1" t="s">
        <v>12</v>
      </c>
      <c r="H123" s="1" t="s">
        <v>13</v>
      </c>
      <c r="I123" s="1"/>
      <c r="J123" s="1"/>
      <c r="K123" t="str">
        <f t="shared" si="5"/>
        <v>P 004</v>
      </c>
      <c r="L123" t="str">
        <f t="shared" si="6"/>
        <v>P 004</v>
      </c>
      <c r="M123" t="str">
        <f t="shared" si="7"/>
        <v>P004</v>
      </c>
      <c r="N123" t="str">
        <f t="shared" si="8"/>
        <v>X</v>
      </c>
      <c r="O123" s="3" t="str">
        <f t="shared" si="9"/>
        <v>5</v>
      </c>
    </row>
    <row r="124" spans="1:15" ht="45" x14ac:dyDescent="0.25">
      <c r="A124" s="1"/>
      <c r="B124" s="1"/>
      <c r="C124" s="1"/>
      <c r="D124" s="1"/>
      <c r="E124" s="1" t="s">
        <v>236</v>
      </c>
      <c r="F124" s="1"/>
      <c r="G124" s="1" t="s">
        <v>72</v>
      </c>
      <c r="H124" s="1"/>
      <c r="I124" s="1"/>
      <c r="J124" s="1"/>
      <c r="K124" t="str">
        <f t="shared" si="5"/>
        <v>P 005 *</v>
      </c>
      <c r="L124" t="str">
        <f t="shared" si="6"/>
        <v xml:space="preserve">P 005 </v>
      </c>
      <c r="M124" t="str">
        <f t="shared" si="7"/>
        <v>P005</v>
      </c>
      <c r="N124" t="str">
        <f t="shared" si="8"/>
        <v>X</v>
      </c>
      <c r="O124" s="3" t="str">
        <f t="shared" si="9"/>
        <v>5</v>
      </c>
    </row>
    <row r="125" spans="1:15" x14ac:dyDescent="0.25">
      <c r="A125" s="1">
        <v>5</v>
      </c>
      <c r="B125" s="1" t="s">
        <v>237</v>
      </c>
      <c r="C125" s="1"/>
      <c r="D125" s="1"/>
      <c r="E125" s="1" t="s">
        <v>83</v>
      </c>
      <c r="F125" s="1" t="s">
        <v>29</v>
      </c>
      <c r="G125" s="1" t="s">
        <v>12</v>
      </c>
      <c r="H125" s="1" t="s">
        <v>13</v>
      </c>
      <c r="I125" s="1"/>
      <c r="J125" s="1"/>
      <c r="K125" t="str">
        <f t="shared" si="5"/>
        <v>P 006 **</v>
      </c>
      <c r="L125" t="str">
        <f t="shared" si="6"/>
        <v xml:space="preserve">P 006 </v>
      </c>
      <c r="M125" t="str">
        <f t="shared" si="7"/>
        <v>P006</v>
      </c>
      <c r="N125" t="str">
        <f t="shared" si="8"/>
        <v>X</v>
      </c>
      <c r="O125" s="3" t="str">
        <f t="shared" si="9"/>
        <v>5</v>
      </c>
    </row>
    <row r="126" spans="1:15" x14ac:dyDescent="0.25">
      <c r="A126" s="1">
        <v>5</v>
      </c>
      <c r="B126" s="1" t="s">
        <v>238</v>
      </c>
      <c r="C126" s="1"/>
      <c r="D126" s="1"/>
      <c r="E126" s="1" t="s">
        <v>239</v>
      </c>
      <c r="F126" s="1" t="s">
        <v>29</v>
      </c>
      <c r="G126" s="1" t="s">
        <v>12</v>
      </c>
      <c r="H126" s="1" t="s">
        <v>13</v>
      </c>
      <c r="I126" s="1"/>
      <c r="J126" s="1"/>
      <c r="K126" t="str">
        <f t="shared" si="5"/>
        <v>P 007</v>
      </c>
      <c r="L126" t="str">
        <f t="shared" si="6"/>
        <v>P 007</v>
      </c>
      <c r="M126" t="str">
        <f t="shared" si="7"/>
        <v>P007</v>
      </c>
      <c r="N126" t="str">
        <f t="shared" si="8"/>
        <v>X</v>
      </c>
      <c r="O126" s="3" t="str">
        <f t="shared" si="9"/>
        <v>5</v>
      </c>
    </row>
    <row r="127" spans="1:15" x14ac:dyDescent="0.25">
      <c r="A127" s="1">
        <v>5</v>
      </c>
      <c r="B127" s="1" t="s">
        <v>240</v>
      </c>
      <c r="C127" s="1"/>
      <c r="D127" s="1"/>
      <c r="E127" s="1" t="s">
        <v>241</v>
      </c>
      <c r="F127" s="1" t="s">
        <v>29</v>
      </c>
      <c r="G127" s="1" t="s">
        <v>12</v>
      </c>
      <c r="H127" s="1" t="s">
        <v>13</v>
      </c>
      <c r="I127" s="1"/>
      <c r="J127" s="1"/>
      <c r="K127" t="str">
        <f t="shared" si="5"/>
        <v>P 008</v>
      </c>
      <c r="L127" t="str">
        <f t="shared" si="6"/>
        <v>P 008</v>
      </c>
      <c r="M127" t="str">
        <f t="shared" si="7"/>
        <v>P008</v>
      </c>
      <c r="N127" t="str">
        <f t="shared" si="8"/>
        <v>X</v>
      </c>
      <c r="O127" s="3" t="str">
        <f t="shared" si="9"/>
        <v>5</v>
      </c>
    </row>
    <row r="128" spans="1:15" x14ac:dyDescent="0.25">
      <c r="A128" s="1">
        <v>5</v>
      </c>
      <c r="B128" s="1" t="s">
        <v>242</v>
      </c>
      <c r="C128" s="1"/>
      <c r="D128" s="1"/>
      <c r="E128" s="1" t="s">
        <v>243</v>
      </c>
      <c r="F128" s="1" t="s">
        <v>29</v>
      </c>
      <c r="G128" s="1" t="s">
        <v>12</v>
      </c>
      <c r="H128" s="1" t="s">
        <v>13</v>
      </c>
      <c r="I128" s="1"/>
      <c r="J128" s="1"/>
      <c r="K128" t="str">
        <f t="shared" si="5"/>
        <v>P 009</v>
      </c>
      <c r="L128" t="str">
        <f t="shared" si="6"/>
        <v>P 009</v>
      </c>
      <c r="M128" t="str">
        <f t="shared" si="7"/>
        <v>P009</v>
      </c>
      <c r="N128" t="str">
        <f t="shared" si="8"/>
        <v>X</v>
      </c>
      <c r="O128" s="3" t="str">
        <f t="shared" si="9"/>
        <v>5</v>
      </c>
    </row>
    <row r="129" spans="1:15" x14ac:dyDescent="0.25">
      <c r="A129" s="1">
        <v>5</v>
      </c>
      <c r="B129" s="1" t="s">
        <v>244</v>
      </c>
      <c r="C129" s="1"/>
      <c r="D129" s="1"/>
      <c r="E129" s="1" t="s">
        <v>245</v>
      </c>
      <c r="F129" s="1" t="s">
        <v>29</v>
      </c>
      <c r="G129" s="1" t="s">
        <v>12</v>
      </c>
      <c r="H129" s="1" t="s">
        <v>13</v>
      </c>
      <c r="I129" s="1"/>
      <c r="J129" s="1"/>
      <c r="K129" t="str">
        <f t="shared" si="5"/>
        <v>P 010</v>
      </c>
      <c r="L129" t="str">
        <f t="shared" si="6"/>
        <v>P 010</v>
      </c>
      <c r="M129" t="str">
        <f t="shared" si="7"/>
        <v>P010</v>
      </c>
      <c r="N129" t="str">
        <f t="shared" si="8"/>
        <v>X</v>
      </c>
      <c r="O129" s="3" t="str">
        <f t="shared" si="9"/>
        <v>5</v>
      </c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t="str">
        <f t="shared" ref="K130:K193" si="10">TRIM(CLEAN(E130))</f>
        <v/>
      </c>
      <c r="L130" t="str">
        <f t="shared" ref="L130:L193" si="11">SUBSTITUTE(K130,"*","")</f>
        <v/>
      </c>
      <c r="M130" t="str">
        <f t="shared" ref="M130:M193" si="12">SUBSTITUTE(L130," ","")</f>
        <v/>
      </c>
      <c r="N130" t="str">
        <f t="shared" si="8"/>
        <v>X</v>
      </c>
      <c r="O130" s="3" t="str">
        <f t="shared" si="9"/>
        <v>5</v>
      </c>
    </row>
    <row r="131" spans="1:15" x14ac:dyDescent="0.25">
      <c r="A131" s="1">
        <v>5</v>
      </c>
      <c r="B131" s="1" t="s">
        <v>246</v>
      </c>
      <c r="C131" s="1"/>
      <c r="D131" s="1"/>
      <c r="E131" s="1" t="s">
        <v>247</v>
      </c>
      <c r="F131" s="1" t="s">
        <v>2</v>
      </c>
      <c r="G131" s="1" t="s">
        <v>12</v>
      </c>
      <c r="H131" s="1" t="s">
        <v>13</v>
      </c>
      <c r="I131" s="1"/>
      <c r="J131" s="1"/>
      <c r="K131" t="str">
        <f t="shared" si="10"/>
        <v>P 011</v>
      </c>
      <c r="L131" t="str">
        <f t="shared" si="11"/>
        <v>P 011</v>
      </c>
      <c r="M131" t="str">
        <f t="shared" si="12"/>
        <v>P011</v>
      </c>
      <c r="N131" t="str">
        <f t="shared" ref="N131:N194" si="13">IF(ISBLANK(C131),N130,C131)</f>
        <v>X</v>
      </c>
      <c r="O131" s="3" t="str">
        <f t="shared" si="9"/>
        <v>5</v>
      </c>
    </row>
    <row r="132" spans="1:15" x14ac:dyDescent="0.25">
      <c r="A132" s="1">
        <v>5</v>
      </c>
      <c r="B132" s="1" t="s">
        <v>248</v>
      </c>
      <c r="C132" s="1"/>
      <c r="D132" s="1"/>
      <c r="E132" s="1" t="s">
        <v>249</v>
      </c>
      <c r="F132" s="1" t="s">
        <v>2</v>
      </c>
      <c r="G132" s="1" t="s">
        <v>12</v>
      </c>
      <c r="H132" s="1" t="s">
        <v>13</v>
      </c>
      <c r="I132" s="1"/>
      <c r="J132" s="1"/>
      <c r="K132" t="str">
        <f t="shared" si="10"/>
        <v>P 012</v>
      </c>
      <c r="L132" t="str">
        <f t="shared" si="11"/>
        <v>P 012</v>
      </c>
      <c r="M132" t="str">
        <f t="shared" si="12"/>
        <v>P012</v>
      </c>
      <c r="N132" t="str">
        <f t="shared" si="13"/>
        <v>X</v>
      </c>
      <c r="O132" s="3" t="str">
        <f t="shared" ref="O132:O195" si="14">IF(ISBLANK(A132),O131,CLEAN(A132))</f>
        <v>5</v>
      </c>
    </row>
    <row r="133" spans="1:15" x14ac:dyDescent="0.25">
      <c r="A133" s="1">
        <v>5</v>
      </c>
      <c r="B133" s="1" t="s">
        <v>250</v>
      </c>
      <c r="C133" s="1"/>
      <c r="D133" s="1"/>
      <c r="E133" s="1" t="s">
        <v>251</v>
      </c>
      <c r="F133" s="1" t="s">
        <v>2</v>
      </c>
      <c r="G133" s="1" t="s">
        <v>12</v>
      </c>
      <c r="H133" s="1" t="s">
        <v>13</v>
      </c>
      <c r="I133" s="1"/>
      <c r="J133" s="1"/>
      <c r="K133" t="str">
        <f t="shared" si="10"/>
        <v>P 013</v>
      </c>
      <c r="L133" t="str">
        <f t="shared" si="11"/>
        <v>P 013</v>
      </c>
      <c r="M133" t="str">
        <f t="shared" si="12"/>
        <v>P013</v>
      </c>
      <c r="N133" t="str">
        <f t="shared" si="13"/>
        <v>X</v>
      </c>
      <c r="O133" s="3" t="str">
        <f t="shared" si="14"/>
        <v>5</v>
      </c>
    </row>
    <row r="134" spans="1:15" x14ac:dyDescent="0.25">
      <c r="A134" s="1">
        <v>5</v>
      </c>
      <c r="B134" s="1" t="s">
        <v>252</v>
      </c>
      <c r="C134" s="1"/>
      <c r="D134" s="1"/>
      <c r="E134" s="1" t="s">
        <v>253</v>
      </c>
      <c r="F134" s="1" t="s">
        <v>2</v>
      </c>
      <c r="G134" s="1" t="s">
        <v>12</v>
      </c>
      <c r="H134" s="1" t="s">
        <v>13</v>
      </c>
      <c r="I134" s="1"/>
      <c r="J134" s="1"/>
      <c r="K134" t="str">
        <f t="shared" si="10"/>
        <v>P 014</v>
      </c>
      <c r="L134" t="str">
        <f t="shared" si="11"/>
        <v>P 014</v>
      </c>
      <c r="M134" t="str">
        <f t="shared" si="12"/>
        <v>P014</v>
      </c>
      <c r="N134" t="str">
        <f t="shared" si="13"/>
        <v>X</v>
      </c>
      <c r="O134" s="3" t="str">
        <f t="shared" si="14"/>
        <v>5</v>
      </c>
    </row>
    <row r="135" spans="1:15" x14ac:dyDescent="0.25">
      <c r="A135" s="1">
        <v>5</v>
      </c>
      <c r="B135" s="1" t="s">
        <v>254</v>
      </c>
      <c r="C135" s="1"/>
      <c r="D135" s="1"/>
      <c r="E135" s="1" t="s">
        <v>255</v>
      </c>
      <c r="F135" s="1" t="s">
        <v>2</v>
      </c>
      <c r="G135" s="1" t="s">
        <v>12</v>
      </c>
      <c r="H135" s="1" t="s">
        <v>13</v>
      </c>
      <c r="I135" s="1"/>
      <c r="J135" s="1"/>
      <c r="K135" t="str">
        <f t="shared" si="10"/>
        <v>P 015</v>
      </c>
      <c r="L135" t="str">
        <f t="shared" si="11"/>
        <v>P 015</v>
      </c>
      <c r="M135" t="str">
        <f t="shared" si="12"/>
        <v>P015</v>
      </c>
      <c r="N135" t="str">
        <f t="shared" si="13"/>
        <v>X</v>
      </c>
      <c r="O135" s="3" t="str">
        <f t="shared" si="14"/>
        <v>5</v>
      </c>
    </row>
    <row r="136" spans="1:15" x14ac:dyDescent="0.25">
      <c r="A136" s="1">
        <v>5</v>
      </c>
      <c r="B136" s="1" t="s">
        <v>256</v>
      </c>
      <c r="C136" s="1"/>
      <c r="D136" s="1"/>
      <c r="E136" s="1" t="s">
        <v>257</v>
      </c>
      <c r="F136" s="1" t="s">
        <v>2</v>
      </c>
      <c r="G136" s="1" t="s">
        <v>12</v>
      </c>
      <c r="H136" s="1" t="s">
        <v>13</v>
      </c>
      <c r="I136" s="1"/>
      <c r="J136" s="1"/>
      <c r="K136" t="str">
        <f t="shared" si="10"/>
        <v>P 016</v>
      </c>
      <c r="L136" t="str">
        <f t="shared" si="11"/>
        <v>P 016</v>
      </c>
      <c r="M136" t="str">
        <f t="shared" si="12"/>
        <v>P016</v>
      </c>
      <c r="N136" t="str">
        <f t="shared" si="13"/>
        <v>X</v>
      </c>
      <c r="O136" s="3" t="str">
        <f t="shared" si="14"/>
        <v>5</v>
      </c>
    </row>
    <row r="137" spans="1:15" x14ac:dyDescent="0.25">
      <c r="A137" s="1">
        <v>5</v>
      </c>
      <c r="B137" s="1" t="s">
        <v>258</v>
      </c>
      <c r="C137" s="1"/>
      <c r="D137" s="1"/>
      <c r="E137" s="1" t="s">
        <v>259</v>
      </c>
      <c r="F137" s="1" t="s">
        <v>2</v>
      </c>
      <c r="G137" s="1" t="s">
        <v>12</v>
      </c>
      <c r="H137" s="1" t="s">
        <v>13</v>
      </c>
      <c r="I137" s="1"/>
      <c r="J137" s="1"/>
      <c r="K137" t="str">
        <f t="shared" si="10"/>
        <v>P 017</v>
      </c>
      <c r="L137" t="str">
        <f t="shared" si="11"/>
        <v>P 017</v>
      </c>
      <c r="M137" t="str">
        <f t="shared" si="12"/>
        <v>P017</v>
      </c>
      <c r="N137" t="str">
        <f t="shared" si="13"/>
        <v>X</v>
      </c>
      <c r="O137" s="3" t="str">
        <f t="shared" si="14"/>
        <v>5</v>
      </c>
    </row>
    <row r="138" spans="1:15" x14ac:dyDescent="0.25">
      <c r="A138" s="1">
        <v>5</v>
      </c>
      <c r="B138" s="1" t="s">
        <v>260</v>
      </c>
      <c r="C138" s="1"/>
      <c r="D138" s="1"/>
      <c r="E138" s="1" t="s">
        <v>261</v>
      </c>
      <c r="F138" s="1" t="s">
        <v>2</v>
      </c>
      <c r="G138" s="1" t="s">
        <v>12</v>
      </c>
      <c r="H138" s="1" t="s">
        <v>13</v>
      </c>
      <c r="I138" s="1"/>
      <c r="J138" s="1"/>
      <c r="K138" t="str">
        <f t="shared" si="10"/>
        <v>P 018</v>
      </c>
      <c r="L138" t="str">
        <f t="shared" si="11"/>
        <v>P 018</v>
      </c>
      <c r="M138" t="str">
        <f t="shared" si="12"/>
        <v>P018</v>
      </c>
      <c r="N138" t="str">
        <f t="shared" si="13"/>
        <v>X</v>
      </c>
      <c r="O138" s="3" t="str">
        <f t="shared" si="14"/>
        <v>5</v>
      </c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t="str">
        <f t="shared" si="10"/>
        <v/>
      </c>
      <c r="L139" t="str">
        <f t="shared" si="11"/>
        <v/>
      </c>
      <c r="M139" t="str">
        <f t="shared" si="12"/>
        <v/>
      </c>
      <c r="N139" t="str">
        <f t="shared" si="13"/>
        <v>X</v>
      </c>
      <c r="O139" s="3" t="str">
        <f t="shared" si="14"/>
        <v>5</v>
      </c>
    </row>
    <row r="140" spans="1:15" x14ac:dyDescent="0.25">
      <c r="A140" s="1">
        <v>5</v>
      </c>
      <c r="B140" s="1" t="s">
        <v>262</v>
      </c>
      <c r="C140" s="1"/>
      <c r="D140" s="1"/>
      <c r="E140" s="1" t="s">
        <v>1</v>
      </c>
      <c r="F140" s="1" t="s">
        <v>2</v>
      </c>
      <c r="G140" s="1" t="s">
        <v>12</v>
      </c>
      <c r="H140" s="1" t="s">
        <v>13</v>
      </c>
      <c r="I140" s="1"/>
      <c r="J140" s="1"/>
      <c r="K140" t="str">
        <f t="shared" si="10"/>
        <v>R 001</v>
      </c>
      <c r="L140" t="str">
        <f t="shared" si="11"/>
        <v>R 001</v>
      </c>
      <c r="M140" t="str">
        <f t="shared" si="12"/>
        <v>R001</v>
      </c>
      <c r="N140" t="str">
        <f t="shared" si="13"/>
        <v>X</v>
      </c>
      <c r="O140" s="3" t="str">
        <f t="shared" si="14"/>
        <v>5</v>
      </c>
    </row>
    <row r="141" spans="1:15" x14ac:dyDescent="0.25">
      <c r="A141" s="1">
        <v>5</v>
      </c>
      <c r="B141" s="1" t="s">
        <v>263</v>
      </c>
      <c r="C141" s="1"/>
      <c r="D141" s="1"/>
      <c r="E141" s="1" t="s">
        <v>6</v>
      </c>
      <c r="F141" s="1" t="s">
        <v>2</v>
      </c>
      <c r="G141" s="1" t="s">
        <v>12</v>
      </c>
      <c r="H141" s="1" t="s">
        <v>13</v>
      </c>
      <c r="I141" s="1"/>
      <c r="J141" s="1"/>
      <c r="K141" t="str">
        <f t="shared" si="10"/>
        <v>R 002</v>
      </c>
      <c r="L141" t="str">
        <f t="shared" si="11"/>
        <v>R 002</v>
      </c>
      <c r="M141" t="str">
        <f t="shared" si="12"/>
        <v>R002</v>
      </c>
      <c r="N141" t="str">
        <f t="shared" si="13"/>
        <v>X</v>
      </c>
      <c r="O141" s="3" t="str">
        <f t="shared" si="14"/>
        <v>5</v>
      </c>
    </row>
    <row r="142" spans="1:15" ht="45" x14ac:dyDescent="0.25">
      <c r="A142" s="1"/>
      <c r="B142" s="1"/>
      <c r="C142" s="1"/>
      <c r="D142" s="1"/>
      <c r="E142" s="1" t="s">
        <v>264</v>
      </c>
      <c r="F142" s="1"/>
      <c r="G142" s="1" t="s">
        <v>72</v>
      </c>
      <c r="H142" s="1"/>
      <c r="I142" s="1"/>
      <c r="J142" s="1"/>
      <c r="K142" t="str">
        <f t="shared" si="10"/>
        <v>R 003 *</v>
      </c>
      <c r="L142" t="str">
        <f t="shared" si="11"/>
        <v xml:space="preserve">R 003 </v>
      </c>
      <c r="M142" t="str">
        <f t="shared" si="12"/>
        <v>R003</v>
      </c>
      <c r="N142" t="str">
        <f t="shared" si="13"/>
        <v>X</v>
      </c>
      <c r="O142" s="3" t="str">
        <f t="shared" si="14"/>
        <v>5</v>
      </c>
    </row>
    <row r="143" spans="1:15" x14ac:dyDescent="0.25">
      <c r="A143" s="1">
        <v>5</v>
      </c>
      <c r="B143" s="1" t="s">
        <v>265</v>
      </c>
      <c r="C143" s="1"/>
      <c r="D143" s="1"/>
      <c r="E143" s="1" t="s">
        <v>266</v>
      </c>
      <c r="F143" s="1" t="s">
        <v>2</v>
      </c>
      <c r="G143" s="1" t="s">
        <v>12</v>
      </c>
      <c r="H143" s="1" t="s">
        <v>13</v>
      </c>
      <c r="I143" s="1"/>
      <c r="J143" s="1"/>
      <c r="K143" t="str">
        <f t="shared" si="10"/>
        <v>R 004</v>
      </c>
      <c r="L143" t="str">
        <f t="shared" si="11"/>
        <v>R 004</v>
      </c>
      <c r="M143" t="str">
        <f t="shared" si="12"/>
        <v>R004</v>
      </c>
      <c r="N143" t="str">
        <f t="shared" si="13"/>
        <v>X</v>
      </c>
      <c r="O143" s="3" t="str">
        <f t="shared" si="14"/>
        <v>5</v>
      </c>
    </row>
    <row r="144" spans="1:15" x14ac:dyDescent="0.25">
      <c r="A144" s="1">
        <v>5</v>
      </c>
      <c r="B144" s="1" t="s">
        <v>267</v>
      </c>
      <c r="C144" s="1"/>
      <c r="D144" s="1"/>
      <c r="E144" s="1" t="s">
        <v>268</v>
      </c>
      <c r="F144" s="1" t="s">
        <v>2</v>
      </c>
      <c r="G144" s="1" t="s">
        <v>12</v>
      </c>
      <c r="H144" s="1" t="s">
        <v>13</v>
      </c>
      <c r="I144" s="1"/>
      <c r="J144" s="1"/>
      <c r="K144" t="str">
        <f t="shared" si="10"/>
        <v>R 005</v>
      </c>
      <c r="L144" t="str">
        <f t="shared" si="11"/>
        <v>R 005</v>
      </c>
      <c r="M144" t="str">
        <f t="shared" si="12"/>
        <v>R005</v>
      </c>
      <c r="N144" t="str">
        <f t="shared" si="13"/>
        <v>X</v>
      </c>
      <c r="O144" s="3" t="str">
        <f t="shared" si="14"/>
        <v>5</v>
      </c>
    </row>
    <row r="145" spans="1:15" x14ac:dyDescent="0.25">
      <c r="A145" s="1">
        <v>5</v>
      </c>
      <c r="B145" s="1" t="s">
        <v>269</v>
      </c>
      <c r="C145" s="1"/>
      <c r="D145" s="1"/>
      <c r="E145" s="1" t="s">
        <v>270</v>
      </c>
      <c r="F145" s="1" t="s">
        <v>2</v>
      </c>
      <c r="G145" s="1" t="s">
        <v>12</v>
      </c>
      <c r="H145" s="1" t="s">
        <v>13</v>
      </c>
      <c r="I145" s="1"/>
      <c r="J145" s="1"/>
      <c r="K145" t="str">
        <f t="shared" si="10"/>
        <v>R 006</v>
      </c>
      <c r="L145" t="str">
        <f t="shared" si="11"/>
        <v>R 006</v>
      </c>
      <c r="M145" t="str">
        <f t="shared" si="12"/>
        <v>R006</v>
      </c>
      <c r="N145" t="str">
        <f t="shared" si="13"/>
        <v>X</v>
      </c>
      <c r="O145" s="3" t="str">
        <f t="shared" si="14"/>
        <v>5</v>
      </c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t="str">
        <f t="shared" si="10"/>
        <v/>
      </c>
      <c r="L146" t="str">
        <f t="shared" si="11"/>
        <v/>
      </c>
      <c r="M146" t="str">
        <f t="shared" si="12"/>
        <v/>
      </c>
      <c r="N146" t="str">
        <f t="shared" si="13"/>
        <v>X</v>
      </c>
      <c r="O146" s="3" t="str">
        <f t="shared" si="14"/>
        <v>5</v>
      </c>
    </row>
    <row r="147" spans="1:15" x14ac:dyDescent="0.25">
      <c r="A147" s="1">
        <v>5</v>
      </c>
      <c r="B147" s="1" t="s">
        <v>271</v>
      </c>
      <c r="C147" s="1" t="s">
        <v>272</v>
      </c>
      <c r="D147" s="1" t="s">
        <v>273</v>
      </c>
      <c r="E147" s="1" t="s">
        <v>274</v>
      </c>
      <c r="F147" s="1" t="s">
        <v>29</v>
      </c>
      <c r="G147" s="1" t="s">
        <v>30</v>
      </c>
      <c r="H147" s="1" t="s">
        <v>31</v>
      </c>
      <c r="I147" s="1"/>
      <c r="J147" s="1"/>
      <c r="K147" t="str">
        <f t="shared" si="10"/>
        <v>N 001</v>
      </c>
      <c r="L147" t="str">
        <f t="shared" si="11"/>
        <v>N 001</v>
      </c>
      <c r="M147" t="str">
        <f t="shared" si="12"/>
        <v>N001</v>
      </c>
      <c r="N147" t="str">
        <f t="shared" si="13"/>
        <v>Y</v>
      </c>
      <c r="O147" s="3" t="str">
        <f t="shared" si="14"/>
        <v>5</v>
      </c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t="str">
        <f t="shared" si="10"/>
        <v/>
      </c>
      <c r="L148" t="str">
        <f t="shared" si="11"/>
        <v/>
      </c>
      <c r="M148" t="str">
        <f t="shared" si="12"/>
        <v/>
      </c>
      <c r="N148" t="str">
        <f t="shared" si="13"/>
        <v>Y</v>
      </c>
      <c r="O148" s="3" t="str">
        <f t="shared" si="14"/>
        <v>5</v>
      </c>
    </row>
    <row r="149" spans="1:15" x14ac:dyDescent="0.25">
      <c r="A149" s="1">
        <v>5</v>
      </c>
      <c r="B149" s="1" t="s">
        <v>275</v>
      </c>
      <c r="C149" s="1"/>
      <c r="D149" s="1"/>
      <c r="E149" s="1" t="s">
        <v>276</v>
      </c>
      <c r="F149" s="1" t="s">
        <v>29</v>
      </c>
      <c r="G149" s="1" t="s">
        <v>12</v>
      </c>
      <c r="H149" s="1" t="s">
        <v>13</v>
      </c>
      <c r="I149" s="1"/>
      <c r="J149" s="1"/>
      <c r="K149" t="str">
        <f t="shared" si="10"/>
        <v>P 005</v>
      </c>
      <c r="L149" t="str">
        <f t="shared" si="11"/>
        <v>P 005</v>
      </c>
      <c r="M149" t="str">
        <f t="shared" si="12"/>
        <v>P005</v>
      </c>
      <c r="N149" t="str">
        <f t="shared" si="13"/>
        <v>Y</v>
      </c>
      <c r="O149" s="3" t="str">
        <f t="shared" si="14"/>
        <v>5</v>
      </c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t="str">
        <f t="shared" si="10"/>
        <v/>
      </c>
      <c r="L150" t="str">
        <f t="shared" si="11"/>
        <v/>
      </c>
      <c r="M150" t="str">
        <f t="shared" si="12"/>
        <v/>
      </c>
      <c r="N150" t="str">
        <f t="shared" si="13"/>
        <v>Y</v>
      </c>
      <c r="O150" s="3" t="str">
        <f t="shared" si="14"/>
        <v>5</v>
      </c>
    </row>
    <row r="151" spans="1:15" x14ac:dyDescent="0.25">
      <c r="A151" s="1">
        <v>5</v>
      </c>
      <c r="B151" s="1" t="s">
        <v>277</v>
      </c>
      <c r="C151" s="1" t="s">
        <v>278</v>
      </c>
      <c r="D151" s="1" t="s">
        <v>279</v>
      </c>
      <c r="E151" s="1" t="s">
        <v>280</v>
      </c>
      <c r="F151" s="1" t="s">
        <v>29</v>
      </c>
      <c r="G151" s="1" t="s">
        <v>12</v>
      </c>
      <c r="H151" s="1" t="s">
        <v>13</v>
      </c>
      <c r="I151" s="1"/>
      <c r="J151" s="1"/>
      <c r="K151" t="str">
        <f t="shared" si="10"/>
        <v>T 001</v>
      </c>
      <c r="L151" t="str">
        <f t="shared" si="11"/>
        <v>T 001</v>
      </c>
      <c r="M151" t="str">
        <f t="shared" si="12"/>
        <v>T001</v>
      </c>
      <c r="N151" t="str">
        <f t="shared" si="13"/>
        <v>Z</v>
      </c>
      <c r="O151" s="3" t="str">
        <f t="shared" si="14"/>
        <v>5</v>
      </c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t="str">
        <f t="shared" si="10"/>
        <v/>
      </c>
      <c r="L152" t="str">
        <f t="shared" si="11"/>
        <v/>
      </c>
      <c r="M152" t="str">
        <f t="shared" si="12"/>
        <v/>
      </c>
      <c r="N152" t="str">
        <f t="shared" si="13"/>
        <v>Z</v>
      </c>
      <c r="O152" s="3" t="str">
        <f t="shared" si="14"/>
        <v>5</v>
      </c>
    </row>
    <row r="153" spans="1:15" x14ac:dyDescent="0.25">
      <c r="A153" s="1">
        <v>5</v>
      </c>
      <c r="B153" s="1" t="s">
        <v>281</v>
      </c>
      <c r="C153" s="1">
        <v>120</v>
      </c>
      <c r="D153" s="1"/>
      <c r="E153" s="1" t="s">
        <v>282</v>
      </c>
      <c r="F153" s="1"/>
      <c r="G153" s="1"/>
      <c r="H153" s="1"/>
      <c r="I153" s="1"/>
      <c r="J153" s="1"/>
      <c r="K153" t="str">
        <f t="shared" si="10"/>
        <v>53 W.D / 67 J.C.T.</v>
      </c>
      <c r="L153" t="str">
        <f t="shared" si="11"/>
        <v>53 W.D / 67 J.C.T.</v>
      </c>
      <c r="M153" t="str">
        <f t="shared" si="12"/>
        <v>53W.D/67J.C.T.</v>
      </c>
      <c r="N153">
        <f t="shared" si="13"/>
        <v>120</v>
      </c>
      <c r="O153" s="3" t="str">
        <f t="shared" si="14"/>
        <v>5</v>
      </c>
    </row>
    <row r="154" spans="1:15" ht="30" customHeight="1" x14ac:dyDescent="0.25">
      <c r="A154" s="1"/>
      <c r="B154" s="6" t="s">
        <v>283</v>
      </c>
      <c r="C154" s="6"/>
      <c r="D154" s="6"/>
      <c r="E154" s="6"/>
      <c r="F154" s="6"/>
      <c r="G154" s="6"/>
      <c r="H154" s="7"/>
      <c r="I154" s="1"/>
      <c r="J154" s="1"/>
      <c r="K154" t="str">
        <f t="shared" si="10"/>
        <v/>
      </c>
      <c r="L154" t="str">
        <f t="shared" si="11"/>
        <v/>
      </c>
      <c r="M154" t="str">
        <f t="shared" si="12"/>
        <v/>
      </c>
      <c r="N154">
        <f t="shared" si="13"/>
        <v>120</v>
      </c>
      <c r="O154" s="3" t="str">
        <f t="shared" si="14"/>
        <v>5</v>
      </c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t="str">
        <f t="shared" si="10"/>
        <v/>
      </c>
      <c r="L155" t="str">
        <f t="shared" si="11"/>
        <v/>
      </c>
      <c r="M155" t="str">
        <f t="shared" si="12"/>
        <v/>
      </c>
      <c r="N155">
        <f t="shared" si="13"/>
        <v>120</v>
      </c>
      <c r="O155" s="3" t="str">
        <f t="shared" si="14"/>
        <v>5</v>
      </c>
    </row>
    <row r="156" spans="1:15" x14ac:dyDescent="0.25">
      <c r="A156" s="1">
        <v>10</v>
      </c>
      <c r="B156" s="1" t="s">
        <v>284</v>
      </c>
      <c r="C156" s="1" t="s">
        <v>26</v>
      </c>
      <c r="D156" s="1" t="s">
        <v>27</v>
      </c>
      <c r="E156" s="1" t="s">
        <v>28</v>
      </c>
      <c r="F156" s="1" t="s">
        <v>29</v>
      </c>
      <c r="G156" s="1" t="s">
        <v>30</v>
      </c>
      <c r="H156" s="1" t="s">
        <v>31</v>
      </c>
      <c r="I156" s="1"/>
      <c r="J156" s="1"/>
      <c r="K156" t="str">
        <f t="shared" si="10"/>
        <v>D 001</v>
      </c>
      <c r="L156" t="str">
        <f t="shared" si="11"/>
        <v>D 001</v>
      </c>
      <c r="M156" t="str">
        <f t="shared" si="12"/>
        <v>D001</v>
      </c>
      <c r="N156" t="str">
        <f t="shared" si="13"/>
        <v>L</v>
      </c>
      <c r="O156" s="3" t="str">
        <f t="shared" si="14"/>
        <v>10</v>
      </c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t="str">
        <f t="shared" si="10"/>
        <v/>
      </c>
      <c r="L157" t="str">
        <f t="shared" si="11"/>
        <v/>
      </c>
      <c r="M157" t="str">
        <f t="shared" si="12"/>
        <v/>
      </c>
      <c r="N157" t="str">
        <f t="shared" si="13"/>
        <v>L</v>
      </c>
      <c r="O157" s="3" t="str">
        <f t="shared" si="14"/>
        <v>10</v>
      </c>
    </row>
    <row r="158" spans="1:15" x14ac:dyDescent="0.25">
      <c r="A158" s="1">
        <v>10</v>
      </c>
      <c r="B158" s="1" t="s">
        <v>285</v>
      </c>
      <c r="C158" s="1" t="s">
        <v>38</v>
      </c>
      <c r="D158" s="1" t="s">
        <v>39</v>
      </c>
      <c r="E158" s="1" t="s">
        <v>40</v>
      </c>
      <c r="F158" s="1" t="s">
        <v>29</v>
      </c>
      <c r="G158" s="1" t="s">
        <v>286</v>
      </c>
      <c r="H158" s="1" t="s">
        <v>287</v>
      </c>
      <c r="I158" s="1"/>
      <c r="J158" s="1"/>
      <c r="K158" t="str">
        <f t="shared" si="10"/>
        <v>U 001</v>
      </c>
      <c r="L158" t="str">
        <f t="shared" si="11"/>
        <v>U 001</v>
      </c>
      <c r="M158" t="str">
        <f t="shared" si="12"/>
        <v>U001</v>
      </c>
      <c r="N158" t="str">
        <f t="shared" si="13"/>
        <v>M</v>
      </c>
      <c r="O158" s="3" t="str">
        <f t="shared" si="14"/>
        <v>10</v>
      </c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t="str">
        <f t="shared" si="10"/>
        <v/>
      </c>
      <c r="L159" t="str">
        <f t="shared" si="11"/>
        <v/>
      </c>
      <c r="M159" t="str">
        <f t="shared" si="12"/>
        <v/>
      </c>
      <c r="N159" t="str">
        <f t="shared" si="13"/>
        <v>M</v>
      </c>
      <c r="O159" s="3" t="str">
        <f t="shared" si="14"/>
        <v>10</v>
      </c>
    </row>
    <row r="160" spans="1:15" x14ac:dyDescent="0.25">
      <c r="A160" s="1">
        <v>10</v>
      </c>
      <c r="B160" s="1" t="s">
        <v>288</v>
      </c>
      <c r="C160" s="1"/>
      <c r="D160" s="1"/>
      <c r="E160" s="1" t="s">
        <v>44</v>
      </c>
      <c r="F160" s="1" t="s">
        <v>2</v>
      </c>
      <c r="G160" s="1" t="s">
        <v>286</v>
      </c>
      <c r="H160" s="1" t="s">
        <v>287</v>
      </c>
      <c r="I160" s="1"/>
      <c r="J160" s="1"/>
      <c r="K160" t="str">
        <f t="shared" si="10"/>
        <v>U 003</v>
      </c>
      <c r="L160" t="str">
        <f t="shared" si="11"/>
        <v>U 003</v>
      </c>
      <c r="M160" t="str">
        <f t="shared" si="12"/>
        <v>U003</v>
      </c>
      <c r="N160" t="str">
        <f t="shared" si="13"/>
        <v>M</v>
      </c>
      <c r="O160" s="3" t="str">
        <f t="shared" si="14"/>
        <v>10</v>
      </c>
    </row>
    <row r="161" spans="1:15" x14ac:dyDescent="0.25">
      <c r="A161" s="1">
        <v>10</v>
      </c>
      <c r="B161" s="1" t="s">
        <v>289</v>
      </c>
      <c r="C161" s="1"/>
      <c r="D161" s="1"/>
      <c r="E161" s="1" t="s">
        <v>46</v>
      </c>
      <c r="F161" s="1" t="s">
        <v>2</v>
      </c>
      <c r="G161" s="1" t="s">
        <v>286</v>
      </c>
      <c r="H161" s="1" t="s">
        <v>287</v>
      </c>
      <c r="I161" s="1"/>
      <c r="J161" s="1"/>
      <c r="K161" t="str">
        <f t="shared" si="10"/>
        <v>U 004</v>
      </c>
      <c r="L161" t="str">
        <f t="shared" si="11"/>
        <v>U 004</v>
      </c>
      <c r="M161" t="str">
        <f t="shared" si="12"/>
        <v>U004</v>
      </c>
      <c r="N161" t="str">
        <f t="shared" si="13"/>
        <v>M</v>
      </c>
      <c r="O161" s="3" t="str">
        <f t="shared" si="14"/>
        <v>10</v>
      </c>
    </row>
    <row r="162" spans="1:15" x14ac:dyDescent="0.25">
      <c r="A162" s="1">
        <v>10</v>
      </c>
      <c r="B162" s="1" t="s">
        <v>290</v>
      </c>
      <c r="C162" s="1"/>
      <c r="D162" s="1"/>
      <c r="E162" s="1" t="s">
        <v>48</v>
      </c>
      <c r="F162" s="1" t="s">
        <v>2</v>
      </c>
      <c r="G162" s="1" t="s">
        <v>286</v>
      </c>
      <c r="H162" s="1" t="s">
        <v>287</v>
      </c>
      <c r="I162" s="1"/>
      <c r="J162" s="1"/>
      <c r="K162" t="str">
        <f t="shared" si="10"/>
        <v>U 005</v>
      </c>
      <c r="L162" t="str">
        <f t="shared" si="11"/>
        <v>U 005</v>
      </c>
      <c r="M162" t="str">
        <f t="shared" si="12"/>
        <v>U005</v>
      </c>
      <c r="N162" t="str">
        <f t="shared" si="13"/>
        <v>M</v>
      </c>
      <c r="O162" s="3" t="str">
        <f t="shared" si="14"/>
        <v>10</v>
      </c>
    </row>
    <row r="163" spans="1:15" x14ac:dyDescent="0.25">
      <c r="A163" s="1">
        <v>10</v>
      </c>
      <c r="B163" s="1" t="s">
        <v>291</v>
      </c>
      <c r="C163" s="1"/>
      <c r="D163" s="1"/>
      <c r="E163" s="1" t="s">
        <v>50</v>
      </c>
      <c r="F163" s="1" t="s">
        <v>2</v>
      </c>
      <c r="G163" s="1" t="s">
        <v>286</v>
      </c>
      <c r="H163" s="1" t="s">
        <v>287</v>
      </c>
      <c r="I163" s="1"/>
      <c r="J163" s="1"/>
      <c r="K163" t="str">
        <f t="shared" si="10"/>
        <v>U 006</v>
      </c>
      <c r="L163" t="str">
        <f t="shared" si="11"/>
        <v>U 006</v>
      </c>
      <c r="M163" t="str">
        <f t="shared" si="12"/>
        <v>U006</v>
      </c>
      <c r="N163" t="str">
        <f t="shared" si="13"/>
        <v>M</v>
      </c>
      <c r="O163" s="3" t="str">
        <f t="shared" si="14"/>
        <v>10</v>
      </c>
    </row>
    <row r="164" spans="1:15" x14ac:dyDescent="0.25">
      <c r="A164" s="1">
        <v>10</v>
      </c>
      <c r="B164" s="1" t="s">
        <v>292</v>
      </c>
      <c r="C164" s="1"/>
      <c r="D164" s="1"/>
      <c r="E164" s="1" t="s">
        <v>52</v>
      </c>
      <c r="F164" s="1" t="s">
        <v>2</v>
      </c>
      <c r="G164" s="1" t="s">
        <v>286</v>
      </c>
      <c r="H164" s="1" t="s">
        <v>287</v>
      </c>
      <c r="I164" s="1"/>
      <c r="J164" s="1"/>
      <c r="K164" t="str">
        <f t="shared" si="10"/>
        <v>U 007</v>
      </c>
      <c r="L164" t="str">
        <f t="shared" si="11"/>
        <v>U 007</v>
      </c>
      <c r="M164" t="str">
        <f t="shared" si="12"/>
        <v>U007</v>
      </c>
      <c r="N164" t="str">
        <f t="shared" si="13"/>
        <v>M</v>
      </c>
      <c r="O164" s="3" t="str">
        <f t="shared" si="14"/>
        <v>10</v>
      </c>
    </row>
    <row r="165" spans="1:15" x14ac:dyDescent="0.25">
      <c r="A165" s="1">
        <v>10</v>
      </c>
      <c r="B165" s="1" t="s">
        <v>293</v>
      </c>
      <c r="C165" s="1"/>
      <c r="D165" s="1"/>
      <c r="E165" s="1" t="s">
        <v>54</v>
      </c>
      <c r="F165" s="1" t="s">
        <v>2</v>
      </c>
      <c r="G165" s="1" t="s">
        <v>286</v>
      </c>
      <c r="H165" s="1" t="s">
        <v>287</v>
      </c>
      <c r="I165" s="1"/>
      <c r="J165" s="1"/>
      <c r="K165" t="str">
        <f t="shared" si="10"/>
        <v>U 008</v>
      </c>
      <c r="L165" t="str">
        <f t="shared" si="11"/>
        <v>U 008</v>
      </c>
      <c r="M165" t="str">
        <f t="shared" si="12"/>
        <v>U008</v>
      </c>
      <c r="N165" t="str">
        <f t="shared" si="13"/>
        <v>M</v>
      </c>
      <c r="O165" s="3" t="str">
        <f t="shared" si="14"/>
        <v>10</v>
      </c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t="str">
        <f t="shared" si="10"/>
        <v/>
      </c>
      <c r="L166" t="str">
        <f t="shared" si="11"/>
        <v/>
      </c>
      <c r="M166" t="str">
        <f t="shared" si="12"/>
        <v/>
      </c>
      <c r="N166" t="str">
        <f t="shared" si="13"/>
        <v>M</v>
      </c>
      <c r="O166" s="3" t="str">
        <f t="shared" si="14"/>
        <v>10</v>
      </c>
    </row>
    <row r="167" spans="1:15" x14ac:dyDescent="0.25">
      <c r="A167" s="1">
        <v>10</v>
      </c>
      <c r="B167" s="1" t="s">
        <v>294</v>
      </c>
      <c r="C167" s="1" t="s">
        <v>56</v>
      </c>
      <c r="D167" s="1" t="s">
        <v>57</v>
      </c>
      <c r="E167" s="1" t="s">
        <v>295</v>
      </c>
      <c r="F167" s="1" t="s">
        <v>29</v>
      </c>
      <c r="G167" s="1" t="s">
        <v>286</v>
      </c>
      <c r="H167" s="1" t="s">
        <v>287</v>
      </c>
      <c r="I167" s="1"/>
      <c r="J167" s="1"/>
      <c r="K167" t="str">
        <f t="shared" si="10"/>
        <v>F 001 **</v>
      </c>
      <c r="L167" t="str">
        <f t="shared" si="11"/>
        <v xml:space="preserve">F 001 </v>
      </c>
      <c r="M167" t="str">
        <f t="shared" si="12"/>
        <v>F001</v>
      </c>
      <c r="N167" t="str">
        <f t="shared" si="13"/>
        <v>N</v>
      </c>
      <c r="O167" s="3" t="str">
        <f t="shared" si="14"/>
        <v>10</v>
      </c>
    </row>
    <row r="168" spans="1:15" x14ac:dyDescent="0.25">
      <c r="A168" s="1">
        <v>10</v>
      </c>
      <c r="B168" s="1" t="s">
        <v>296</v>
      </c>
      <c r="C168" s="1"/>
      <c r="D168" s="1"/>
      <c r="E168" s="1" t="s">
        <v>60</v>
      </c>
      <c r="F168" s="1" t="s">
        <v>29</v>
      </c>
      <c r="G168" s="1" t="s">
        <v>286</v>
      </c>
      <c r="H168" s="1" t="s">
        <v>287</v>
      </c>
      <c r="I168" s="1"/>
      <c r="J168" s="1"/>
      <c r="K168" t="str">
        <f t="shared" si="10"/>
        <v>F 002</v>
      </c>
      <c r="L168" t="str">
        <f t="shared" si="11"/>
        <v>F 002</v>
      </c>
      <c r="M168" t="str">
        <f t="shared" si="12"/>
        <v>F002</v>
      </c>
      <c r="N168" t="str">
        <f t="shared" si="13"/>
        <v>N</v>
      </c>
      <c r="O168" s="3" t="str">
        <f t="shared" si="14"/>
        <v>10</v>
      </c>
    </row>
    <row r="169" spans="1:15" x14ac:dyDescent="0.25">
      <c r="A169" s="1">
        <v>10</v>
      </c>
      <c r="B169" s="1" t="s">
        <v>297</v>
      </c>
      <c r="C169" s="1"/>
      <c r="D169" s="1"/>
      <c r="E169" s="1" t="s">
        <v>298</v>
      </c>
      <c r="F169" s="1" t="s">
        <v>29</v>
      </c>
      <c r="G169" s="1" t="s">
        <v>286</v>
      </c>
      <c r="H169" s="1" t="s">
        <v>287</v>
      </c>
      <c r="I169" s="1"/>
      <c r="J169" s="1"/>
      <c r="K169" t="str">
        <f t="shared" si="10"/>
        <v>F 003</v>
      </c>
      <c r="L169" t="str">
        <f t="shared" si="11"/>
        <v>F 003</v>
      </c>
      <c r="M169" t="str">
        <f t="shared" si="12"/>
        <v>F003</v>
      </c>
      <c r="N169" t="str">
        <f t="shared" si="13"/>
        <v>N</v>
      </c>
      <c r="O169" s="3" t="str">
        <f t="shared" si="14"/>
        <v>10</v>
      </c>
    </row>
    <row r="170" spans="1:15" x14ac:dyDescent="0.25">
      <c r="A170" s="1">
        <v>10</v>
      </c>
      <c r="B170" s="1" t="s">
        <v>299</v>
      </c>
      <c r="C170" s="1"/>
      <c r="D170" s="1"/>
      <c r="E170" s="1" t="s">
        <v>64</v>
      </c>
      <c r="F170" s="1" t="s">
        <v>29</v>
      </c>
      <c r="G170" s="1" t="s">
        <v>286</v>
      </c>
      <c r="H170" s="1" t="s">
        <v>287</v>
      </c>
      <c r="I170" s="1"/>
      <c r="J170" s="1"/>
      <c r="K170" t="str">
        <f t="shared" si="10"/>
        <v>F 004</v>
      </c>
      <c r="L170" t="str">
        <f t="shared" si="11"/>
        <v>F 004</v>
      </c>
      <c r="M170" t="str">
        <f t="shared" si="12"/>
        <v>F004</v>
      </c>
      <c r="N170" t="str">
        <f t="shared" si="13"/>
        <v>N</v>
      </c>
      <c r="O170" s="3" t="str">
        <f t="shared" si="14"/>
        <v>10</v>
      </c>
    </row>
    <row r="171" spans="1:15" x14ac:dyDescent="0.25">
      <c r="A171" s="1">
        <v>10</v>
      </c>
      <c r="B171" s="1" t="s">
        <v>300</v>
      </c>
      <c r="C171" s="1"/>
      <c r="D171" s="1"/>
      <c r="E171" s="1" t="s">
        <v>66</v>
      </c>
      <c r="F171" s="1" t="s">
        <v>29</v>
      </c>
      <c r="G171" s="1" t="s">
        <v>286</v>
      </c>
      <c r="H171" s="1" t="s">
        <v>287</v>
      </c>
      <c r="I171" s="1"/>
      <c r="J171" s="1"/>
      <c r="K171" t="str">
        <f t="shared" si="10"/>
        <v>F 005</v>
      </c>
      <c r="L171" t="str">
        <f t="shared" si="11"/>
        <v>F 005</v>
      </c>
      <c r="M171" t="str">
        <f t="shared" si="12"/>
        <v>F005</v>
      </c>
      <c r="N171" t="str">
        <f t="shared" si="13"/>
        <v>N</v>
      </c>
      <c r="O171" s="3" t="str">
        <f t="shared" si="14"/>
        <v>10</v>
      </c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t="str">
        <f t="shared" si="10"/>
        <v/>
      </c>
      <c r="L172" t="str">
        <f t="shared" si="11"/>
        <v/>
      </c>
      <c r="M172" t="str">
        <f t="shared" si="12"/>
        <v/>
      </c>
      <c r="N172" t="str">
        <f t="shared" si="13"/>
        <v>N</v>
      </c>
      <c r="O172" s="3" t="str">
        <f t="shared" si="14"/>
        <v>10</v>
      </c>
    </row>
    <row r="173" spans="1:15" x14ac:dyDescent="0.25">
      <c r="A173" s="1">
        <v>10</v>
      </c>
      <c r="B173" s="1" t="s">
        <v>301</v>
      </c>
      <c r="C173" s="1"/>
      <c r="D173" s="1"/>
      <c r="E173" s="1" t="s">
        <v>302</v>
      </c>
      <c r="F173" s="1" t="s">
        <v>2</v>
      </c>
      <c r="G173" s="1" t="s">
        <v>286</v>
      </c>
      <c r="H173" s="1" t="s">
        <v>287</v>
      </c>
      <c r="I173" s="1"/>
      <c r="J173" s="1"/>
      <c r="K173" t="str">
        <f t="shared" si="10"/>
        <v>F 006</v>
      </c>
      <c r="L173" t="str">
        <f t="shared" si="11"/>
        <v>F 006</v>
      </c>
      <c r="M173" t="str">
        <f t="shared" si="12"/>
        <v>F006</v>
      </c>
      <c r="N173" t="str">
        <f t="shared" si="13"/>
        <v>N</v>
      </c>
      <c r="O173" s="3" t="str">
        <f t="shared" si="14"/>
        <v>10</v>
      </c>
    </row>
    <row r="174" spans="1:15" x14ac:dyDescent="0.25">
      <c r="A174" s="1">
        <v>10</v>
      </c>
      <c r="B174" s="1" t="s">
        <v>303</v>
      </c>
      <c r="C174" s="1"/>
      <c r="D174" s="1"/>
      <c r="E174" s="1" t="s">
        <v>304</v>
      </c>
      <c r="F174" s="1" t="s">
        <v>2</v>
      </c>
      <c r="G174" s="1" t="s">
        <v>286</v>
      </c>
      <c r="H174" s="1" t="s">
        <v>287</v>
      </c>
      <c r="I174" s="1"/>
      <c r="J174" s="1"/>
      <c r="K174" t="str">
        <f t="shared" si="10"/>
        <v>F 007</v>
      </c>
      <c r="L174" t="str">
        <f t="shared" si="11"/>
        <v>F 007</v>
      </c>
      <c r="M174" t="str">
        <f t="shared" si="12"/>
        <v>F007</v>
      </c>
      <c r="N174" t="str">
        <f t="shared" si="13"/>
        <v>N</v>
      </c>
      <c r="O174" s="3" t="str">
        <f t="shared" si="14"/>
        <v>10</v>
      </c>
    </row>
    <row r="175" spans="1:15" x14ac:dyDescent="0.25">
      <c r="A175" s="1">
        <v>10</v>
      </c>
      <c r="B175" s="1" t="s">
        <v>305</v>
      </c>
      <c r="C175" s="1"/>
      <c r="D175" s="1"/>
      <c r="E175" s="1" t="s">
        <v>306</v>
      </c>
      <c r="F175" s="1" t="s">
        <v>2</v>
      </c>
      <c r="G175" s="1" t="s">
        <v>286</v>
      </c>
      <c r="H175" s="1" t="s">
        <v>287</v>
      </c>
      <c r="I175" s="1"/>
      <c r="J175" s="1"/>
      <c r="K175" t="str">
        <f t="shared" si="10"/>
        <v>F 008</v>
      </c>
      <c r="L175" t="str">
        <f t="shared" si="11"/>
        <v>F 008</v>
      </c>
      <c r="M175" t="str">
        <f t="shared" si="12"/>
        <v>F008</v>
      </c>
      <c r="N175" t="str">
        <f t="shared" si="13"/>
        <v>N</v>
      </c>
      <c r="O175" s="3" t="str">
        <f t="shared" si="14"/>
        <v>10</v>
      </c>
    </row>
    <row r="176" spans="1:15" x14ac:dyDescent="0.25">
      <c r="A176" s="1">
        <v>10</v>
      </c>
      <c r="B176" s="1" t="s">
        <v>307</v>
      </c>
      <c r="C176" s="1"/>
      <c r="D176" s="1"/>
      <c r="E176" s="1" t="s">
        <v>308</v>
      </c>
      <c r="F176" s="1" t="s">
        <v>2</v>
      </c>
      <c r="G176" s="1" t="s">
        <v>286</v>
      </c>
      <c r="H176" s="1" t="s">
        <v>287</v>
      </c>
      <c r="I176" s="1"/>
      <c r="J176" s="1"/>
      <c r="K176" t="str">
        <f t="shared" si="10"/>
        <v>F 009</v>
      </c>
      <c r="L176" t="str">
        <f t="shared" si="11"/>
        <v>F 009</v>
      </c>
      <c r="M176" t="str">
        <f t="shared" si="12"/>
        <v>F009</v>
      </c>
      <c r="N176" t="str">
        <f t="shared" si="13"/>
        <v>N</v>
      </c>
      <c r="O176" s="3" t="str">
        <f t="shared" si="14"/>
        <v>10</v>
      </c>
    </row>
    <row r="177" spans="1:15" x14ac:dyDescent="0.25">
      <c r="A177" s="1">
        <v>10</v>
      </c>
      <c r="B177" s="1" t="s">
        <v>309</v>
      </c>
      <c r="C177" s="1"/>
      <c r="D177" s="1"/>
      <c r="E177" s="1" t="s">
        <v>310</v>
      </c>
      <c r="F177" s="1" t="s">
        <v>2</v>
      </c>
      <c r="G177" s="1" t="s">
        <v>286</v>
      </c>
      <c r="H177" s="1" t="s">
        <v>287</v>
      </c>
      <c r="I177" s="1"/>
      <c r="J177" s="1"/>
      <c r="K177" t="str">
        <f t="shared" si="10"/>
        <v>F 010</v>
      </c>
      <c r="L177" t="str">
        <f t="shared" si="11"/>
        <v>F 010</v>
      </c>
      <c r="M177" t="str">
        <f t="shared" si="12"/>
        <v>F010</v>
      </c>
      <c r="N177" t="str">
        <f t="shared" si="13"/>
        <v>N</v>
      </c>
      <c r="O177" s="3" t="str">
        <f t="shared" si="14"/>
        <v>10</v>
      </c>
    </row>
    <row r="178" spans="1:15" x14ac:dyDescent="0.25">
      <c r="A178" s="1">
        <v>10</v>
      </c>
      <c r="B178" s="1" t="s">
        <v>311</v>
      </c>
      <c r="C178" s="1"/>
      <c r="D178" s="1"/>
      <c r="E178" s="1" t="s">
        <v>312</v>
      </c>
      <c r="F178" s="1" t="s">
        <v>2</v>
      </c>
      <c r="G178" s="1" t="s">
        <v>286</v>
      </c>
      <c r="H178" s="1" t="s">
        <v>287</v>
      </c>
      <c r="I178" s="1"/>
      <c r="J178" s="1"/>
      <c r="K178" t="str">
        <f t="shared" si="10"/>
        <v>F 011</v>
      </c>
      <c r="L178" t="str">
        <f t="shared" si="11"/>
        <v>F 011</v>
      </c>
      <c r="M178" t="str">
        <f t="shared" si="12"/>
        <v>F011</v>
      </c>
      <c r="N178" t="str">
        <f t="shared" si="13"/>
        <v>N</v>
      </c>
      <c r="O178" s="3" t="str">
        <f t="shared" si="14"/>
        <v>10</v>
      </c>
    </row>
    <row r="179" spans="1:15" x14ac:dyDescent="0.25">
      <c r="A179" s="1">
        <v>10</v>
      </c>
      <c r="B179" s="1" t="s">
        <v>313</v>
      </c>
      <c r="C179" s="1"/>
      <c r="D179" s="1"/>
      <c r="E179" s="1" t="s">
        <v>314</v>
      </c>
      <c r="F179" s="1" t="s">
        <v>2</v>
      </c>
      <c r="G179" s="1" t="s">
        <v>286</v>
      </c>
      <c r="H179" s="1" t="s">
        <v>287</v>
      </c>
      <c r="I179" s="1"/>
      <c r="J179" s="1"/>
      <c r="K179" t="str">
        <f t="shared" si="10"/>
        <v>F 012</v>
      </c>
      <c r="L179" t="str">
        <f t="shared" si="11"/>
        <v>F 012</v>
      </c>
      <c r="M179" t="str">
        <f t="shared" si="12"/>
        <v>F012</v>
      </c>
      <c r="N179" t="str">
        <f t="shared" si="13"/>
        <v>N</v>
      </c>
      <c r="O179" s="3" t="str">
        <f t="shared" si="14"/>
        <v>10</v>
      </c>
    </row>
    <row r="180" spans="1:15" ht="45" x14ac:dyDescent="0.25">
      <c r="A180" s="1"/>
      <c r="B180" s="1"/>
      <c r="C180" s="1"/>
      <c r="D180" s="1"/>
      <c r="E180" s="1" t="s">
        <v>315</v>
      </c>
      <c r="F180" s="1"/>
      <c r="G180" s="1" t="s">
        <v>72</v>
      </c>
      <c r="H180" s="1"/>
      <c r="I180" s="1"/>
      <c r="J180" s="1"/>
      <c r="K180" t="str">
        <f t="shared" si="10"/>
        <v>F 013</v>
      </c>
      <c r="L180" t="str">
        <f t="shared" si="11"/>
        <v>F 013</v>
      </c>
      <c r="M180" t="str">
        <f t="shared" si="12"/>
        <v>F013</v>
      </c>
      <c r="N180" t="str">
        <f t="shared" si="13"/>
        <v>N</v>
      </c>
      <c r="O180" s="3" t="str">
        <f t="shared" si="14"/>
        <v>10</v>
      </c>
    </row>
    <row r="181" spans="1:15" x14ac:dyDescent="0.25">
      <c r="A181" s="1">
        <v>10</v>
      </c>
      <c r="B181" s="1" t="s">
        <v>316</v>
      </c>
      <c r="C181" s="1"/>
      <c r="D181" s="1"/>
      <c r="E181" s="1" t="s">
        <v>317</v>
      </c>
      <c r="F181" s="1" t="s">
        <v>2</v>
      </c>
      <c r="G181" s="1" t="s">
        <v>286</v>
      </c>
      <c r="H181" s="1" t="s">
        <v>287</v>
      </c>
      <c r="I181" s="1"/>
      <c r="J181" s="1"/>
      <c r="K181" t="str">
        <f t="shared" si="10"/>
        <v>F 014</v>
      </c>
      <c r="L181" t="str">
        <f t="shared" si="11"/>
        <v>F 014</v>
      </c>
      <c r="M181" t="str">
        <f t="shared" si="12"/>
        <v>F014</v>
      </c>
      <c r="N181" t="str">
        <f t="shared" si="13"/>
        <v>N</v>
      </c>
      <c r="O181" s="3" t="str">
        <f t="shared" si="14"/>
        <v>10</v>
      </c>
    </row>
    <row r="182" spans="1:15" x14ac:dyDescent="0.25">
      <c r="A182" s="1">
        <v>10</v>
      </c>
      <c r="B182" s="1" t="s">
        <v>318</v>
      </c>
      <c r="C182" s="1"/>
      <c r="D182" s="1"/>
      <c r="E182" s="1" t="s">
        <v>319</v>
      </c>
      <c r="F182" s="1" t="s">
        <v>2</v>
      </c>
      <c r="G182" s="1" t="s">
        <v>286</v>
      </c>
      <c r="H182" s="1" t="s">
        <v>287</v>
      </c>
      <c r="I182" s="1"/>
      <c r="J182" s="1"/>
      <c r="K182" t="str">
        <f t="shared" si="10"/>
        <v>F 015</v>
      </c>
      <c r="L182" t="str">
        <f t="shared" si="11"/>
        <v>F 015</v>
      </c>
      <c r="M182" t="str">
        <f t="shared" si="12"/>
        <v>F015</v>
      </c>
      <c r="N182" t="str">
        <f t="shared" si="13"/>
        <v>N</v>
      </c>
      <c r="O182" s="3" t="str">
        <f t="shared" si="14"/>
        <v>10</v>
      </c>
    </row>
    <row r="183" spans="1:15" x14ac:dyDescent="0.25">
      <c r="A183" s="1">
        <v>10</v>
      </c>
      <c r="B183" s="1" t="s">
        <v>320</v>
      </c>
      <c r="C183" s="1"/>
      <c r="D183" s="1"/>
      <c r="E183" s="1" t="s">
        <v>321</v>
      </c>
      <c r="F183" s="1" t="s">
        <v>2</v>
      </c>
      <c r="G183" s="1" t="s">
        <v>286</v>
      </c>
      <c r="H183" s="1" t="s">
        <v>287</v>
      </c>
      <c r="I183" s="1"/>
      <c r="J183" s="1"/>
      <c r="K183" t="str">
        <f t="shared" si="10"/>
        <v>F 016</v>
      </c>
      <c r="L183" t="str">
        <f t="shared" si="11"/>
        <v>F 016</v>
      </c>
      <c r="M183" t="str">
        <f t="shared" si="12"/>
        <v>F016</v>
      </c>
      <c r="N183" t="str">
        <f t="shared" si="13"/>
        <v>N</v>
      </c>
      <c r="O183" s="3" t="str">
        <f t="shared" si="14"/>
        <v>10</v>
      </c>
    </row>
    <row r="184" spans="1:15" ht="45" x14ac:dyDescent="0.25">
      <c r="A184" s="1"/>
      <c r="B184" s="1"/>
      <c r="C184" s="1"/>
      <c r="D184" s="1"/>
      <c r="E184" s="1" t="s">
        <v>322</v>
      </c>
      <c r="F184" s="1"/>
      <c r="G184" s="1" t="s">
        <v>72</v>
      </c>
      <c r="H184" s="1"/>
      <c r="I184" s="1"/>
      <c r="J184" s="1"/>
      <c r="K184" t="str">
        <f t="shared" si="10"/>
        <v>F 017</v>
      </c>
      <c r="L184" t="str">
        <f t="shared" si="11"/>
        <v>F 017</v>
      </c>
      <c r="M184" t="str">
        <f t="shared" si="12"/>
        <v>F017</v>
      </c>
      <c r="N184" t="str">
        <f t="shared" si="13"/>
        <v>N</v>
      </c>
      <c r="O184" s="3" t="str">
        <f t="shared" si="14"/>
        <v>10</v>
      </c>
    </row>
    <row r="185" spans="1:15" x14ac:dyDescent="0.25">
      <c r="A185" s="1">
        <v>10</v>
      </c>
      <c r="B185" s="1" t="s">
        <v>323</v>
      </c>
      <c r="C185" s="1"/>
      <c r="D185" s="1"/>
      <c r="E185" s="1" t="s">
        <v>324</v>
      </c>
      <c r="F185" s="1" t="s">
        <v>2</v>
      </c>
      <c r="G185" s="1" t="s">
        <v>286</v>
      </c>
      <c r="H185" s="1" t="s">
        <v>287</v>
      </c>
      <c r="I185" s="1"/>
      <c r="J185" s="1"/>
      <c r="K185" t="str">
        <f t="shared" si="10"/>
        <v>F 018</v>
      </c>
      <c r="L185" t="str">
        <f t="shared" si="11"/>
        <v>F 018</v>
      </c>
      <c r="M185" t="str">
        <f t="shared" si="12"/>
        <v>F018</v>
      </c>
      <c r="N185" t="str">
        <f t="shared" si="13"/>
        <v>N</v>
      </c>
      <c r="O185" s="3" t="str">
        <f t="shared" si="14"/>
        <v>10</v>
      </c>
    </row>
    <row r="186" spans="1:15" ht="45" x14ac:dyDescent="0.25">
      <c r="A186" s="1"/>
      <c r="B186" s="1"/>
      <c r="C186" s="1"/>
      <c r="D186" s="1"/>
      <c r="E186" s="1" t="s">
        <v>325</v>
      </c>
      <c r="F186" s="1"/>
      <c r="G186" s="1" t="s">
        <v>72</v>
      </c>
      <c r="H186" s="1"/>
      <c r="I186" s="1"/>
      <c r="J186" s="1"/>
      <c r="K186" t="str">
        <f t="shared" si="10"/>
        <v>F 019</v>
      </c>
      <c r="L186" t="str">
        <f t="shared" si="11"/>
        <v>F 019</v>
      </c>
      <c r="M186" t="str">
        <f t="shared" si="12"/>
        <v>F019</v>
      </c>
      <c r="N186" t="str">
        <f t="shared" si="13"/>
        <v>N</v>
      </c>
      <c r="O186" s="3" t="str">
        <f t="shared" si="14"/>
        <v>10</v>
      </c>
    </row>
    <row r="187" spans="1:15" x14ac:dyDescent="0.25">
      <c r="A187" s="1">
        <v>10</v>
      </c>
      <c r="B187" s="1" t="s">
        <v>326</v>
      </c>
      <c r="C187" s="1"/>
      <c r="D187" s="1"/>
      <c r="E187" s="1" t="s">
        <v>327</v>
      </c>
      <c r="F187" s="1" t="s">
        <v>2</v>
      </c>
      <c r="G187" s="1" t="s">
        <v>286</v>
      </c>
      <c r="H187" s="1" t="s">
        <v>287</v>
      </c>
      <c r="I187" s="1"/>
      <c r="J187" s="1"/>
      <c r="K187" t="str">
        <f t="shared" si="10"/>
        <v>F 020</v>
      </c>
      <c r="L187" t="str">
        <f t="shared" si="11"/>
        <v>F 020</v>
      </c>
      <c r="M187" t="str">
        <f t="shared" si="12"/>
        <v>F020</v>
      </c>
      <c r="N187" t="str">
        <f t="shared" si="13"/>
        <v>N</v>
      </c>
      <c r="O187" s="3" t="str">
        <f t="shared" si="14"/>
        <v>10</v>
      </c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t="str">
        <f t="shared" si="10"/>
        <v/>
      </c>
      <c r="L188" t="str">
        <f t="shared" si="11"/>
        <v/>
      </c>
      <c r="M188" t="str">
        <f t="shared" si="12"/>
        <v/>
      </c>
      <c r="N188" t="str">
        <f t="shared" si="13"/>
        <v>N</v>
      </c>
      <c r="O188" s="3" t="str">
        <f t="shared" si="14"/>
        <v>10</v>
      </c>
    </row>
    <row r="189" spans="1:15" x14ac:dyDescent="0.25">
      <c r="A189" s="1">
        <v>10</v>
      </c>
      <c r="B189" s="1" t="s">
        <v>328</v>
      </c>
      <c r="C189" s="1" t="s">
        <v>68</v>
      </c>
      <c r="D189" s="1" t="s">
        <v>69</v>
      </c>
      <c r="E189" s="1" t="s">
        <v>70</v>
      </c>
      <c r="F189" s="1" t="s">
        <v>29</v>
      </c>
      <c r="G189" s="1" t="s">
        <v>286</v>
      </c>
      <c r="H189" s="1" t="s">
        <v>287</v>
      </c>
      <c r="I189" s="1"/>
      <c r="J189" s="1"/>
      <c r="K189" t="str">
        <f t="shared" si="10"/>
        <v>G 001</v>
      </c>
      <c r="L189" t="str">
        <f t="shared" si="11"/>
        <v>G 001</v>
      </c>
      <c r="M189" t="str">
        <f t="shared" si="12"/>
        <v>G001</v>
      </c>
      <c r="N189" t="str">
        <f t="shared" si="13"/>
        <v>P</v>
      </c>
      <c r="O189" s="3" t="str">
        <f t="shared" si="14"/>
        <v>10</v>
      </c>
    </row>
    <row r="190" spans="1:15" ht="45" x14ac:dyDescent="0.25">
      <c r="A190" s="1"/>
      <c r="B190" s="1"/>
      <c r="C190" s="1"/>
      <c r="D190" s="1"/>
      <c r="E190" s="1" t="s">
        <v>329</v>
      </c>
      <c r="F190" s="1"/>
      <c r="G190" s="1" t="s">
        <v>72</v>
      </c>
      <c r="H190" s="1"/>
      <c r="I190" s="1"/>
      <c r="J190" s="1"/>
      <c r="K190" t="str">
        <f t="shared" si="10"/>
        <v>G 002 *</v>
      </c>
      <c r="L190" t="str">
        <f t="shared" si="11"/>
        <v xml:space="preserve">G 002 </v>
      </c>
      <c r="M190" t="str">
        <f t="shared" si="12"/>
        <v>G002</v>
      </c>
      <c r="N190" t="str">
        <f t="shared" si="13"/>
        <v>P</v>
      </c>
      <c r="O190" s="3" t="str">
        <f t="shared" si="14"/>
        <v>10</v>
      </c>
    </row>
    <row r="191" spans="1:15" ht="45" x14ac:dyDescent="0.25">
      <c r="A191" s="1"/>
      <c r="B191" s="1"/>
      <c r="C191" s="1"/>
      <c r="D191" s="1"/>
      <c r="E191" s="1" t="s">
        <v>330</v>
      </c>
      <c r="F191" s="1"/>
      <c r="G191" s="1" t="s">
        <v>72</v>
      </c>
      <c r="H191" s="1"/>
      <c r="I191" s="1"/>
      <c r="J191" s="1"/>
      <c r="K191" t="str">
        <f t="shared" si="10"/>
        <v>G 004</v>
      </c>
      <c r="L191" t="str">
        <f t="shared" si="11"/>
        <v>G 004</v>
      </c>
      <c r="M191" t="str">
        <f t="shared" si="12"/>
        <v>G004</v>
      </c>
      <c r="N191" t="str">
        <f t="shared" si="13"/>
        <v>P</v>
      </c>
      <c r="O191" s="3" t="str">
        <f t="shared" si="14"/>
        <v>10</v>
      </c>
    </row>
    <row r="192" spans="1:15" ht="45" x14ac:dyDescent="0.25">
      <c r="A192" s="1"/>
      <c r="B192" s="1"/>
      <c r="C192" s="1"/>
      <c r="D192" s="1"/>
      <c r="E192" s="1" t="s">
        <v>331</v>
      </c>
      <c r="F192" s="1"/>
      <c r="G192" s="1" t="s">
        <v>72</v>
      </c>
      <c r="H192" s="1"/>
      <c r="I192" s="1"/>
      <c r="J192" s="1"/>
      <c r="K192" t="str">
        <f t="shared" si="10"/>
        <v>G 005 *</v>
      </c>
      <c r="L192" t="str">
        <f t="shared" si="11"/>
        <v xml:space="preserve">G 005 </v>
      </c>
      <c r="M192" t="str">
        <f t="shared" si="12"/>
        <v>G005</v>
      </c>
      <c r="N192" t="str">
        <f t="shared" si="13"/>
        <v>P</v>
      </c>
      <c r="O192" s="3" t="str">
        <f t="shared" si="14"/>
        <v>10</v>
      </c>
    </row>
    <row r="193" spans="1:15" x14ac:dyDescent="0.25">
      <c r="A193" s="1">
        <v>10</v>
      </c>
      <c r="B193" s="1" t="s">
        <v>332</v>
      </c>
      <c r="C193" s="1"/>
      <c r="D193" s="1"/>
      <c r="E193" s="1" t="s">
        <v>79</v>
      </c>
      <c r="F193" s="1" t="s">
        <v>29</v>
      </c>
      <c r="G193" s="1" t="s">
        <v>286</v>
      </c>
      <c r="H193" s="1" t="s">
        <v>287</v>
      </c>
      <c r="I193" s="1"/>
      <c r="J193" s="1"/>
      <c r="K193" t="str">
        <f t="shared" si="10"/>
        <v>G 006</v>
      </c>
      <c r="L193" t="str">
        <f t="shared" si="11"/>
        <v>G 006</v>
      </c>
      <c r="M193" t="str">
        <f t="shared" si="12"/>
        <v>G006</v>
      </c>
      <c r="N193" t="str">
        <f t="shared" si="13"/>
        <v>P</v>
      </c>
      <c r="O193" s="3" t="str">
        <f t="shared" si="14"/>
        <v>10</v>
      </c>
    </row>
    <row r="194" spans="1:15" x14ac:dyDescent="0.25">
      <c r="A194" s="1">
        <v>10</v>
      </c>
      <c r="B194" s="1" t="s">
        <v>333</v>
      </c>
      <c r="C194" s="1"/>
      <c r="D194" s="1"/>
      <c r="E194" s="1" t="s">
        <v>81</v>
      </c>
      <c r="F194" s="1" t="s">
        <v>29</v>
      </c>
      <c r="G194" s="1" t="s">
        <v>286</v>
      </c>
      <c r="H194" s="1" t="s">
        <v>287</v>
      </c>
      <c r="I194" s="1"/>
      <c r="J194" s="1"/>
      <c r="K194" t="str">
        <f t="shared" ref="K194:K257" si="15">TRIM(CLEAN(E194))</f>
        <v>G 007</v>
      </c>
      <c r="L194" t="str">
        <f t="shared" ref="L194:L257" si="16">SUBSTITUTE(K194,"*","")</f>
        <v>G 007</v>
      </c>
      <c r="M194" t="str">
        <f t="shared" ref="M194:M257" si="17">SUBSTITUTE(L194," ","")</f>
        <v>G007</v>
      </c>
      <c r="N194" t="str">
        <f t="shared" si="13"/>
        <v>P</v>
      </c>
      <c r="O194" s="3" t="str">
        <f t="shared" si="14"/>
        <v>10</v>
      </c>
    </row>
    <row r="195" spans="1:15" x14ac:dyDescent="0.25">
      <c r="A195" s="1">
        <v>10</v>
      </c>
      <c r="B195" s="1" t="s">
        <v>334</v>
      </c>
      <c r="C195" s="1"/>
      <c r="D195" s="1"/>
      <c r="E195" s="1" t="s">
        <v>335</v>
      </c>
      <c r="F195" s="1" t="s">
        <v>29</v>
      </c>
      <c r="G195" s="1" t="s">
        <v>286</v>
      </c>
      <c r="H195" s="1" t="s">
        <v>287</v>
      </c>
      <c r="I195" s="1"/>
      <c r="J195" s="1"/>
      <c r="K195" t="str">
        <f t="shared" si="15"/>
        <v>G 008</v>
      </c>
      <c r="L195" t="str">
        <f t="shared" si="16"/>
        <v>G 008</v>
      </c>
      <c r="M195" t="str">
        <f t="shared" si="17"/>
        <v>G008</v>
      </c>
      <c r="N195" t="str">
        <f t="shared" ref="N195:N258" si="18">IF(ISBLANK(C195),N194,C195)</f>
        <v>P</v>
      </c>
      <c r="O195" s="3" t="str">
        <f t="shared" si="14"/>
        <v>10</v>
      </c>
    </row>
    <row r="196" spans="1:15" x14ac:dyDescent="0.25">
      <c r="A196" s="1">
        <v>10</v>
      </c>
      <c r="B196" s="1" t="s">
        <v>336</v>
      </c>
      <c r="C196" s="1"/>
      <c r="D196" s="1"/>
      <c r="E196" s="1" t="s">
        <v>337</v>
      </c>
      <c r="F196" s="1" t="s">
        <v>29</v>
      </c>
      <c r="G196" s="1" t="s">
        <v>286</v>
      </c>
      <c r="H196" s="1" t="s">
        <v>287</v>
      </c>
      <c r="I196" s="1"/>
      <c r="J196" s="1"/>
      <c r="K196" t="str">
        <f t="shared" si="15"/>
        <v>G 009</v>
      </c>
      <c r="L196" t="str">
        <f t="shared" si="16"/>
        <v>G 009</v>
      </c>
      <c r="M196" t="str">
        <f t="shared" si="17"/>
        <v>G009</v>
      </c>
      <c r="N196" t="str">
        <f t="shared" si="18"/>
        <v>P</v>
      </c>
      <c r="O196" s="3" t="str">
        <f t="shared" ref="O196:O259" si="19">IF(ISBLANK(A196),O195,CLEAN(A196))</f>
        <v>10</v>
      </c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t="str">
        <f t="shared" si="15"/>
        <v/>
      </c>
      <c r="L197" t="str">
        <f t="shared" si="16"/>
        <v/>
      </c>
      <c r="M197" t="str">
        <f t="shared" si="17"/>
        <v/>
      </c>
      <c r="N197" t="str">
        <f t="shared" si="18"/>
        <v>P</v>
      </c>
      <c r="O197" s="3" t="str">
        <f t="shared" si="19"/>
        <v>10</v>
      </c>
    </row>
    <row r="198" spans="1:15" x14ac:dyDescent="0.25">
      <c r="A198" s="1">
        <v>10</v>
      </c>
      <c r="B198" s="1" t="s">
        <v>338</v>
      </c>
      <c r="C198" s="1"/>
      <c r="D198" s="1"/>
      <c r="E198" s="1" t="s">
        <v>339</v>
      </c>
      <c r="F198" s="1" t="s">
        <v>2</v>
      </c>
      <c r="G198" s="1" t="s">
        <v>286</v>
      </c>
      <c r="H198" s="1" t="s">
        <v>287</v>
      </c>
      <c r="I198" s="1"/>
      <c r="J198" s="1"/>
      <c r="K198" t="str">
        <f t="shared" si="15"/>
        <v>G 010</v>
      </c>
      <c r="L198" t="str">
        <f t="shared" si="16"/>
        <v>G 010</v>
      </c>
      <c r="M198" t="str">
        <f t="shared" si="17"/>
        <v>G010</v>
      </c>
      <c r="N198" t="str">
        <f t="shared" si="18"/>
        <v>P</v>
      </c>
      <c r="O198" s="3" t="str">
        <f t="shared" si="19"/>
        <v>10</v>
      </c>
    </row>
    <row r="199" spans="1:15" x14ac:dyDescent="0.25">
      <c r="A199" s="1">
        <v>10</v>
      </c>
      <c r="B199" s="1" t="s">
        <v>340</v>
      </c>
      <c r="C199" s="1"/>
      <c r="D199" s="1"/>
      <c r="E199" s="1" t="s">
        <v>341</v>
      </c>
      <c r="F199" s="1" t="s">
        <v>2</v>
      </c>
      <c r="G199" s="1" t="s">
        <v>286</v>
      </c>
      <c r="H199" s="1" t="s">
        <v>287</v>
      </c>
      <c r="I199" s="1"/>
      <c r="J199" s="1"/>
      <c r="K199" t="str">
        <f t="shared" si="15"/>
        <v>G 011</v>
      </c>
      <c r="L199" t="str">
        <f t="shared" si="16"/>
        <v>G 011</v>
      </c>
      <c r="M199" t="str">
        <f t="shared" si="17"/>
        <v>G011</v>
      </c>
      <c r="N199" t="str">
        <f t="shared" si="18"/>
        <v>P</v>
      </c>
      <c r="O199" s="3" t="str">
        <f t="shared" si="19"/>
        <v>10</v>
      </c>
    </row>
    <row r="200" spans="1:15" ht="45" x14ac:dyDescent="0.25">
      <c r="A200" s="1"/>
      <c r="B200" s="1"/>
      <c r="C200" s="1"/>
      <c r="D200" s="1"/>
      <c r="E200" s="1" t="s">
        <v>342</v>
      </c>
      <c r="F200" s="1"/>
      <c r="G200" s="1" t="s">
        <v>72</v>
      </c>
      <c r="H200" s="1"/>
      <c r="I200" s="1"/>
      <c r="J200" s="1"/>
      <c r="K200" t="str">
        <f t="shared" si="15"/>
        <v>G 012</v>
      </c>
      <c r="L200" t="str">
        <f t="shared" si="16"/>
        <v>G 012</v>
      </c>
      <c r="M200" t="str">
        <f t="shared" si="17"/>
        <v>G012</v>
      </c>
      <c r="N200" t="str">
        <f t="shared" si="18"/>
        <v>P</v>
      </c>
      <c r="O200" s="3" t="str">
        <f t="shared" si="19"/>
        <v>10</v>
      </c>
    </row>
    <row r="201" spans="1:15" x14ac:dyDescent="0.25">
      <c r="A201" s="1">
        <v>10</v>
      </c>
      <c r="B201" s="1" t="s">
        <v>343</v>
      </c>
      <c r="C201" s="1"/>
      <c r="D201" s="1"/>
      <c r="E201" s="1" t="s">
        <v>344</v>
      </c>
      <c r="F201" s="1" t="s">
        <v>2</v>
      </c>
      <c r="G201" s="1" t="s">
        <v>286</v>
      </c>
      <c r="H201" s="1" t="s">
        <v>287</v>
      </c>
      <c r="I201" s="1"/>
      <c r="J201" s="1"/>
      <c r="K201" t="str">
        <f t="shared" si="15"/>
        <v>G 013</v>
      </c>
      <c r="L201" t="str">
        <f t="shared" si="16"/>
        <v>G 013</v>
      </c>
      <c r="M201" t="str">
        <f t="shared" si="17"/>
        <v>G013</v>
      </c>
      <c r="N201" t="str">
        <f t="shared" si="18"/>
        <v>P</v>
      </c>
      <c r="O201" s="3" t="str">
        <f t="shared" si="19"/>
        <v>10</v>
      </c>
    </row>
    <row r="202" spans="1:15" x14ac:dyDescent="0.25">
      <c r="A202" s="1">
        <v>10</v>
      </c>
      <c r="B202" s="1" t="s">
        <v>345</v>
      </c>
      <c r="C202" s="1"/>
      <c r="D202" s="1"/>
      <c r="E202" s="1" t="s">
        <v>346</v>
      </c>
      <c r="F202" s="1" t="s">
        <v>2</v>
      </c>
      <c r="G202" s="1" t="s">
        <v>286</v>
      </c>
      <c r="H202" s="1" t="s">
        <v>287</v>
      </c>
      <c r="I202" s="1"/>
      <c r="J202" s="1"/>
      <c r="K202" t="str">
        <f t="shared" si="15"/>
        <v>G 014</v>
      </c>
      <c r="L202" t="str">
        <f t="shared" si="16"/>
        <v>G 014</v>
      </c>
      <c r="M202" t="str">
        <f t="shared" si="17"/>
        <v>G014</v>
      </c>
      <c r="N202" t="str">
        <f t="shared" si="18"/>
        <v>P</v>
      </c>
      <c r="O202" s="3" t="str">
        <f t="shared" si="19"/>
        <v>10</v>
      </c>
    </row>
    <row r="203" spans="1: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t="str">
        <f t="shared" si="15"/>
        <v/>
      </c>
      <c r="L203" t="str">
        <f t="shared" si="16"/>
        <v/>
      </c>
      <c r="M203" t="str">
        <f t="shared" si="17"/>
        <v/>
      </c>
      <c r="N203" t="str">
        <f t="shared" si="18"/>
        <v>P</v>
      </c>
      <c r="O203" s="3" t="str">
        <f t="shared" si="19"/>
        <v>10</v>
      </c>
    </row>
    <row r="204" spans="1:15" x14ac:dyDescent="0.25">
      <c r="A204" s="1">
        <v>10</v>
      </c>
      <c r="B204" s="1" t="s">
        <v>347</v>
      </c>
      <c r="C204" s="1"/>
      <c r="D204" s="1"/>
      <c r="E204" s="1" t="s">
        <v>348</v>
      </c>
      <c r="F204" s="1" t="s">
        <v>29</v>
      </c>
      <c r="G204" s="1" t="s">
        <v>286</v>
      </c>
      <c r="H204" s="1" t="s">
        <v>287</v>
      </c>
      <c r="I204" s="1"/>
      <c r="J204" s="1"/>
      <c r="K204" t="str">
        <f t="shared" si="15"/>
        <v>P 001 **</v>
      </c>
      <c r="L204" t="str">
        <f t="shared" si="16"/>
        <v xml:space="preserve">P 001 </v>
      </c>
      <c r="M204" t="str">
        <f t="shared" si="17"/>
        <v>P001</v>
      </c>
      <c r="N204" t="str">
        <f t="shared" si="18"/>
        <v>P</v>
      </c>
      <c r="O204" s="3" t="str">
        <f t="shared" si="19"/>
        <v>10</v>
      </c>
    </row>
    <row r="205" spans="1: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t="str">
        <f t="shared" si="15"/>
        <v/>
      </c>
      <c r="L205" t="str">
        <f t="shared" si="16"/>
        <v/>
      </c>
      <c r="M205" t="str">
        <f t="shared" si="17"/>
        <v/>
      </c>
      <c r="N205" t="str">
        <f t="shared" si="18"/>
        <v>P</v>
      </c>
      <c r="O205" s="3" t="str">
        <f t="shared" si="19"/>
        <v>10</v>
      </c>
    </row>
    <row r="206" spans="1:15" x14ac:dyDescent="0.25">
      <c r="A206" s="1">
        <v>10</v>
      </c>
      <c r="B206" s="1" t="s">
        <v>349</v>
      </c>
      <c r="C206" s="1"/>
      <c r="D206" s="1"/>
      <c r="E206" s="1" t="s">
        <v>350</v>
      </c>
      <c r="F206" s="1" t="s">
        <v>2</v>
      </c>
      <c r="G206" s="1" t="s">
        <v>286</v>
      </c>
      <c r="H206" s="1" t="s">
        <v>287</v>
      </c>
      <c r="I206" s="1"/>
      <c r="J206" s="1"/>
      <c r="K206" t="str">
        <f t="shared" si="15"/>
        <v>P 015 **</v>
      </c>
      <c r="L206" t="str">
        <f t="shared" si="16"/>
        <v xml:space="preserve">P 015 </v>
      </c>
      <c r="M206" t="str">
        <f t="shared" si="17"/>
        <v>P015</v>
      </c>
      <c r="N206" t="str">
        <f t="shared" si="18"/>
        <v>P</v>
      </c>
      <c r="O206" s="3" t="str">
        <f t="shared" si="19"/>
        <v>10</v>
      </c>
    </row>
    <row r="207" spans="1: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t="str">
        <f t="shared" si="15"/>
        <v/>
      </c>
      <c r="L207" t="str">
        <f t="shared" si="16"/>
        <v/>
      </c>
      <c r="M207" t="str">
        <f t="shared" si="17"/>
        <v/>
      </c>
      <c r="N207" t="str">
        <f t="shared" si="18"/>
        <v>P</v>
      </c>
      <c r="O207" s="3" t="str">
        <f t="shared" si="19"/>
        <v>10</v>
      </c>
    </row>
    <row r="208" spans="1:15" x14ac:dyDescent="0.25">
      <c r="A208" s="1">
        <v>10</v>
      </c>
      <c r="B208" s="1" t="s">
        <v>351</v>
      </c>
      <c r="C208" s="1" t="s">
        <v>104</v>
      </c>
      <c r="D208" s="1" t="s">
        <v>105</v>
      </c>
      <c r="E208" s="1" t="s">
        <v>106</v>
      </c>
      <c r="F208" s="1" t="s">
        <v>29</v>
      </c>
      <c r="G208" s="1" t="s">
        <v>286</v>
      </c>
      <c r="H208" s="1" t="s">
        <v>287</v>
      </c>
      <c r="I208" s="1"/>
      <c r="J208" s="1"/>
      <c r="K208" t="str">
        <f t="shared" si="15"/>
        <v>J 001</v>
      </c>
      <c r="L208" t="str">
        <f t="shared" si="16"/>
        <v>J 001</v>
      </c>
      <c r="M208" t="str">
        <f t="shared" si="17"/>
        <v>J001</v>
      </c>
      <c r="N208" t="str">
        <f t="shared" si="18"/>
        <v>S</v>
      </c>
      <c r="O208" s="3" t="str">
        <f t="shared" si="19"/>
        <v>10</v>
      </c>
    </row>
    <row r="209" spans="1:15" x14ac:dyDescent="0.25">
      <c r="A209" s="1">
        <v>10</v>
      </c>
      <c r="B209" s="1" t="s">
        <v>352</v>
      </c>
      <c r="C209" s="1"/>
      <c r="D209" s="1"/>
      <c r="E209" s="1" t="s">
        <v>108</v>
      </c>
      <c r="F209" s="1" t="s">
        <v>29</v>
      </c>
      <c r="G209" s="1" t="s">
        <v>286</v>
      </c>
      <c r="H209" s="1" t="s">
        <v>287</v>
      </c>
      <c r="I209" s="1"/>
      <c r="J209" s="1"/>
      <c r="K209" t="str">
        <f t="shared" si="15"/>
        <v>J 002</v>
      </c>
      <c r="L209" t="str">
        <f t="shared" si="16"/>
        <v>J 002</v>
      </c>
      <c r="M209" t="str">
        <f t="shared" si="17"/>
        <v>J002</v>
      </c>
      <c r="N209" t="str">
        <f t="shared" si="18"/>
        <v>S</v>
      </c>
      <c r="O209" s="3" t="str">
        <f t="shared" si="19"/>
        <v>10</v>
      </c>
    </row>
    <row r="210" spans="1:15" x14ac:dyDescent="0.25">
      <c r="A210" s="1">
        <v>10</v>
      </c>
      <c r="B210" s="1" t="s">
        <v>353</v>
      </c>
      <c r="C210" s="1"/>
      <c r="D210" s="1"/>
      <c r="E210" s="1" t="s">
        <v>110</v>
      </c>
      <c r="F210" s="1" t="s">
        <v>29</v>
      </c>
      <c r="G210" s="1" t="s">
        <v>286</v>
      </c>
      <c r="H210" s="1" t="s">
        <v>287</v>
      </c>
      <c r="I210" s="1"/>
      <c r="J210" s="1"/>
      <c r="K210" t="str">
        <f t="shared" si="15"/>
        <v>J 003</v>
      </c>
      <c r="L210" t="str">
        <f t="shared" si="16"/>
        <v>J 003</v>
      </c>
      <c r="M210" t="str">
        <f t="shared" si="17"/>
        <v>J003</v>
      </c>
      <c r="N210" t="str">
        <f t="shared" si="18"/>
        <v>S</v>
      </c>
      <c r="O210" s="3" t="str">
        <f t="shared" si="19"/>
        <v>10</v>
      </c>
    </row>
    <row r="211" spans="1:15" x14ac:dyDescent="0.25">
      <c r="A211" s="1">
        <v>10</v>
      </c>
      <c r="B211" s="1" t="s">
        <v>354</v>
      </c>
      <c r="C211" s="1"/>
      <c r="D211" s="1"/>
      <c r="E211" s="1" t="s">
        <v>112</v>
      </c>
      <c r="F211" s="1" t="s">
        <v>29</v>
      </c>
      <c r="G211" s="1" t="s">
        <v>286</v>
      </c>
      <c r="H211" s="1" t="s">
        <v>287</v>
      </c>
      <c r="I211" s="1"/>
      <c r="J211" s="1"/>
      <c r="K211" t="str">
        <f t="shared" si="15"/>
        <v>J 004</v>
      </c>
      <c r="L211" t="str">
        <f t="shared" si="16"/>
        <v>J 004</v>
      </c>
      <c r="M211" t="str">
        <f t="shared" si="17"/>
        <v>J004</v>
      </c>
      <c r="N211" t="str">
        <f t="shared" si="18"/>
        <v>S</v>
      </c>
      <c r="O211" s="3" t="str">
        <f t="shared" si="19"/>
        <v>10</v>
      </c>
    </row>
    <row r="212" spans="1:15" x14ac:dyDescent="0.25">
      <c r="A212" s="1">
        <v>10</v>
      </c>
      <c r="B212" s="1" t="s">
        <v>355</v>
      </c>
      <c r="C212" s="1"/>
      <c r="D212" s="1"/>
      <c r="E212" s="1" t="s">
        <v>114</v>
      </c>
      <c r="F212" s="1" t="s">
        <v>29</v>
      </c>
      <c r="G212" s="1" t="s">
        <v>286</v>
      </c>
      <c r="H212" s="1" t="s">
        <v>287</v>
      </c>
      <c r="I212" s="1"/>
      <c r="J212" s="1"/>
      <c r="K212" t="str">
        <f t="shared" si="15"/>
        <v>J 005</v>
      </c>
      <c r="L212" t="str">
        <f t="shared" si="16"/>
        <v>J 005</v>
      </c>
      <c r="M212" t="str">
        <f t="shared" si="17"/>
        <v>J005</v>
      </c>
      <c r="N212" t="str">
        <f t="shared" si="18"/>
        <v>S</v>
      </c>
      <c r="O212" s="3" t="str">
        <f t="shared" si="19"/>
        <v>10</v>
      </c>
    </row>
    <row r="213" spans="1: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t="str">
        <f t="shared" si="15"/>
        <v/>
      </c>
      <c r="L213" t="str">
        <f t="shared" si="16"/>
        <v/>
      </c>
      <c r="M213" t="str">
        <f t="shared" si="17"/>
        <v/>
      </c>
      <c r="N213" t="str">
        <f t="shared" si="18"/>
        <v>S</v>
      </c>
      <c r="O213" s="3" t="str">
        <f t="shared" si="19"/>
        <v>10</v>
      </c>
    </row>
    <row r="214" spans="1:15" x14ac:dyDescent="0.25">
      <c r="A214" s="1">
        <v>10</v>
      </c>
      <c r="B214" s="1" t="s">
        <v>356</v>
      </c>
      <c r="C214" s="1"/>
      <c r="D214" s="1"/>
      <c r="E214" s="1" t="s">
        <v>357</v>
      </c>
      <c r="F214" s="1" t="s">
        <v>2</v>
      </c>
      <c r="G214" s="1" t="s">
        <v>286</v>
      </c>
      <c r="H214" s="1" t="s">
        <v>287</v>
      </c>
      <c r="I214" s="1"/>
      <c r="J214" s="1"/>
      <c r="K214" t="str">
        <f t="shared" si="15"/>
        <v>J 006</v>
      </c>
      <c r="L214" t="str">
        <f t="shared" si="16"/>
        <v>J 006</v>
      </c>
      <c r="M214" t="str">
        <f t="shared" si="17"/>
        <v>J006</v>
      </c>
      <c r="N214" t="str">
        <f t="shared" si="18"/>
        <v>S</v>
      </c>
      <c r="O214" s="3" t="str">
        <f t="shared" si="19"/>
        <v>10</v>
      </c>
    </row>
    <row r="215" spans="1:15" x14ac:dyDescent="0.25">
      <c r="A215" s="1">
        <v>10</v>
      </c>
      <c r="B215" s="1" t="s">
        <v>358</v>
      </c>
      <c r="C215" s="1"/>
      <c r="D215" s="1"/>
      <c r="E215" s="1" t="s">
        <v>359</v>
      </c>
      <c r="F215" s="1" t="s">
        <v>2</v>
      </c>
      <c r="G215" s="1" t="s">
        <v>286</v>
      </c>
      <c r="H215" s="1" t="s">
        <v>287</v>
      </c>
      <c r="I215" s="1"/>
      <c r="J215" s="1"/>
      <c r="K215" t="str">
        <f t="shared" si="15"/>
        <v>J 007</v>
      </c>
      <c r="L215" t="str">
        <f t="shared" si="16"/>
        <v>J 007</v>
      </c>
      <c r="M215" t="str">
        <f t="shared" si="17"/>
        <v>J007</v>
      </c>
      <c r="N215" t="str">
        <f t="shared" si="18"/>
        <v>S</v>
      </c>
      <c r="O215" s="3" t="str">
        <f t="shared" si="19"/>
        <v>10</v>
      </c>
    </row>
    <row r="216" spans="1:15" x14ac:dyDescent="0.25">
      <c r="A216" s="1">
        <v>10</v>
      </c>
      <c r="B216" s="1" t="s">
        <v>360</v>
      </c>
      <c r="C216" s="1"/>
      <c r="D216" s="1"/>
      <c r="E216" s="1" t="s">
        <v>361</v>
      </c>
      <c r="F216" s="1" t="s">
        <v>2</v>
      </c>
      <c r="G216" s="1" t="s">
        <v>286</v>
      </c>
      <c r="H216" s="1" t="s">
        <v>287</v>
      </c>
      <c r="I216" s="1"/>
      <c r="J216" s="1"/>
      <c r="K216" t="str">
        <f t="shared" si="15"/>
        <v>J 008</v>
      </c>
      <c r="L216" t="str">
        <f t="shared" si="16"/>
        <v>J 008</v>
      </c>
      <c r="M216" t="str">
        <f t="shared" si="17"/>
        <v>J008</v>
      </c>
      <c r="N216" t="str">
        <f t="shared" si="18"/>
        <v>S</v>
      </c>
      <c r="O216" s="3" t="str">
        <f t="shared" si="19"/>
        <v>10</v>
      </c>
    </row>
    <row r="217" spans="1:15" x14ac:dyDescent="0.25">
      <c r="A217" s="1">
        <v>10</v>
      </c>
      <c r="B217" s="1" t="s">
        <v>362</v>
      </c>
      <c r="C217" s="1"/>
      <c r="D217" s="1"/>
      <c r="E217" s="1" t="s">
        <v>363</v>
      </c>
      <c r="F217" s="1" t="s">
        <v>2</v>
      </c>
      <c r="G217" s="1" t="s">
        <v>286</v>
      </c>
      <c r="H217" s="1" t="s">
        <v>287</v>
      </c>
      <c r="I217" s="1"/>
      <c r="J217" s="1"/>
      <c r="K217" t="str">
        <f t="shared" si="15"/>
        <v>J 009</v>
      </c>
      <c r="L217" t="str">
        <f t="shared" si="16"/>
        <v>J 009</v>
      </c>
      <c r="M217" t="str">
        <f t="shared" si="17"/>
        <v>J009</v>
      </c>
      <c r="N217" t="str">
        <f t="shared" si="18"/>
        <v>S</v>
      </c>
      <c r="O217" s="3" t="str">
        <f t="shared" si="19"/>
        <v>10</v>
      </c>
    </row>
    <row r="218" spans="1: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t="str">
        <f t="shared" si="15"/>
        <v/>
      </c>
      <c r="L218" t="str">
        <f t="shared" si="16"/>
        <v/>
      </c>
      <c r="M218" t="str">
        <f t="shared" si="17"/>
        <v/>
      </c>
      <c r="N218" t="str">
        <f t="shared" si="18"/>
        <v>S</v>
      </c>
      <c r="O218" s="3" t="str">
        <f t="shared" si="19"/>
        <v>10</v>
      </c>
    </row>
    <row r="219" spans="1:15" x14ac:dyDescent="0.25">
      <c r="A219" s="1">
        <v>10</v>
      </c>
      <c r="B219" s="1" t="s">
        <v>364</v>
      </c>
      <c r="C219" s="1" t="s">
        <v>116</v>
      </c>
      <c r="D219" s="1" t="s">
        <v>117</v>
      </c>
      <c r="E219" s="1" t="s">
        <v>118</v>
      </c>
      <c r="F219" s="1" t="s">
        <v>29</v>
      </c>
      <c r="G219" s="1" t="s">
        <v>286</v>
      </c>
      <c r="H219" s="1" t="s">
        <v>287</v>
      </c>
      <c r="I219" s="1"/>
      <c r="J219" s="1"/>
      <c r="K219" t="str">
        <f t="shared" si="15"/>
        <v>K 001</v>
      </c>
      <c r="L219" t="str">
        <f t="shared" si="16"/>
        <v>K 001</v>
      </c>
      <c r="M219" t="str">
        <f t="shared" si="17"/>
        <v>K001</v>
      </c>
      <c r="N219" t="str">
        <f t="shared" si="18"/>
        <v>T</v>
      </c>
      <c r="O219" s="3" t="str">
        <f t="shared" si="19"/>
        <v>10</v>
      </c>
    </row>
    <row r="220" spans="1:15" x14ac:dyDescent="0.25">
      <c r="A220" s="1">
        <v>10</v>
      </c>
      <c r="B220" s="1" t="s">
        <v>365</v>
      </c>
      <c r="C220" s="1"/>
      <c r="D220" s="1"/>
      <c r="E220" s="1" t="s">
        <v>120</v>
      </c>
      <c r="F220" s="1" t="s">
        <v>29</v>
      </c>
      <c r="G220" s="1" t="s">
        <v>286</v>
      </c>
      <c r="H220" s="1" t="s">
        <v>287</v>
      </c>
      <c r="I220" s="1"/>
      <c r="J220" s="1"/>
      <c r="K220" t="str">
        <f t="shared" si="15"/>
        <v>K 002</v>
      </c>
      <c r="L220" t="str">
        <f t="shared" si="16"/>
        <v>K 002</v>
      </c>
      <c r="M220" t="str">
        <f t="shared" si="17"/>
        <v>K002</v>
      </c>
      <c r="N220" t="str">
        <f t="shared" si="18"/>
        <v>T</v>
      </c>
      <c r="O220" s="3" t="str">
        <f t="shared" si="19"/>
        <v>10</v>
      </c>
    </row>
    <row r="221" spans="1:15" x14ac:dyDescent="0.25">
      <c r="A221" s="1">
        <v>10</v>
      </c>
      <c r="B221" s="1" t="s">
        <v>366</v>
      </c>
      <c r="C221" s="1"/>
      <c r="D221" s="1"/>
      <c r="E221" s="1" t="s">
        <v>122</v>
      </c>
      <c r="F221" s="1" t="s">
        <v>29</v>
      </c>
      <c r="G221" s="1" t="s">
        <v>286</v>
      </c>
      <c r="H221" s="1" t="s">
        <v>287</v>
      </c>
      <c r="I221" s="1"/>
      <c r="J221" s="1"/>
      <c r="K221" t="str">
        <f t="shared" si="15"/>
        <v>K 003</v>
      </c>
      <c r="L221" t="str">
        <f t="shared" si="16"/>
        <v>K 003</v>
      </c>
      <c r="M221" t="str">
        <f t="shared" si="17"/>
        <v>K003</v>
      </c>
      <c r="N221" t="str">
        <f t="shared" si="18"/>
        <v>T</v>
      </c>
      <c r="O221" s="3" t="str">
        <f t="shared" si="19"/>
        <v>10</v>
      </c>
    </row>
    <row r="222" spans="1:15" x14ac:dyDescent="0.25">
      <c r="A222" s="1">
        <v>10</v>
      </c>
      <c r="B222" s="1" t="s">
        <v>367</v>
      </c>
      <c r="C222" s="1"/>
      <c r="D222" s="1"/>
      <c r="E222" s="1" t="s">
        <v>368</v>
      </c>
      <c r="F222" s="1" t="s">
        <v>29</v>
      </c>
      <c r="G222" s="1" t="s">
        <v>286</v>
      </c>
      <c r="H222" s="1" t="s">
        <v>287</v>
      </c>
      <c r="I222" s="1"/>
      <c r="J222" s="1"/>
      <c r="K222" t="str">
        <f t="shared" si="15"/>
        <v>K 004</v>
      </c>
      <c r="L222" t="str">
        <f t="shared" si="16"/>
        <v>K 004</v>
      </c>
      <c r="M222" t="str">
        <f t="shared" si="17"/>
        <v>K004</v>
      </c>
      <c r="N222" t="str">
        <f t="shared" si="18"/>
        <v>T</v>
      </c>
      <c r="O222" s="3" t="str">
        <f t="shared" si="19"/>
        <v>10</v>
      </c>
    </row>
    <row r="223" spans="1: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t="str">
        <f t="shared" si="15"/>
        <v/>
      </c>
      <c r="L223" t="str">
        <f t="shared" si="16"/>
        <v/>
      </c>
      <c r="M223" t="str">
        <f t="shared" si="17"/>
        <v/>
      </c>
      <c r="N223" t="str">
        <f t="shared" si="18"/>
        <v>T</v>
      </c>
      <c r="O223" s="3" t="str">
        <f t="shared" si="19"/>
        <v>10</v>
      </c>
    </row>
    <row r="224" spans="1:15" x14ac:dyDescent="0.25">
      <c r="A224" s="1">
        <v>10</v>
      </c>
      <c r="B224" s="1" t="s">
        <v>369</v>
      </c>
      <c r="C224" s="1"/>
      <c r="D224" s="1"/>
      <c r="E224" s="1" t="s">
        <v>370</v>
      </c>
      <c r="F224" s="1" t="s">
        <v>2</v>
      </c>
      <c r="G224" s="1" t="s">
        <v>286</v>
      </c>
      <c r="H224" s="1" t="s">
        <v>287</v>
      </c>
      <c r="I224" s="1"/>
      <c r="J224" s="1"/>
      <c r="K224" t="str">
        <f t="shared" si="15"/>
        <v>K 005</v>
      </c>
      <c r="L224" t="str">
        <f t="shared" si="16"/>
        <v>K 005</v>
      </c>
      <c r="M224" t="str">
        <f t="shared" si="17"/>
        <v>K005</v>
      </c>
      <c r="N224" t="str">
        <f t="shared" si="18"/>
        <v>T</v>
      </c>
      <c r="O224" s="3" t="str">
        <f t="shared" si="19"/>
        <v>10</v>
      </c>
    </row>
    <row r="225" spans="1:15" x14ac:dyDescent="0.25">
      <c r="A225" s="1">
        <v>10</v>
      </c>
      <c r="B225" s="1" t="s">
        <v>371</v>
      </c>
      <c r="C225" s="1"/>
      <c r="D225" s="1"/>
      <c r="E225" s="1" t="s">
        <v>372</v>
      </c>
      <c r="F225" s="1" t="s">
        <v>2</v>
      </c>
      <c r="G225" s="1" t="s">
        <v>286</v>
      </c>
      <c r="H225" s="1" t="s">
        <v>287</v>
      </c>
      <c r="I225" s="1"/>
      <c r="J225" s="1"/>
      <c r="K225" t="str">
        <f t="shared" si="15"/>
        <v>K 006</v>
      </c>
      <c r="L225" t="str">
        <f t="shared" si="16"/>
        <v>K 006</v>
      </c>
      <c r="M225" t="str">
        <f t="shared" si="17"/>
        <v>K006</v>
      </c>
      <c r="N225" t="str">
        <f t="shared" si="18"/>
        <v>T</v>
      </c>
      <c r="O225" s="3" t="str">
        <f t="shared" si="19"/>
        <v>10</v>
      </c>
    </row>
    <row r="226" spans="1:15" x14ac:dyDescent="0.25">
      <c r="A226" s="1">
        <v>10</v>
      </c>
      <c r="B226" s="1" t="s">
        <v>373</v>
      </c>
      <c r="C226" s="1"/>
      <c r="D226" s="1"/>
      <c r="E226" s="1" t="s">
        <v>374</v>
      </c>
      <c r="F226" s="1" t="s">
        <v>2</v>
      </c>
      <c r="G226" s="1" t="s">
        <v>286</v>
      </c>
      <c r="H226" s="1" t="s">
        <v>287</v>
      </c>
      <c r="I226" s="1"/>
      <c r="J226" s="1"/>
      <c r="K226" t="str">
        <f t="shared" si="15"/>
        <v>K 007 **</v>
      </c>
      <c r="L226" t="str">
        <f t="shared" si="16"/>
        <v xml:space="preserve">K 007 </v>
      </c>
      <c r="M226" t="str">
        <f t="shared" si="17"/>
        <v>K007</v>
      </c>
      <c r="N226" t="str">
        <f t="shared" si="18"/>
        <v>T</v>
      </c>
      <c r="O226" s="3" t="str">
        <f t="shared" si="19"/>
        <v>10</v>
      </c>
    </row>
    <row r="227" spans="1: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t="str">
        <f t="shared" si="15"/>
        <v/>
      </c>
      <c r="L227" t="str">
        <f t="shared" si="16"/>
        <v/>
      </c>
      <c r="M227" t="str">
        <f t="shared" si="17"/>
        <v/>
      </c>
      <c r="N227" t="str">
        <f t="shared" si="18"/>
        <v>T</v>
      </c>
      <c r="O227" s="3" t="str">
        <f t="shared" si="19"/>
        <v>10</v>
      </c>
    </row>
    <row r="228" spans="1:15" x14ac:dyDescent="0.25">
      <c r="A228" s="1">
        <v>10</v>
      </c>
      <c r="B228" s="1" t="s">
        <v>375</v>
      </c>
      <c r="C228" s="1"/>
      <c r="D228" s="1"/>
      <c r="E228" s="1" t="s">
        <v>374</v>
      </c>
      <c r="F228" s="1" t="s">
        <v>376</v>
      </c>
      <c r="G228" s="1" t="s">
        <v>286</v>
      </c>
      <c r="H228" s="1" t="s">
        <v>287</v>
      </c>
      <c r="I228" s="1"/>
      <c r="J228" s="1"/>
      <c r="K228" t="str">
        <f t="shared" si="15"/>
        <v>K 007 **</v>
      </c>
      <c r="L228" t="str">
        <f t="shared" si="16"/>
        <v xml:space="preserve">K 007 </v>
      </c>
      <c r="M228" t="str">
        <f t="shared" si="17"/>
        <v>K007</v>
      </c>
      <c r="N228" t="str">
        <f t="shared" si="18"/>
        <v>T</v>
      </c>
      <c r="O228" s="3" t="str">
        <f t="shared" si="19"/>
        <v>10</v>
      </c>
    </row>
    <row r="229" spans="1: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t="str">
        <f t="shared" si="15"/>
        <v/>
      </c>
      <c r="L229" t="str">
        <f t="shared" si="16"/>
        <v/>
      </c>
      <c r="M229" t="str">
        <f t="shared" si="17"/>
        <v/>
      </c>
      <c r="N229" t="str">
        <f t="shared" si="18"/>
        <v>T</v>
      </c>
      <c r="O229" s="3" t="str">
        <f t="shared" si="19"/>
        <v>10</v>
      </c>
    </row>
    <row r="230" spans="1:15" ht="45" x14ac:dyDescent="0.25">
      <c r="A230" s="1">
        <v>10</v>
      </c>
      <c r="B230" s="1"/>
      <c r="C230" s="1" t="s">
        <v>124</v>
      </c>
      <c r="D230" s="1" t="s">
        <v>125</v>
      </c>
      <c r="E230" s="1" t="s">
        <v>126</v>
      </c>
      <c r="F230" s="1"/>
      <c r="G230" s="1" t="s">
        <v>72</v>
      </c>
      <c r="H230" s="1"/>
      <c r="I230" s="1"/>
      <c r="J230" s="1"/>
      <c r="K230" t="str">
        <f t="shared" si="15"/>
        <v>L 001</v>
      </c>
      <c r="L230" t="str">
        <f t="shared" si="16"/>
        <v>L 001</v>
      </c>
      <c r="M230" t="str">
        <f t="shared" si="17"/>
        <v>L001</v>
      </c>
      <c r="N230" t="str">
        <f t="shared" si="18"/>
        <v>U</v>
      </c>
      <c r="O230" s="3" t="str">
        <f t="shared" si="19"/>
        <v>10</v>
      </c>
    </row>
    <row r="231" spans="1:15" ht="45" x14ac:dyDescent="0.25">
      <c r="A231" s="1"/>
      <c r="B231" s="1"/>
      <c r="C231" s="1"/>
      <c r="D231" s="1"/>
      <c r="E231" s="1" t="s">
        <v>130</v>
      </c>
      <c r="F231" s="1"/>
      <c r="G231" s="1" t="s">
        <v>72</v>
      </c>
      <c r="H231" s="1"/>
      <c r="I231" s="1"/>
      <c r="J231" s="1"/>
      <c r="K231" t="str">
        <f t="shared" si="15"/>
        <v>L 002</v>
      </c>
      <c r="L231" t="str">
        <f t="shared" si="16"/>
        <v>L 002</v>
      </c>
      <c r="M231" t="str">
        <f t="shared" si="17"/>
        <v>L002</v>
      </c>
      <c r="N231" t="str">
        <f t="shared" si="18"/>
        <v>U</v>
      </c>
      <c r="O231" s="3" t="str">
        <f t="shared" si="19"/>
        <v>10</v>
      </c>
    </row>
    <row r="232" spans="1:15" ht="45" x14ac:dyDescent="0.25">
      <c r="A232" s="1"/>
      <c r="B232" s="1"/>
      <c r="C232" s="1"/>
      <c r="D232" s="1"/>
      <c r="E232" s="1" t="s">
        <v>132</v>
      </c>
      <c r="F232" s="1"/>
      <c r="G232" s="1" t="s">
        <v>72</v>
      </c>
      <c r="H232" s="1"/>
      <c r="I232" s="1"/>
      <c r="J232" s="1"/>
      <c r="K232" t="str">
        <f t="shared" si="15"/>
        <v>L 003</v>
      </c>
      <c r="L232" t="str">
        <f t="shared" si="16"/>
        <v>L 003</v>
      </c>
      <c r="M232" t="str">
        <f t="shared" si="17"/>
        <v>L003</v>
      </c>
      <c r="N232" t="str">
        <f t="shared" si="18"/>
        <v>U</v>
      </c>
      <c r="O232" s="3" t="str">
        <f t="shared" si="19"/>
        <v>10</v>
      </c>
    </row>
    <row r="233" spans="1:15" x14ac:dyDescent="0.25">
      <c r="A233" s="1">
        <v>10</v>
      </c>
      <c r="B233" s="1" t="s">
        <v>377</v>
      </c>
      <c r="C233" s="1"/>
      <c r="D233" s="1" t="s">
        <v>378</v>
      </c>
      <c r="E233" s="1" t="s">
        <v>134</v>
      </c>
      <c r="F233" s="1" t="s">
        <v>29</v>
      </c>
      <c r="G233" s="1" t="s">
        <v>379</v>
      </c>
      <c r="H233" s="1" t="s">
        <v>380</v>
      </c>
      <c r="I233" s="1"/>
      <c r="J233" s="1"/>
      <c r="K233" t="str">
        <f t="shared" si="15"/>
        <v>L 004</v>
      </c>
      <c r="L233" t="str">
        <f t="shared" si="16"/>
        <v>L 004</v>
      </c>
      <c r="M233" t="str">
        <f t="shared" si="17"/>
        <v>L004</v>
      </c>
      <c r="N233" t="str">
        <f t="shared" si="18"/>
        <v>U</v>
      </c>
      <c r="O233" s="3" t="str">
        <f t="shared" si="19"/>
        <v>10</v>
      </c>
    </row>
    <row r="234" spans="1:15" x14ac:dyDescent="0.25">
      <c r="A234" s="1">
        <v>10</v>
      </c>
      <c r="B234" s="1" t="s">
        <v>381</v>
      </c>
      <c r="C234" s="1"/>
      <c r="D234" s="1">
        <v>1</v>
      </c>
      <c r="E234" s="1" t="s">
        <v>136</v>
      </c>
      <c r="F234" s="1" t="s">
        <v>29</v>
      </c>
      <c r="G234" s="1" t="s">
        <v>379</v>
      </c>
      <c r="H234" s="1" t="s">
        <v>380</v>
      </c>
      <c r="I234" s="1"/>
      <c r="J234" s="1"/>
      <c r="K234" t="str">
        <f t="shared" si="15"/>
        <v>L 005</v>
      </c>
      <c r="L234" t="str">
        <f t="shared" si="16"/>
        <v>L 005</v>
      </c>
      <c r="M234" t="str">
        <f t="shared" si="17"/>
        <v>L005</v>
      </c>
      <c r="N234" t="str">
        <f t="shared" si="18"/>
        <v>U</v>
      </c>
      <c r="O234" s="3" t="str">
        <f t="shared" si="19"/>
        <v>10</v>
      </c>
    </row>
    <row r="235" spans="1:15" x14ac:dyDescent="0.25">
      <c r="A235" s="1">
        <v>10</v>
      </c>
      <c r="B235" s="1" t="s">
        <v>382</v>
      </c>
      <c r="C235" s="1"/>
      <c r="D235" s="1">
        <v>1</v>
      </c>
      <c r="E235" s="1" t="s">
        <v>138</v>
      </c>
      <c r="F235" s="1" t="s">
        <v>29</v>
      </c>
      <c r="G235" s="1" t="s">
        <v>379</v>
      </c>
      <c r="H235" s="1" t="s">
        <v>380</v>
      </c>
      <c r="I235" s="1"/>
      <c r="J235" s="1"/>
      <c r="K235" t="str">
        <f t="shared" si="15"/>
        <v>L 006</v>
      </c>
      <c r="L235" t="str">
        <f t="shared" si="16"/>
        <v>L 006</v>
      </c>
      <c r="M235" t="str">
        <f t="shared" si="17"/>
        <v>L006</v>
      </c>
      <c r="N235" t="str">
        <f t="shared" si="18"/>
        <v>U</v>
      </c>
      <c r="O235" s="3" t="str">
        <f t="shared" si="19"/>
        <v>10</v>
      </c>
    </row>
    <row r="236" spans="1:15" x14ac:dyDescent="0.25">
      <c r="A236" s="1">
        <v>10</v>
      </c>
      <c r="B236" s="1" t="s">
        <v>383</v>
      </c>
      <c r="C236" s="1"/>
      <c r="D236" s="1">
        <v>1</v>
      </c>
      <c r="E236" s="1" t="s">
        <v>140</v>
      </c>
      <c r="F236" s="1" t="s">
        <v>29</v>
      </c>
      <c r="G236" s="1" t="s">
        <v>379</v>
      </c>
      <c r="H236" s="1" t="s">
        <v>380</v>
      </c>
      <c r="I236" s="1"/>
      <c r="J236" s="1"/>
      <c r="K236" t="str">
        <f t="shared" si="15"/>
        <v>L 007</v>
      </c>
      <c r="L236" t="str">
        <f t="shared" si="16"/>
        <v>L 007</v>
      </c>
      <c r="M236" t="str">
        <f t="shared" si="17"/>
        <v>L007</v>
      </c>
      <c r="N236" t="str">
        <f t="shared" si="18"/>
        <v>U</v>
      </c>
      <c r="O236" s="3" t="str">
        <f t="shared" si="19"/>
        <v>10</v>
      </c>
    </row>
    <row r="237" spans="1:15" x14ac:dyDescent="0.25">
      <c r="A237" s="1">
        <v>10</v>
      </c>
      <c r="B237" s="1" t="s">
        <v>384</v>
      </c>
      <c r="C237" s="1"/>
      <c r="D237" s="1">
        <v>1</v>
      </c>
      <c r="E237" s="1" t="s">
        <v>142</v>
      </c>
      <c r="F237" s="1" t="s">
        <v>29</v>
      </c>
      <c r="G237" s="1" t="s">
        <v>379</v>
      </c>
      <c r="H237" s="1" t="s">
        <v>380</v>
      </c>
      <c r="I237" s="1"/>
      <c r="J237" s="1"/>
      <c r="K237" t="str">
        <f t="shared" si="15"/>
        <v>L 008</v>
      </c>
      <c r="L237" t="str">
        <f t="shared" si="16"/>
        <v>L 008</v>
      </c>
      <c r="M237" t="str">
        <f t="shared" si="17"/>
        <v>L008</v>
      </c>
      <c r="N237" t="str">
        <f t="shared" si="18"/>
        <v>U</v>
      </c>
      <c r="O237" s="3" t="str">
        <f t="shared" si="19"/>
        <v>10</v>
      </c>
    </row>
    <row r="238" spans="1:15" x14ac:dyDescent="0.25">
      <c r="A238" s="1">
        <v>10</v>
      </c>
      <c r="B238" s="1" t="s">
        <v>385</v>
      </c>
      <c r="C238" s="1"/>
      <c r="D238" s="1">
        <v>1</v>
      </c>
      <c r="E238" s="1" t="s">
        <v>144</v>
      </c>
      <c r="F238" s="1" t="s">
        <v>29</v>
      </c>
      <c r="G238" s="1" t="s">
        <v>379</v>
      </c>
      <c r="H238" s="1" t="s">
        <v>380</v>
      </c>
      <c r="I238" s="1"/>
      <c r="J238" s="1"/>
      <c r="K238" t="str">
        <f t="shared" si="15"/>
        <v>L 009</v>
      </c>
      <c r="L238" t="str">
        <f t="shared" si="16"/>
        <v>L 009</v>
      </c>
      <c r="M238" t="str">
        <f t="shared" si="17"/>
        <v>L009</v>
      </c>
      <c r="N238" t="str">
        <f t="shared" si="18"/>
        <v>U</v>
      </c>
      <c r="O238" s="3" t="str">
        <f t="shared" si="19"/>
        <v>10</v>
      </c>
    </row>
    <row r="239" spans="1:15" x14ac:dyDescent="0.25">
      <c r="A239" s="1">
        <v>10</v>
      </c>
      <c r="B239" s="1" t="s">
        <v>386</v>
      </c>
      <c r="C239" s="1"/>
      <c r="D239" s="1">
        <v>1</v>
      </c>
      <c r="E239" s="1" t="s">
        <v>146</v>
      </c>
      <c r="F239" s="1" t="s">
        <v>29</v>
      </c>
      <c r="G239" s="1" t="s">
        <v>379</v>
      </c>
      <c r="H239" s="1" t="s">
        <v>380</v>
      </c>
      <c r="I239" s="1"/>
      <c r="J239" s="1"/>
      <c r="K239" t="str">
        <f t="shared" si="15"/>
        <v>L 010</v>
      </c>
      <c r="L239" t="str">
        <f t="shared" si="16"/>
        <v>L 010</v>
      </c>
      <c r="M239" t="str">
        <f t="shared" si="17"/>
        <v>L010</v>
      </c>
      <c r="N239" t="str">
        <f t="shared" si="18"/>
        <v>U</v>
      </c>
      <c r="O239" s="3" t="str">
        <f t="shared" si="19"/>
        <v>10</v>
      </c>
    </row>
    <row r="240" spans="1:15" x14ac:dyDescent="0.25">
      <c r="A240" s="1">
        <v>10</v>
      </c>
      <c r="B240" s="1" t="s">
        <v>387</v>
      </c>
      <c r="C240" s="1"/>
      <c r="D240" s="1" t="s">
        <v>388</v>
      </c>
      <c r="E240" s="1" t="s">
        <v>148</v>
      </c>
      <c r="F240" s="1" t="s">
        <v>29</v>
      </c>
      <c r="G240" s="1" t="s">
        <v>127</v>
      </c>
      <c r="H240" s="1" t="s">
        <v>128</v>
      </c>
      <c r="I240" s="1"/>
      <c r="J240" s="1"/>
      <c r="K240" t="str">
        <f t="shared" si="15"/>
        <v>L 011</v>
      </c>
      <c r="L240" t="str">
        <f t="shared" si="16"/>
        <v>L 011</v>
      </c>
      <c r="M240" t="str">
        <f t="shared" si="17"/>
        <v>L011</v>
      </c>
      <c r="N240" t="str">
        <f t="shared" si="18"/>
        <v>U</v>
      </c>
      <c r="O240" s="3" t="str">
        <f t="shared" si="19"/>
        <v>10</v>
      </c>
    </row>
    <row r="241" spans="1:15" x14ac:dyDescent="0.25">
      <c r="A241" s="1">
        <v>10</v>
      </c>
      <c r="B241" s="1" t="s">
        <v>389</v>
      </c>
      <c r="C241" s="1"/>
      <c r="D241" s="1">
        <v>2</v>
      </c>
      <c r="E241" s="1" t="s">
        <v>150</v>
      </c>
      <c r="F241" s="1" t="s">
        <v>29</v>
      </c>
      <c r="G241" s="1" t="s">
        <v>127</v>
      </c>
      <c r="H241" s="1" t="s">
        <v>128</v>
      </c>
      <c r="I241" s="1"/>
      <c r="J241" s="1"/>
      <c r="K241" t="str">
        <f t="shared" si="15"/>
        <v>L 012</v>
      </c>
      <c r="L241" t="str">
        <f t="shared" si="16"/>
        <v>L 012</v>
      </c>
      <c r="M241" t="str">
        <f t="shared" si="17"/>
        <v>L012</v>
      </c>
      <c r="N241" t="str">
        <f t="shared" si="18"/>
        <v>U</v>
      </c>
      <c r="O241" s="3" t="str">
        <f t="shared" si="19"/>
        <v>10</v>
      </c>
    </row>
    <row r="242" spans="1:15" x14ac:dyDescent="0.25">
      <c r="A242" s="1">
        <v>10</v>
      </c>
      <c r="B242" s="1" t="s">
        <v>390</v>
      </c>
      <c r="C242" s="1"/>
      <c r="D242" s="1">
        <v>2</v>
      </c>
      <c r="E242" s="1" t="s">
        <v>152</v>
      </c>
      <c r="F242" s="1" t="s">
        <v>29</v>
      </c>
      <c r="G242" s="1" t="s">
        <v>127</v>
      </c>
      <c r="H242" s="1" t="s">
        <v>128</v>
      </c>
      <c r="I242" s="1"/>
      <c r="J242" s="1"/>
      <c r="K242" t="str">
        <f t="shared" si="15"/>
        <v>L 013</v>
      </c>
      <c r="L242" t="str">
        <f t="shared" si="16"/>
        <v>L 013</v>
      </c>
      <c r="M242" t="str">
        <f t="shared" si="17"/>
        <v>L013</v>
      </c>
      <c r="N242" t="str">
        <f t="shared" si="18"/>
        <v>U</v>
      </c>
      <c r="O242" s="3" t="str">
        <f t="shared" si="19"/>
        <v>10</v>
      </c>
    </row>
    <row r="243" spans="1:15" x14ac:dyDescent="0.25">
      <c r="A243" s="1">
        <v>10</v>
      </c>
      <c r="B243" s="1" t="s">
        <v>391</v>
      </c>
      <c r="C243" s="1"/>
      <c r="D243" s="1">
        <v>2</v>
      </c>
      <c r="E243" s="1" t="s">
        <v>154</v>
      </c>
      <c r="F243" s="1" t="s">
        <v>29</v>
      </c>
      <c r="G243" s="1" t="s">
        <v>127</v>
      </c>
      <c r="H243" s="1" t="s">
        <v>128</v>
      </c>
      <c r="I243" s="1"/>
      <c r="J243" s="1"/>
      <c r="K243" t="str">
        <f t="shared" si="15"/>
        <v>L 014</v>
      </c>
      <c r="L243" t="str">
        <f t="shared" si="16"/>
        <v>L 014</v>
      </c>
      <c r="M243" t="str">
        <f t="shared" si="17"/>
        <v>L014</v>
      </c>
      <c r="N243" t="str">
        <f t="shared" si="18"/>
        <v>U</v>
      </c>
      <c r="O243" s="3" t="str">
        <f t="shared" si="19"/>
        <v>10</v>
      </c>
    </row>
    <row r="244" spans="1:15" x14ac:dyDescent="0.25">
      <c r="A244" s="1">
        <v>10</v>
      </c>
      <c r="B244" s="1" t="s">
        <v>392</v>
      </c>
      <c r="C244" s="1"/>
      <c r="D244" s="1">
        <v>2</v>
      </c>
      <c r="E244" s="1" t="s">
        <v>156</v>
      </c>
      <c r="F244" s="1" t="s">
        <v>29</v>
      </c>
      <c r="G244" s="1" t="s">
        <v>127</v>
      </c>
      <c r="H244" s="1" t="s">
        <v>128</v>
      </c>
      <c r="I244" s="1"/>
      <c r="J244" s="1"/>
      <c r="K244" t="str">
        <f t="shared" si="15"/>
        <v>L 015</v>
      </c>
      <c r="L244" t="str">
        <f t="shared" si="16"/>
        <v>L 015</v>
      </c>
      <c r="M244" t="str">
        <f t="shared" si="17"/>
        <v>L015</v>
      </c>
      <c r="N244" t="str">
        <f t="shared" si="18"/>
        <v>U</v>
      </c>
      <c r="O244" s="3" t="str">
        <f t="shared" si="19"/>
        <v>10</v>
      </c>
    </row>
    <row r="245" spans="1: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t="str">
        <f t="shared" si="15"/>
        <v/>
      </c>
      <c r="L245" t="str">
        <f t="shared" si="16"/>
        <v/>
      </c>
      <c r="M245" t="str">
        <f t="shared" si="17"/>
        <v/>
      </c>
      <c r="N245" t="str">
        <f t="shared" si="18"/>
        <v>U</v>
      </c>
      <c r="O245" s="3" t="str">
        <f t="shared" si="19"/>
        <v>10</v>
      </c>
    </row>
    <row r="246" spans="1:15" x14ac:dyDescent="0.25">
      <c r="A246" s="1">
        <v>10</v>
      </c>
      <c r="B246" s="1" t="s">
        <v>393</v>
      </c>
      <c r="C246" s="1"/>
      <c r="D246" s="1">
        <v>2</v>
      </c>
      <c r="E246" s="1" t="s">
        <v>158</v>
      </c>
      <c r="F246" s="1" t="s">
        <v>2</v>
      </c>
      <c r="G246" s="1" t="s">
        <v>127</v>
      </c>
      <c r="H246" s="1" t="s">
        <v>128</v>
      </c>
      <c r="I246" s="1"/>
      <c r="J246" s="1"/>
      <c r="K246" t="str">
        <f t="shared" si="15"/>
        <v>L 016</v>
      </c>
      <c r="L246" t="str">
        <f t="shared" si="16"/>
        <v>L 016</v>
      </c>
      <c r="M246" t="str">
        <f t="shared" si="17"/>
        <v>L016</v>
      </c>
      <c r="N246" t="str">
        <f t="shared" si="18"/>
        <v>U</v>
      </c>
      <c r="O246" s="3" t="str">
        <f t="shared" si="19"/>
        <v>10</v>
      </c>
    </row>
    <row r="247" spans="1:15" x14ac:dyDescent="0.25">
      <c r="A247" s="1">
        <v>10</v>
      </c>
      <c r="B247" s="1" t="s">
        <v>394</v>
      </c>
      <c r="C247" s="1"/>
      <c r="D247" s="1">
        <v>2</v>
      </c>
      <c r="E247" s="1" t="s">
        <v>160</v>
      </c>
      <c r="F247" s="1" t="s">
        <v>2</v>
      </c>
      <c r="G247" s="1" t="s">
        <v>127</v>
      </c>
      <c r="H247" s="1" t="s">
        <v>128</v>
      </c>
      <c r="I247" s="1"/>
      <c r="J247" s="1"/>
      <c r="K247" t="str">
        <f t="shared" si="15"/>
        <v>L 017</v>
      </c>
      <c r="L247" t="str">
        <f t="shared" si="16"/>
        <v>L 017</v>
      </c>
      <c r="M247" t="str">
        <f t="shared" si="17"/>
        <v>L017</v>
      </c>
      <c r="N247" t="str">
        <f t="shared" si="18"/>
        <v>U</v>
      </c>
      <c r="O247" s="3" t="str">
        <f t="shared" si="19"/>
        <v>10</v>
      </c>
    </row>
    <row r="248" spans="1:15" x14ac:dyDescent="0.25">
      <c r="A248" s="1">
        <v>10</v>
      </c>
      <c r="B248" s="1" t="s">
        <v>395</v>
      </c>
      <c r="C248" s="1"/>
      <c r="D248" s="1">
        <v>2</v>
      </c>
      <c r="E248" s="1" t="s">
        <v>162</v>
      </c>
      <c r="F248" s="1" t="s">
        <v>2</v>
      </c>
      <c r="G248" s="1" t="s">
        <v>127</v>
      </c>
      <c r="H248" s="1" t="s">
        <v>128</v>
      </c>
      <c r="I248" s="1"/>
      <c r="J248" s="1"/>
      <c r="K248" t="str">
        <f t="shared" si="15"/>
        <v>L 018</v>
      </c>
      <c r="L248" t="str">
        <f t="shared" si="16"/>
        <v>L 018</v>
      </c>
      <c r="M248" t="str">
        <f t="shared" si="17"/>
        <v>L018</v>
      </c>
      <c r="N248" t="str">
        <f t="shared" si="18"/>
        <v>U</v>
      </c>
      <c r="O248" s="3" t="str">
        <f t="shared" si="19"/>
        <v>10</v>
      </c>
    </row>
    <row r="249" spans="1:15" x14ac:dyDescent="0.25">
      <c r="A249" s="1">
        <v>10</v>
      </c>
      <c r="B249" s="1" t="s">
        <v>396</v>
      </c>
      <c r="C249" s="1"/>
      <c r="D249" s="1">
        <v>2</v>
      </c>
      <c r="E249" s="1" t="s">
        <v>164</v>
      </c>
      <c r="F249" s="1" t="s">
        <v>2</v>
      </c>
      <c r="G249" s="1" t="s">
        <v>127</v>
      </c>
      <c r="H249" s="1" t="s">
        <v>128</v>
      </c>
      <c r="I249" s="1"/>
      <c r="J249" s="1"/>
      <c r="K249" t="str">
        <f t="shared" si="15"/>
        <v>L 019</v>
      </c>
      <c r="L249" t="str">
        <f t="shared" si="16"/>
        <v>L 019</v>
      </c>
      <c r="M249" t="str">
        <f t="shared" si="17"/>
        <v>L019</v>
      </c>
      <c r="N249" t="str">
        <f t="shared" si="18"/>
        <v>U</v>
      </c>
      <c r="O249" s="3" t="str">
        <f t="shared" si="19"/>
        <v>10</v>
      </c>
    </row>
    <row r="250" spans="1:15" x14ac:dyDescent="0.25">
      <c r="A250" s="1">
        <v>10</v>
      </c>
      <c r="B250" s="1" t="s">
        <v>397</v>
      </c>
      <c r="C250" s="1"/>
      <c r="D250" s="1">
        <v>2</v>
      </c>
      <c r="E250" s="1" t="s">
        <v>166</v>
      </c>
      <c r="F250" s="1" t="s">
        <v>2</v>
      </c>
      <c r="G250" s="1" t="s">
        <v>127</v>
      </c>
      <c r="H250" s="1" t="s">
        <v>128</v>
      </c>
      <c r="I250" s="1"/>
      <c r="J250" s="1"/>
      <c r="K250" t="str">
        <f t="shared" si="15"/>
        <v>L 020</v>
      </c>
      <c r="L250" t="str">
        <f t="shared" si="16"/>
        <v>L 020</v>
      </c>
      <c r="M250" t="str">
        <f t="shared" si="17"/>
        <v>L020</v>
      </c>
      <c r="N250" t="str">
        <f t="shared" si="18"/>
        <v>U</v>
      </c>
      <c r="O250" s="3" t="str">
        <f t="shared" si="19"/>
        <v>10</v>
      </c>
    </row>
    <row r="251" spans="1:15" x14ac:dyDescent="0.25">
      <c r="A251" s="1">
        <v>10</v>
      </c>
      <c r="B251" s="1" t="s">
        <v>398</v>
      </c>
      <c r="C251" s="1"/>
      <c r="D251" s="1">
        <v>2</v>
      </c>
      <c r="E251" s="1" t="s">
        <v>168</v>
      </c>
      <c r="F251" s="1" t="s">
        <v>2</v>
      </c>
      <c r="G251" s="1" t="s">
        <v>127</v>
      </c>
      <c r="H251" s="1" t="s">
        <v>128</v>
      </c>
      <c r="I251" s="1"/>
      <c r="J251" s="1"/>
      <c r="K251" t="str">
        <f t="shared" si="15"/>
        <v>L 021</v>
      </c>
      <c r="L251" t="str">
        <f t="shared" si="16"/>
        <v>L 021</v>
      </c>
      <c r="M251" t="str">
        <f t="shared" si="17"/>
        <v>L021</v>
      </c>
      <c r="N251" t="str">
        <f t="shared" si="18"/>
        <v>U</v>
      </c>
      <c r="O251" s="3" t="str">
        <f t="shared" si="19"/>
        <v>10</v>
      </c>
    </row>
    <row r="252" spans="1:15" x14ac:dyDescent="0.25">
      <c r="A252" s="1">
        <v>10</v>
      </c>
      <c r="B252" s="1" t="s">
        <v>399</v>
      </c>
      <c r="C252" s="1"/>
      <c r="D252" s="1" t="s">
        <v>400</v>
      </c>
      <c r="E252" s="1" t="s">
        <v>170</v>
      </c>
      <c r="F252" s="1" t="s">
        <v>2</v>
      </c>
      <c r="G252" s="1" t="s">
        <v>286</v>
      </c>
      <c r="H252" s="1" t="s">
        <v>287</v>
      </c>
      <c r="I252" s="1"/>
      <c r="J252" s="1"/>
      <c r="K252" t="str">
        <f t="shared" si="15"/>
        <v>L 022</v>
      </c>
      <c r="L252" t="str">
        <f t="shared" si="16"/>
        <v>L 022</v>
      </c>
      <c r="M252" t="str">
        <f t="shared" si="17"/>
        <v>L022</v>
      </c>
      <c r="N252" t="str">
        <f t="shared" si="18"/>
        <v>U</v>
      </c>
      <c r="O252" s="3" t="str">
        <f t="shared" si="19"/>
        <v>10</v>
      </c>
    </row>
    <row r="253" spans="1:15" x14ac:dyDescent="0.25">
      <c r="A253" s="1">
        <v>10</v>
      </c>
      <c r="B253" s="1" t="s">
        <v>401</v>
      </c>
      <c r="C253" s="1"/>
      <c r="D253" s="1">
        <v>3</v>
      </c>
      <c r="E253" s="1" t="s">
        <v>172</v>
      </c>
      <c r="F253" s="1" t="s">
        <v>2</v>
      </c>
      <c r="G253" s="1" t="s">
        <v>286</v>
      </c>
      <c r="H253" s="1" t="s">
        <v>287</v>
      </c>
      <c r="I253" s="1"/>
      <c r="J253" s="1"/>
      <c r="K253" t="str">
        <f t="shared" si="15"/>
        <v>L 023</v>
      </c>
      <c r="L253" t="str">
        <f t="shared" si="16"/>
        <v>L 023</v>
      </c>
      <c r="M253" t="str">
        <f t="shared" si="17"/>
        <v>L023</v>
      </c>
      <c r="N253" t="str">
        <f t="shared" si="18"/>
        <v>U</v>
      </c>
      <c r="O253" s="3" t="str">
        <f t="shared" si="19"/>
        <v>10</v>
      </c>
    </row>
    <row r="254" spans="1:15" x14ac:dyDescent="0.25">
      <c r="A254" s="1">
        <v>10</v>
      </c>
      <c r="B254" s="1" t="s">
        <v>402</v>
      </c>
      <c r="C254" s="1"/>
      <c r="D254" s="1">
        <v>3</v>
      </c>
      <c r="E254" s="1" t="s">
        <v>174</v>
      </c>
      <c r="F254" s="1" t="s">
        <v>2</v>
      </c>
      <c r="G254" s="1" t="s">
        <v>286</v>
      </c>
      <c r="H254" s="1" t="s">
        <v>287</v>
      </c>
      <c r="I254" s="1"/>
      <c r="J254" s="1"/>
      <c r="K254" t="str">
        <f t="shared" si="15"/>
        <v>L 024</v>
      </c>
      <c r="L254" t="str">
        <f t="shared" si="16"/>
        <v>L 024</v>
      </c>
      <c r="M254" t="str">
        <f t="shared" si="17"/>
        <v>L024</v>
      </c>
      <c r="N254" t="str">
        <f t="shared" si="18"/>
        <v>U</v>
      </c>
      <c r="O254" s="3" t="str">
        <f t="shared" si="19"/>
        <v>10</v>
      </c>
    </row>
    <row r="255" spans="1:15" x14ac:dyDescent="0.25">
      <c r="A255" s="1">
        <v>10</v>
      </c>
      <c r="B255" s="1" t="s">
        <v>403</v>
      </c>
      <c r="C255" s="1"/>
      <c r="D255" s="1" t="s">
        <v>404</v>
      </c>
      <c r="E255" s="1" t="s">
        <v>176</v>
      </c>
      <c r="F255" s="1" t="s">
        <v>2</v>
      </c>
      <c r="G255" s="1" t="s">
        <v>127</v>
      </c>
      <c r="H255" s="1" t="s">
        <v>128</v>
      </c>
      <c r="I255" s="1"/>
      <c r="J255" s="1"/>
      <c r="K255" t="str">
        <f t="shared" si="15"/>
        <v>L 025</v>
      </c>
      <c r="L255" t="str">
        <f t="shared" si="16"/>
        <v>L 025</v>
      </c>
      <c r="M255" t="str">
        <f t="shared" si="17"/>
        <v>L025</v>
      </c>
      <c r="N255" t="str">
        <f t="shared" si="18"/>
        <v>U</v>
      </c>
      <c r="O255" s="3" t="str">
        <f t="shared" si="19"/>
        <v>10</v>
      </c>
    </row>
    <row r="256" spans="1:15" x14ac:dyDescent="0.25">
      <c r="A256" s="1">
        <v>10</v>
      </c>
      <c r="B256" s="1" t="s">
        <v>405</v>
      </c>
      <c r="C256" s="1"/>
      <c r="D256" s="1">
        <v>2</v>
      </c>
      <c r="E256" s="1" t="s">
        <v>178</v>
      </c>
      <c r="F256" s="1" t="s">
        <v>2</v>
      </c>
      <c r="G256" s="1" t="s">
        <v>127</v>
      </c>
      <c r="H256" s="1" t="s">
        <v>128</v>
      </c>
      <c r="I256" s="1"/>
      <c r="J256" s="1"/>
      <c r="K256" t="str">
        <f t="shared" si="15"/>
        <v>L 026</v>
      </c>
      <c r="L256" t="str">
        <f t="shared" si="16"/>
        <v>L 026</v>
      </c>
      <c r="M256" t="str">
        <f t="shared" si="17"/>
        <v>L026</v>
      </c>
      <c r="N256" t="str">
        <f t="shared" si="18"/>
        <v>U</v>
      </c>
      <c r="O256" s="3" t="str">
        <f t="shared" si="19"/>
        <v>10</v>
      </c>
    </row>
    <row r="257" spans="1:15" x14ac:dyDescent="0.25">
      <c r="A257" s="1">
        <v>10</v>
      </c>
      <c r="B257" s="1" t="s">
        <v>406</v>
      </c>
      <c r="C257" s="1"/>
      <c r="D257" s="1" t="s">
        <v>407</v>
      </c>
      <c r="E257" s="1" t="s">
        <v>180</v>
      </c>
      <c r="F257" s="1" t="s">
        <v>2</v>
      </c>
      <c r="G257" s="1" t="s">
        <v>286</v>
      </c>
      <c r="H257" s="1" t="s">
        <v>287</v>
      </c>
      <c r="I257" s="1"/>
      <c r="J257" s="1"/>
      <c r="K257" t="str">
        <f t="shared" si="15"/>
        <v>L 027</v>
      </c>
      <c r="L257" t="str">
        <f t="shared" si="16"/>
        <v>L 027</v>
      </c>
      <c r="M257" t="str">
        <f t="shared" si="17"/>
        <v>L027</v>
      </c>
      <c r="N257" t="str">
        <f t="shared" si="18"/>
        <v>U</v>
      </c>
      <c r="O257" s="3" t="str">
        <f t="shared" si="19"/>
        <v>10</v>
      </c>
    </row>
    <row r="258" spans="1:15" x14ac:dyDescent="0.25">
      <c r="A258" s="1">
        <v>10</v>
      </c>
      <c r="B258" s="1" t="s">
        <v>408</v>
      </c>
      <c r="C258" s="1"/>
      <c r="D258" s="1">
        <v>2</v>
      </c>
      <c r="E258" s="1" t="s">
        <v>182</v>
      </c>
      <c r="F258" s="1" t="s">
        <v>2</v>
      </c>
      <c r="G258" s="1" t="s">
        <v>127</v>
      </c>
      <c r="H258" s="1" t="s">
        <v>128</v>
      </c>
      <c r="I258" s="1"/>
      <c r="J258" s="1"/>
      <c r="K258" t="str">
        <f t="shared" ref="K258:K321" si="20">TRIM(CLEAN(E258))</f>
        <v>L 028</v>
      </c>
      <c r="L258" t="str">
        <f t="shared" ref="L258:L321" si="21">SUBSTITUTE(K258,"*","")</f>
        <v>L 028</v>
      </c>
      <c r="M258" t="str">
        <f t="shared" ref="M258:M321" si="22">SUBSTITUTE(L258," ","")</f>
        <v>L028</v>
      </c>
      <c r="N258" t="str">
        <f t="shared" si="18"/>
        <v>U</v>
      </c>
      <c r="O258" s="3" t="str">
        <f t="shared" si="19"/>
        <v>10</v>
      </c>
    </row>
    <row r="259" spans="1:15" x14ac:dyDescent="0.25">
      <c r="A259" s="1">
        <v>10</v>
      </c>
      <c r="B259" s="1" t="s">
        <v>409</v>
      </c>
      <c r="C259" s="1"/>
      <c r="D259" s="1">
        <v>2</v>
      </c>
      <c r="E259" s="1" t="s">
        <v>184</v>
      </c>
      <c r="F259" s="1" t="s">
        <v>2</v>
      </c>
      <c r="G259" s="1" t="s">
        <v>127</v>
      </c>
      <c r="H259" s="1" t="s">
        <v>128</v>
      </c>
      <c r="I259" s="1"/>
      <c r="J259" s="1"/>
      <c r="K259" t="str">
        <f t="shared" si="20"/>
        <v>L 029</v>
      </c>
      <c r="L259" t="str">
        <f t="shared" si="21"/>
        <v>L 029</v>
      </c>
      <c r="M259" t="str">
        <f t="shared" si="22"/>
        <v>L029</v>
      </c>
      <c r="N259" t="str">
        <f t="shared" ref="N259:N322" si="23">IF(ISBLANK(C259),N258,C259)</f>
        <v>U</v>
      </c>
      <c r="O259" s="3" t="str">
        <f t="shared" si="19"/>
        <v>10</v>
      </c>
    </row>
    <row r="260" spans="1:15" x14ac:dyDescent="0.25">
      <c r="A260" s="1">
        <v>10</v>
      </c>
      <c r="B260" s="1" t="s">
        <v>410</v>
      </c>
      <c r="C260" s="1"/>
      <c r="D260" s="1">
        <v>2</v>
      </c>
      <c r="E260" s="1" t="s">
        <v>186</v>
      </c>
      <c r="F260" s="1" t="s">
        <v>2</v>
      </c>
      <c r="G260" s="1" t="s">
        <v>127</v>
      </c>
      <c r="H260" s="1" t="s">
        <v>128</v>
      </c>
      <c r="I260" s="1"/>
      <c r="J260" s="1"/>
      <c r="K260" t="str">
        <f t="shared" si="20"/>
        <v>L 030</v>
      </c>
      <c r="L260" t="str">
        <f t="shared" si="21"/>
        <v>L 030</v>
      </c>
      <c r="M260" t="str">
        <f t="shared" si="22"/>
        <v>L030</v>
      </c>
      <c r="N260" t="str">
        <f t="shared" si="23"/>
        <v>U</v>
      </c>
      <c r="O260" s="3" t="str">
        <f t="shared" ref="O260:O323" si="24">IF(ISBLANK(A260),O259,CLEAN(A260))</f>
        <v>10</v>
      </c>
    </row>
    <row r="261" spans="1:15" x14ac:dyDescent="0.25">
      <c r="A261" s="1">
        <v>10</v>
      </c>
      <c r="B261" s="1" t="s">
        <v>411</v>
      </c>
      <c r="C261" s="1"/>
      <c r="D261" s="1">
        <v>2</v>
      </c>
      <c r="E261" s="1" t="s">
        <v>188</v>
      </c>
      <c r="F261" s="1" t="s">
        <v>2</v>
      </c>
      <c r="G261" s="1" t="s">
        <v>127</v>
      </c>
      <c r="H261" s="1" t="s">
        <v>128</v>
      </c>
      <c r="I261" s="1"/>
      <c r="J261" s="1"/>
      <c r="K261" t="str">
        <f t="shared" si="20"/>
        <v>L 031</v>
      </c>
      <c r="L261" t="str">
        <f t="shared" si="21"/>
        <v>L 031</v>
      </c>
      <c r="M261" t="str">
        <f t="shared" si="22"/>
        <v>L031</v>
      </c>
      <c r="N261" t="str">
        <f t="shared" si="23"/>
        <v>U</v>
      </c>
      <c r="O261" s="3" t="str">
        <f t="shared" si="24"/>
        <v>10</v>
      </c>
    </row>
    <row r="262" spans="1:15" x14ac:dyDescent="0.25">
      <c r="A262" s="1">
        <v>10</v>
      </c>
      <c r="B262" s="1" t="s">
        <v>412</v>
      </c>
      <c r="C262" s="1"/>
      <c r="D262" s="1">
        <v>2</v>
      </c>
      <c r="E262" s="1" t="s">
        <v>190</v>
      </c>
      <c r="F262" s="1" t="s">
        <v>2</v>
      </c>
      <c r="G262" s="1" t="s">
        <v>127</v>
      </c>
      <c r="H262" s="1" t="s">
        <v>128</v>
      </c>
      <c r="I262" s="1"/>
      <c r="J262" s="1"/>
      <c r="K262" t="str">
        <f t="shared" si="20"/>
        <v>L 032</v>
      </c>
      <c r="L262" t="str">
        <f t="shared" si="21"/>
        <v>L 032</v>
      </c>
      <c r="M262" t="str">
        <f t="shared" si="22"/>
        <v>L032</v>
      </c>
      <c r="N262" t="str">
        <f t="shared" si="23"/>
        <v>U</v>
      </c>
      <c r="O262" s="3" t="str">
        <f t="shared" si="24"/>
        <v>10</v>
      </c>
    </row>
    <row r="263" spans="1:15" x14ac:dyDescent="0.25">
      <c r="A263" s="1">
        <v>10</v>
      </c>
      <c r="B263" s="1" t="s">
        <v>413</v>
      </c>
      <c r="C263" s="1"/>
      <c r="D263" s="1">
        <v>2</v>
      </c>
      <c r="E263" s="1" t="s">
        <v>414</v>
      </c>
      <c r="F263" s="1" t="s">
        <v>2</v>
      </c>
      <c r="G263" s="1" t="s">
        <v>127</v>
      </c>
      <c r="H263" s="1" t="s">
        <v>128</v>
      </c>
      <c r="I263" s="1"/>
      <c r="J263" s="1"/>
      <c r="K263" t="str">
        <f t="shared" si="20"/>
        <v>L 033</v>
      </c>
      <c r="L263" t="str">
        <f t="shared" si="21"/>
        <v>L 033</v>
      </c>
      <c r="M263" t="str">
        <f t="shared" si="22"/>
        <v>L033</v>
      </c>
      <c r="N263" t="str">
        <f t="shared" si="23"/>
        <v>U</v>
      </c>
      <c r="O263" s="3" t="str">
        <f t="shared" si="24"/>
        <v>10</v>
      </c>
    </row>
    <row r="264" spans="1:15" x14ac:dyDescent="0.25">
      <c r="A264" s="1">
        <v>10</v>
      </c>
      <c r="B264" s="1" t="s">
        <v>415</v>
      </c>
      <c r="C264" s="1"/>
      <c r="D264" s="1" t="s">
        <v>416</v>
      </c>
      <c r="E264" s="1" t="s">
        <v>417</v>
      </c>
      <c r="F264" s="1" t="s">
        <v>2</v>
      </c>
      <c r="G264" s="1" t="s">
        <v>127</v>
      </c>
      <c r="H264" s="1" t="s">
        <v>128</v>
      </c>
      <c r="I264" s="1"/>
      <c r="J264" s="1"/>
      <c r="K264" t="str">
        <f t="shared" si="20"/>
        <v>L 034</v>
      </c>
      <c r="L264" t="str">
        <f t="shared" si="21"/>
        <v>L 034</v>
      </c>
      <c r="M264" t="str">
        <f t="shared" si="22"/>
        <v>L034</v>
      </c>
      <c r="N264" t="str">
        <f t="shared" si="23"/>
        <v>U</v>
      </c>
      <c r="O264" s="3" t="str">
        <f t="shared" si="24"/>
        <v>10</v>
      </c>
    </row>
    <row r="265" spans="1:15" x14ac:dyDescent="0.25">
      <c r="A265" s="1">
        <v>10</v>
      </c>
      <c r="B265" s="1" t="s">
        <v>418</v>
      </c>
      <c r="C265" s="1"/>
      <c r="D265" s="1">
        <v>4</v>
      </c>
      <c r="E265" s="1" t="s">
        <v>419</v>
      </c>
      <c r="F265" s="1" t="s">
        <v>2</v>
      </c>
      <c r="G265" s="1" t="s">
        <v>127</v>
      </c>
      <c r="H265" s="1" t="s">
        <v>128</v>
      </c>
      <c r="I265" s="1"/>
      <c r="J265" s="1"/>
      <c r="K265" t="str">
        <f t="shared" si="20"/>
        <v>L 035</v>
      </c>
      <c r="L265" t="str">
        <f t="shared" si="21"/>
        <v>L 035</v>
      </c>
      <c r="M265" t="str">
        <f t="shared" si="22"/>
        <v>L035</v>
      </c>
      <c r="N265" t="str">
        <f t="shared" si="23"/>
        <v>U</v>
      </c>
      <c r="O265" s="3" t="str">
        <f t="shared" si="24"/>
        <v>10</v>
      </c>
    </row>
    <row r="266" spans="1:15" x14ac:dyDescent="0.25">
      <c r="A266" s="1">
        <v>10</v>
      </c>
      <c r="B266" s="1" t="s">
        <v>420</v>
      </c>
      <c r="C266" s="1"/>
      <c r="D266" s="1">
        <v>4</v>
      </c>
      <c r="E266" s="1" t="s">
        <v>421</v>
      </c>
      <c r="F266" s="1" t="s">
        <v>2</v>
      </c>
      <c r="G266" s="1" t="s">
        <v>127</v>
      </c>
      <c r="H266" s="1" t="s">
        <v>128</v>
      </c>
      <c r="I266" s="1"/>
      <c r="J266" s="1"/>
      <c r="K266" t="str">
        <f t="shared" si="20"/>
        <v>L 036</v>
      </c>
      <c r="L266" t="str">
        <f t="shared" si="21"/>
        <v>L 036</v>
      </c>
      <c r="M266" t="str">
        <f t="shared" si="22"/>
        <v>L036</v>
      </c>
      <c r="N266" t="str">
        <f t="shared" si="23"/>
        <v>U</v>
      </c>
      <c r="O266" s="3" t="str">
        <f t="shared" si="24"/>
        <v>10</v>
      </c>
    </row>
    <row r="267" spans="1:15" x14ac:dyDescent="0.25">
      <c r="A267" s="1">
        <v>10</v>
      </c>
      <c r="B267" s="1" t="s">
        <v>422</v>
      </c>
      <c r="C267" s="1"/>
      <c r="D267" s="1">
        <v>4</v>
      </c>
      <c r="E267" s="1" t="s">
        <v>423</v>
      </c>
      <c r="F267" s="1" t="s">
        <v>2</v>
      </c>
      <c r="G267" s="1" t="s">
        <v>127</v>
      </c>
      <c r="H267" s="1" t="s">
        <v>128</v>
      </c>
      <c r="I267" s="1"/>
      <c r="J267" s="1"/>
      <c r="K267" t="str">
        <f t="shared" si="20"/>
        <v>L 037</v>
      </c>
      <c r="L267" t="str">
        <f t="shared" si="21"/>
        <v>L 037</v>
      </c>
      <c r="M267" t="str">
        <f t="shared" si="22"/>
        <v>L037</v>
      </c>
      <c r="N267" t="str">
        <f t="shared" si="23"/>
        <v>U</v>
      </c>
      <c r="O267" s="3" t="str">
        <f t="shared" si="24"/>
        <v>10</v>
      </c>
    </row>
    <row r="268" spans="1:15" x14ac:dyDescent="0.25">
      <c r="A268" s="1">
        <v>10</v>
      </c>
      <c r="B268" s="1" t="s">
        <v>424</v>
      </c>
      <c r="C268" s="1"/>
      <c r="D268" s="1">
        <v>4</v>
      </c>
      <c r="E268" s="1" t="s">
        <v>425</v>
      </c>
      <c r="F268" s="1" t="s">
        <v>2</v>
      </c>
      <c r="G268" s="1" t="s">
        <v>127</v>
      </c>
      <c r="H268" s="1" t="s">
        <v>128</v>
      </c>
      <c r="I268" s="1"/>
      <c r="J268" s="1"/>
      <c r="K268" t="str">
        <f t="shared" si="20"/>
        <v>L 038</v>
      </c>
      <c r="L268" t="str">
        <f t="shared" si="21"/>
        <v>L 038</v>
      </c>
      <c r="M268" t="str">
        <f t="shared" si="22"/>
        <v>L038</v>
      </c>
      <c r="N268" t="str">
        <f t="shared" si="23"/>
        <v>U</v>
      </c>
      <c r="O268" s="3" t="str">
        <f t="shared" si="24"/>
        <v>10</v>
      </c>
    </row>
    <row r="269" spans="1:15" x14ac:dyDescent="0.25">
      <c r="A269" s="1">
        <v>10</v>
      </c>
      <c r="B269" s="1" t="s">
        <v>426</v>
      </c>
      <c r="C269" s="1"/>
      <c r="D269" s="1">
        <v>4</v>
      </c>
      <c r="E269" s="1" t="s">
        <v>427</v>
      </c>
      <c r="F269" s="1" t="s">
        <v>2</v>
      </c>
      <c r="G269" s="1" t="s">
        <v>127</v>
      </c>
      <c r="H269" s="1" t="s">
        <v>128</v>
      </c>
      <c r="I269" s="1"/>
      <c r="J269" s="1"/>
      <c r="K269" t="str">
        <f t="shared" si="20"/>
        <v>L 039</v>
      </c>
      <c r="L269" t="str">
        <f t="shared" si="21"/>
        <v>L 039</v>
      </c>
      <c r="M269" t="str">
        <f t="shared" si="22"/>
        <v>L039</v>
      </c>
      <c r="N269" t="str">
        <f t="shared" si="23"/>
        <v>U</v>
      </c>
      <c r="O269" s="3" t="str">
        <f t="shared" si="24"/>
        <v>10</v>
      </c>
    </row>
    <row r="270" spans="1:15" x14ac:dyDescent="0.25">
      <c r="A270" s="1">
        <v>10</v>
      </c>
      <c r="B270" s="1" t="s">
        <v>428</v>
      </c>
      <c r="C270" s="1"/>
      <c r="D270" s="1">
        <v>4</v>
      </c>
      <c r="E270" s="1" t="s">
        <v>429</v>
      </c>
      <c r="F270" s="1" t="s">
        <v>2</v>
      </c>
      <c r="G270" s="1" t="s">
        <v>127</v>
      </c>
      <c r="H270" s="1" t="s">
        <v>128</v>
      </c>
      <c r="I270" s="1"/>
      <c r="J270" s="1"/>
      <c r="K270" t="str">
        <f t="shared" si="20"/>
        <v>L 040</v>
      </c>
      <c r="L270" t="str">
        <f t="shared" si="21"/>
        <v>L 040</v>
      </c>
      <c r="M270" t="str">
        <f t="shared" si="22"/>
        <v>L040</v>
      </c>
      <c r="N270" t="str">
        <f t="shared" si="23"/>
        <v>U</v>
      </c>
      <c r="O270" s="3" t="str">
        <f t="shared" si="24"/>
        <v>10</v>
      </c>
    </row>
    <row r="271" spans="1:15" x14ac:dyDescent="0.25">
      <c r="A271" s="1">
        <v>10</v>
      </c>
      <c r="B271" s="1" t="s">
        <v>430</v>
      </c>
      <c r="C271" s="1"/>
      <c r="D271" s="1">
        <v>4</v>
      </c>
      <c r="E271" s="1" t="s">
        <v>431</v>
      </c>
      <c r="F271" s="1" t="s">
        <v>2</v>
      </c>
      <c r="G271" s="1" t="s">
        <v>127</v>
      </c>
      <c r="H271" s="1" t="s">
        <v>128</v>
      </c>
      <c r="I271" s="1"/>
      <c r="J271" s="1"/>
      <c r="K271" t="str">
        <f t="shared" si="20"/>
        <v>L 041</v>
      </c>
      <c r="L271" t="str">
        <f t="shared" si="21"/>
        <v>L 041</v>
      </c>
      <c r="M271" t="str">
        <f t="shared" si="22"/>
        <v>L041</v>
      </c>
      <c r="N271" t="str">
        <f t="shared" si="23"/>
        <v>U</v>
      </c>
      <c r="O271" s="3" t="str">
        <f t="shared" si="24"/>
        <v>10</v>
      </c>
    </row>
    <row r="272" spans="1:15" x14ac:dyDescent="0.25">
      <c r="A272" s="1">
        <v>10</v>
      </c>
      <c r="B272" s="1" t="s">
        <v>432</v>
      </c>
      <c r="C272" s="1"/>
      <c r="D272" s="1">
        <v>4</v>
      </c>
      <c r="E272" s="1" t="s">
        <v>433</v>
      </c>
      <c r="F272" s="1" t="s">
        <v>2</v>
      </c>
      <c r="G272" s="1" t="s">
        <v>127</v>
      </c>
      <c r="H272" s="1" t="s">
        <v>128</v>
      </c>
      <c r="I272" s="1"/>
      <c r="J272" s="1"/>
      <c r="K272" t="str">
        <f t="shared" si="20"/>
        <v>L 042</v>
      </c>
      <c r="L272" t="str">
        <f t="shared" si="21"/>
        <v>L 042</v>
      </c>
      <c r="M272" t="str">
        <f t="shared" si="22"/>
        <v>L042</v>
      </c>
      <c r="N272" t="str">
        <f t="shared" si="23"/>
        <v>U</v>
      </c>
      <c r="O272" s="3" t="str">
        <f t="shared" si="24"/>
        <v>10</v>
      </c>
    </row>
    <row r="273" spans="1:15" x14ac:dyDescent="0.25">
      <c r="A273" s="1">
        <v>10</v>
      </c>
      <c r="B273" s="1" t="s">
        <v>434</v>
      </c>
      <c r="C273" s="1"/>
      <c r="D273" s="1">
        <v>4</v>
      </c>
      <c r="E273" s="1" t="s">
        <v>435</v>
      </c>
      <c r="F273" s="1" t="s">
        <v>2</v>
      </c>
      <c r="G273" s="1" t="s">
        <v>127</v>
      </c>
      <c r="H273" s="1" t="s">
        <v>128</v>
      </c>
      <c r="I273" s="1"/>
      <c r="J273" s="1"/>
      <c r="K273" t="str">
        <f t="shared" si="20"/>
        <v>L 043</v>
      </c>
      <c r="L273" t="str">
        <f t="shared" si="21"/>
        <v>L 043</v>
      </c>
      <c r="M273" t="str">
        <f t="shared" si="22"/>
        <v>L043</v>
      </c>
      <c r="N273" t="str">
        <f t="shared" si="23"/>
        <v>U</v>
      </c>
      <c r="O273" s="3" t="str">
        <f t="shared" si="24"/>
        <v>10</v>
      </c>
    </row>
    <row r="274" spans="1:15" x14ac:dyDescent="0.25">
      <c r="A274" s="1">
        <v>10</v>
      </c>
      <c r="B274" s="1" t="s">
        <v>436</v>
      </c>
      <c r="C274" s="1"/>
      <c r="D274" s="1">
        <v>4</v>
      </c>
      <c r="E274" s="1" t="s">
        <v>437</v>
      </c>
      <c r="F274" s="1" t="s">
        <v>2</v>
      </c>
      <c r="G274" s="1" t="s">
        <v>127</v>
      </c>
      <c r="H274" s="1" t="s">
        <v>128</v>
      </c>
      <c r="I274" s="1"/>
      <c r="J274" s="1"/>
      <c r="K274" t="str">
        <f t="shared" si="20"/>
        <v>L 044</v>
      </c>
      <c r="L274" t="str">
        <f t="shared" si="21"/>
        <v>L 044</v>
      </c>
      <c r="M274" t="str">
        <f t="shared" si="22"/>
        <v>L044</v>
      </c>
      <c r="N274" t="str">
        <f t="shared" si="23"/>
        <v>U</v>
      </c>
      <c r="O274" s="3" t="str">
        <f t="shared" si="24"/>
        <v>10</v>
      </c>
    </row>
    <row r="275" spans="1:15" x14ac:dyDescent="0.25">
      <c r="A275" s="1">
        <v>10</v>
      </c>
      <c r="B275" s="1" t="s">
        <v>438</v>
      </c>
      <c r="C275" s="1"/>
      <c r="D275" s="1">
        <v>4</v>
      </c>
      <c r="E275" s="1" t="s">
        <v>439</v>
      </c>
      <c r="F275" s="1" t="s">
        <v>2</v>
      </c>
      <c r="G275" s="1" t="s">
        <v>127</v>
      </c>
      <c r="H275" s="1" t="s">
        <v>128</v>
      </c>
      <c r="I275" s="1"/>
      <c r="J275" s="1"/>
      <c r="K275" t="str">
        <f t="shared" si="20"/>
        <v>L 045</v>
      </c>
      <c r="L275" t="str">
        <f t="shared" si="21"/>
        <v>L 045</v>
      </c>
      <c r="M275" t="str">
        <f t="shared" si="22"/>
        <v>L045</v>
      </c>
      <c r="N275" t="str">
        <f t="shared" si="23"/>
        <v>U</v>
      </c>
      <c r="O275" s="3" t="str">
        <f t="shared" si="24"/>
        <v>10</v>
      </c>
    </row>
    <row r="276" spans="1:15" x14ac:dyDescent="0.25">
      <c r="A276" s="1">
        <v>10</v>
      </c>
      <c r="B276" s="1" t="s">
        <v>440</v>
      </c>
      <c r="C276" s="1"/>
      <c r="D276" s="1">
        <v>4</v>
      </c>
      <c r="E276" s="1" t="s">
        <v>441</v>
      </c>
      <c r="F276" s="1" t="s">
        <v>2</v>
      </c>
      <c r="G276" s="1" t="s">
        <v>127</v>
      </c>
      <c r="H276" s="1" t="s">
        <v>128</v>
      </c>
      <c r="I276" s="1"/>
      <c r="J276" s="1"/>
      <c r="K276" t="str">
        <f t="shared" si="20"/>
        <v>L 046</v>
      </c>
      <c r="L276" t="str">
        <f t="shared" si="21"/>
        <v>L 046</v>
      </c>
      <c r="M276" t="str">
        <f t="shared" si="22"/>
        <v>L046</v>
      </c>
      <c r="N276" t="str">
        <f t="shared" si="23"/>
        <v>U</v>
      </c>
      <c r="O276" s="3" t="str">
        <f t="shared" si="24"/>
        <v>10</v>
      </c>
    </row>
    <row r="277" spans="1:15" x14ac:dyDescent="0.25">
      <c r="A277" s="1">
        <v>10</v>
      </c>
      <c r="B277" s="1" t="s">
        <v>442</v>
      </c>
      <c r="C277" s="1"/>
      <c r="D277" s="1">
        <v>4</v>
      </c>
      <c r="E277" s="1" t="s">
        <v>443</v>
      </c>
      <c r="F277" s="1" t="s">
        <v>2</v>
      </c>
      <c r="G277" s="1" t="s">
        <v>127</v>
      </c>
      <c r="H277" s="1" t="s">
        <v>128</v>
      </c>
      <c r="I277" s="1"/>
      <c r="J277" s="1"/>
      <c r="K277" t="str">
        <f t="shared" si="20"/>
        <v>L 047</v>
      </c>
      <c r="L277" t="str">
        <f t="shared" si="21"/>
        <v>L 047</v>
      </c>
      <c r="M277" t="str">
        <f t="shared" si="22"/>
        <v>L047</v>
      </c>
      <c r="N277" t="str">
        <f t="shared" si="23"/>
        <v>U</v>
      </c>
      <c r="O277" s="3" t="str">
        <f t="shared" si="24"/>
        <v>10</v>
      </c>
    </row>
    <row r="278" spans="1:15" x14ac:dyDescent="0.25">
      <c r="A278" s="1">
        <v>10</v>
      </c>
      <c r="B278" s="1" t="s">
        <v>444</v>
      </c>
      <c r="C278" s="1"/>
      <c r="D278" s="1">
        <v>4</v>
      </c>
      <c r="E278" s="1" t="s">
        <v>445</v>
      </c>
      <c r="F278" s="1" t="s">
        <v>2</v>
      </c>
      <c r="G278" s="1" t="s">
        <v>127</v>
      </c>
      <c r="H278" s="1" t="s">
        <v>128</v>
      </c>
      <c r="I278" s="1"/>
      <c r="J278" s="1"/>
      <c r="K278" t="str">
        <f t="shared" si="20"/>
        <v>L 048</v>
      </c>
      <c r="L278" t="str">
        <f t="shared" si="21"/>
        <v>L 048</v>
      </c>
      <c r="M278" t="str">
        <f t="shared" si="22"/>
        <v>L048</v>
      </c>
      <c r="N278" t="str">
        <f t="shared" si="23"/>
        <v>U</v>
      </c>
      <c r="O278" s="3" t="str">
        <f t="shared" si="24"/>
        <v>10</v>
      </c>
    </row>
    <row r="279" spans="1:15" x14ac:dyDescent="0.25">
      <c r="A279" s="1">
        <v>10</v>
      </c>
      <c r="B279" s="1" t="s">
        <v>446</v>
      </c>
      <c r="C279" s="1"/>
      <c r="D279" s="1">
        <v>4</v>
      </c>
      <c r="E279" s="1" t="s">
        <v>447</v>
      </c>
      <c r="F279" s="1" t="s">
        <v>2</v>
      </c>
      <c r="G279" s="1" t="s">
        <v>127</v>
      </c>
      <c r="H279" s="1" t="s">
        <v>128</v>
      </c>
      <c r="I279" s="1"/>
      <c r="J279" s="1"/>
      <c r="K279" t="str">
        <f t="shared" si="20"/>
        <v>L 049</v>
      </c>
      <c r="L279" t="str">
        <f t="shared" si="21"/>
        <v>L 049</v>
      </c>
      <c r="M279" t="str">
        <f t="shared" si="22"/>
        <v>L049</v>
      </c>
      <c r="N279" t="str">
        <f t="shared" si="23"/>
        <v>U</v>
      </c>
      <c r="O279" s="3" t="str">
        <f t="shared" si="24"/>
        <v>10</v>
      </c>
    </row>
    <row r="280" spans="1:15" x14ac:dyDescent="0.25">
      <c r="A280" s="1">
        <v>10</v>
      </c>
      <c r="B280" s="1" t="s">
        <v>448</v>
      </c>
      <c r="C280" s="1"/>
      <c r="D280" s="1">
        <v>4</v>
      </c>
      <c r="E280" s="1" t="s">
        <v>449</v>
      </c>
      <c r="F280" s="1" t="s">
        <v>2</v>
      </c>
      <c r="G280" s="1" t="s">
        <v>127</v>
      </c>
      <c r="H280" s="1" t="s">
        <v>128</v>
      </c>
      <c r="I280" s="1"/>
      <c r="J280" s="1"/>
      <c r="K280" t="str">
        <f t="shared" si="20"/>
        <v>L 050</v>
      </c>
      <c r="L280" t="str">
        <f t="shared" si="21"/>
        <v>L 050</v>
      </c>
      <c r="M280" t="str">
        <f t="shared" si="22"/>
        <v>L050</v>
      </c>
      <c r="N280" t="str">
        <f t="shared" si="23"/>
        <v>U</v>
      </c>
      <c r="O280" s="3" t="str">
        <f t="shared" si="24"/>
        <v>10</v>
      </c>
    </row>
    <row r="281" spans="1:15" x14ac:dyDescent="0.25">
      <c r="A281" s="1">
        <v>10</v>
      </c>
      <c r="B281" s="1" t="s">
        <v>450</v>
      </c>
      <c r="C281" s="1"/>
      <c r="D281" s="1">
        <v>4</v>
      </c>
      <c r="E281" s="1" t="s">
        <v>451</v>
      </c>
      <c r="F281" s="1" t="s">
        <v>2</v>
      </c>
      <c r="G281" s="1" t="s">
        <v>127</v>
      </c>
      <c r="H281" s="1" t="s">
        <v>128</v>
      </c>
      <c r="I281" s="1"/>
      <c r="J281" s="1"/>
      <c r="K281" t="str">
        <f t="shared" si="20"/>
        <v>L 051</v>
      </c>
      <c r="L281" t="str">
        <f t="shared" si="21"/>
        <v>L 051</v>
      </c>
      <c r="M281" t="str">
        <f t="shared" si="22"/>
        <v>L051</v>
      </c>
      <c r="N281" t="str">
        <f t="shared" si="23"/>
        <v>U</v>
      </c>
      <c r="O281" s="3" t="str">
        <f t="shared" si="24"/>
        <v>10</v>
      </c>
    </row>
    <row r="282" spans="1:15" x14ac:dyDescent="0.25">
      <c r="A282" s="1">
        <v>10</v>
      </c>
      <c r="B282" s="1" t="s">
        <v>452</v>
      </c>
      <c r="C282" s="1"/>
      <c r="D282" s="1">
        <v>3</v>
      </c>
      <c r="E282" s="1" t="s">
        <v>453</v>
      </c>
      <c r="F282" s="1" t="s">
        <v>2</v>
      </c>
      <c r="G282" s="1" t="s">
        <v>286</v>
      </c>
      <c r="H282" s="1" t="s">
        <v>287</v>
      </c>
      <c r="I282" s="1"/>
      <c r="J282" s="1"/>
      <c r="K282" t="str">
        <f t="shared" si="20"/>
        <v>L 052</v>
      </c>
      <c r="L282" t="str">
        <f t="shared" si="21"/>
        <v>L 052</v>
      </c>
      <c r="M282" t="str">
        <f t="shared" si="22"/>
        <v>L052</v>
      </c>
      <c r="N282" t="str">
        <f t="shared" si="23"/>
        <v>U</v>
      </c>
      <c r="O282" s="3" t="str">
        <f t="shared" si="24"/>
        <v>10</v>
      </c>
    </row>
    <row r="283" spans="1:15" x14ac:dyDescent="0.25">
      <c r="A283" s="1">
        <v>10</v>
      </c>
      <c r="B283" s="1" t="s">
        <v>454</v>
      </c>
      <c r="C283" s="1"/>
      <c r="D283" s="1">
        <v>3</v>
      </c>
      <c r="E283" s="1" t="s">
        <v>455</v>
      </c>
      <c r="F283" s="1" t="s">
        <v>2</v>
      </c>
      <c r="G283" s="1" t="s">
        <v>286</v>
      </c>
      <c r="H283" s="1" t="s">
        <v>287</v>
      </c>
      <c r="I283" s="1"/>
      <c r="J283" s="1"/>
      <c r="K283" t="str">
        <f t="shared" si="20"/>
        <v>L 053</v>
      </c>
      <c r="L283" t="str">
        <f t="shared" si="21"/>
        <v>L 053</v>
      </c>
      <c r="M283" t="str">
        <f t="shared" si="22"/>
        <v>L053</v>
      </c>
      <c r="N283" t="str">
        <f t="shared" si="23"/>
        <v>U</v>
      </c>
      <c r="O283" s="3" t="str">
        <f t="shared" si="24"/>
        <v>10</v>
      </c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t="str">
        <f t="shared" si="20"/>
        <v/>
      </c>
      <c r="L284" t="str">
        <f t="shared" si="21"/>
        <v/>
      </c>
      <c r="M284" t="str">
        <f t="shared" si="22"/>
        <v/>
      </c>
      <c r="N284" t="str">
        <f t="shared" si="23"/>
        <v>U</v>
      </c>
      <c r="O284" s="3" t="str">
        <f t="shared" si="24"/>
        <v>10</v>
      </c>
    </row>
    <row r="285" spans="1:15" x14ac:dyDescent="0.25">
      <c r="A285" s="1"/>
      <c r="B285" s="1"/>
      <c r="C285" s="1" t="s">
        <v>456</v>
      </c>
      <c r="D285" s="1" t="s">
        <v>457</v>
      </c>
      <c r="E285" s="1" t="s">
        <v>458</v>
      </c>
      <c r="F285" s="1"/>
      <c r="G285" s="1"/>
      <c r="H285" s="1"/>
      <c r="I285" s="1"/>
      <c r="J285" s="1"/>
      <c r="K285" t="str">
        <f t="shared" si="20"/>
        <v>de U01 à U28</v>
      </c>
      <c r="L285" t="str">
        <f t="shared" si="21"/>
        <v>de U01 à U28</v>
      </c>
      <c r="M285" t="str">
        <f t="shared" si="22"/>
        <v>deU01àU28</v>
      </c>
      <c r="N285" t="str">
        <f t="shared" si="23"/>
        <v>Rappel :</v>
      </c>
      <c r="O285" s="3" t="str">
        <f t="shared" si="24"/>
        <v>10</v>
      </c>
    </row>
    <row r="286" spans="1:15" x14ac:dyDescent="0.25">
      <c r="A286" s="1"/>
      <c r="B286" s="1"/>
      <c r="C286" s="1"/>
      <c r="D286" s="1" t="s">
        <v>459</v>
      </c>
      <c r="E286" s="1" t="s">
        <v>460</v>
      </c>
      <c r="F286" s="1"/>
      <c r="G286" s="1"/>
      <c r="H286" s="1"/>
      <c r="I286" s="1"/>
      <c r="J286" s="1"/>
      <c r="K286" t="str">
        <f t="shared" si="20"/>
        <v>de U01 à U32</v>
      </c>
      <c r="L286" t="str">
        <f t="shared" si="21"/>
        <v>de U01 à U32</v>
      </c>
      <c r="M286" t="str">
        <f t="shared" si="22"/>
        <v>deU01àU32</v>
      </c>
      <c r="N286" t="str">
        <f t="shared" si="23"/>
        <v>Rappel :</v>
      </c>
      <c r="O286" s="3" t="str">
        <f t="shared" si="24"/>
        <v>10</v>
      </c>
    </row>
    <row r="287" spans="1:15" x14ac:dyDescent="0.25">
      <c r="A287" s="1"/>
      <c r="B287" s="1"/>
      <c r="C287" s="1"/>
      <c r="D287" s="1" t="s">
        <v>461</v>
      </c>
      <c r="E287" s="1" t="s">
        <v>462</v>
      </c>
      <c r="F287" s="1"/>
      <c r="G287" s="1"/>
      <c r="H287" s="1"/>
      <c r="I287" s="1"/>
      <c r="J287" s="1"/>
      <c r="K287" t="str">
        <f t="shared" si="20"/>
        <v>de U01 à U54</v>
      </c>
      <c r="L287" t="str">
        <f t="shared" si="21"/>
        <v>de U01 à U54</v>
      </c>
      <c r="M287" t="str">
        <f t="shared" si="22"/>
        <v>deU01àU54</v>
      </c>
      <c r="N287" t="str">
        <f t="shared" si="23"/>
        <v>Rappel :</v>
      </c>
      <c r="O287" s="3" t="str">
        <f t="shared" si="24"/>
        <v>10</v>
      </c>
    </row>
    <row r="288" spans="1:15" x14ac:dyDescent="0.25">
      <c r="A288" s="1"/>
      <c r="B288" s="1"/>
      <c r="C288" s="1"/>
      <c r="D288" s="1" t="s">
        <v>463</v>
      </c>
      <c r="E288" s="1" t="s">
        <v>464</v>
      </c>
      <c r="F288" s="1"/>
      <c r="G288" s="1"/>
      <c r="H288" s="1"/>
      <c r="I288" s="1"/>
      <c r="J288" s="1"/>
      <c r="K288" t="str">
        <f t="shared" si="20"/>
        <v>de U33 à U64</v>
      </c>
      <c r="L288" t="str">
        <f t="shared" si="21"/>
        <v>de U33 à U64</v>
      </c>
      <c r="M288" t="str">
        <f t="shared" si="22"/>
        <v>deU33àU64</v>
      </c>
      <c r="N288" t="str">
        <f t="shared" si="23"/>
        <v>Rappel :</v>
      </c>
      <c r="O288" s="3" t="str">
        <f t="shared" si="24"/>
        <v>10</v>
      </c>
    </row>
    <row r="289" spans="1: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t="str">
        <f t="shared" si="20"/>
        <v/>
      </c>
      <c r="L289" t="str">
        <f t="shared" si="21"/>
        <v/>
      </c>
      <c r="M289" t="str">
        <f t="shared" si="22"/>
        <v/>
      </c>
      <c r="N289" t="str">
        <f t="shared" si="23"/>
        <v>Rappel :</v>
      </c>
      <c r="O289" s="3" t="str">
        <f t="shared" si="24"/>
        <v>10</v>
      </c>
    </row>
    <row r="290" spans="1:15" x14ac:dyDescent="0.25">
      <c r="A290" s="1">
        <v>10</v>
      </c>
      <c r="B290" s="1" t="s">
        <v>465</v>
      </c>
      <c r="C290" s="1" t="s">
        <v>192</v>
      </c>
      <c r="D290" s="1" t="s">
        <v>193</v>
      </c>
      <c r="E290" s="1" t="s">
        <v>194</v>
      </c>
      <c r="F290" s="1" t="s">
        <v>29</v>
      </c>
      <c r="G290" s="1" t="s">
        <v>286</v>
      </c>
      <c r="H290" s="1" t="s">
        <v>287</v>
      </c>
      <c r="I290" s="1"/>
      <c r="J290" s="1"/>
      <c r="K290" t="str">
        <f t="shared" si="20"/>
        <v>M 001</v>
      </c>
      <c r="L290" t="str">
        <f t="shared" si="21"/>
        <v>M 001</v>
      </c>
      <c r="M290" t="str">
        <f t="shared" si="22"/>
        <v>M001</v>
      </c>
      <c r="N290" t="str">
        <f t="shared" si="23"/>
        <v>V</v>
      </c>
      <c r="O290" s="3" t="str">
        <f t="shared" si="24"/>
        <v>10</v>
      </c>
    </row>
    <row r="291" spans="1:15" x14ac:dyDescent="0.25">
      <c r="A291" s="1">
        <v>10</v>
      </c>
      <c r="B291" s="1" t="s">
        <v>466</v>
      </c>
      <c r="C291" s="1"/>
      <c r="D291" s="1"/>
      <c r="E291" s="1" t="s">
        <v>196</v>
      </c>
      <c r="F291" s="1" t="s">
        <v>29</v>
      </c>
      <c r="G291" s="1" t="s">
        <v>286</v>
      </c>
      <c r="H291" s="1" t="s">
        <v>287</v>
      </c>
      <c r="I291" s="1"/>
      <c r="J291" s="1"/>
      <c r="K291" t="str">
        <f t="shared" si="20"/>
        <v>M 002</v>
      </c>
      <c r="L291" t="str">
        <f t="shared" si="21"/>
        <v>M 002</v>
      </c>
      <c r="M291" t="str">
        <f t="shared" si="22"/>
        <v>M002</v>
      </c>
      <c r="N291" t="str">
        <f t="shared" si="23"/>
        <v>V</v>
      </c>
      <c r="O291" s="3" t="str">
        <f t="shared" si="24"/>
        <v>10</v>
      </c>
    </row>
    <row r="292" spans="1:15" x14ac:dyDescent="0.25">
      <c r="A292" s="1">
        <v>10</v>
      </c>
      <c r="B292" s="1" t="s">
        <v>467</v>
      </c>
      <c r="C292" s="1"/>
      <c r="D292" s="1"/>
      <c r="E292" s="1" t="s">
        <v>198</v>
      </c>
      <c r="F292" s="1" t="s">
        <v>29</v>
      </c>
      <c r="G292" s="1" t="s">
        <v>286</v>
      </c>
      <c r="H292" s="1" t="s">
        <v>287</v>
      </c>
      <c r="I292" s="1"/>
      <c r="J292" s="1"/>
      <c r="K292" t="str">
        <f t="shared" si="20"/>
        <v>M 003</v>
      </c>
      <c r="L292" t="str">
        <f t="shared" si="21"/>
        <v>M 003</v>
      </c>
      <c r="M292" t="str">
        <f t="shared" si="22"/>
        <v>M003</v>
      </c>
      <c r="N292" t="str">
        <f t="shared" si="23"/>
        <v>V</v>
      </c>
      <c r="O292" s="3" t="str">
        <f t="shared" si="24"/>
        <v>10</v>
      </c>
    </row>
    <row r="293" spans="1: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t="str">
        <f t="shared" si="20"/>
        <v/>
      </c>
      <c r="L293" t="str">
        <f t="shared" si="21"/>
        <v/>
      </c>
      <c r="M293" t="str">
        <f t="shared" si="22"/>
        <v/>
      </c>
      <c r="N293" t="str">
        <f t="shared" si="23"/>
        <v>V</v>
      </c>
      <c r="O293" s="3" t="str">
        <f t="shared" si="24"/>
        <v>10</v>
      </c>
    </row>
    <row r="294" spans="1:15" ht="45" x14ac:dyDescent="0.25">
      <c r="A294" s="1"/>
      <c r="B294" s="1"/>
      <c r="C294" s="1"/>
      <c r="D294" s="1"/>
      <c r="E294" s="1" t="s">
        <v>468</v>
      </c>
      <c r="F294" s="1"/>
      <c r="G294" s="1" t="s">
        <v>72</v>
      </c>
      <c r="H294" s="1"/>
      <c r="I294" s="1"/>
      <c r="J294" s="1"/>
      <c r="K294" t="str">
        <f t="shared" si="20"/>
        <v>G 001*</v>
      </c>
      <c r="L294" t="str">
        <f t="shared" si="21"/>
        <v>G 001</v>
      </c>
      <c r="M294" t="str">
        <f t="shared" si="22"/>
        <v>G001</v>
      </c>
      <c r="N294" t="str">
        <f t="shared" si="23"/>
        <v>V</v>
      </c>
      <c r="O294" s="3" t="str">
        <f t="shared" si="24"/>
        <v>10</v>
      </c>
    </row>
    <row r="295" spans="1:15" x14ac:dyDescent="0.25">
      <c r="A295" s="1">
        <v>10</v>
      </c>
      <c r="B295" s="1" t="s">
        <v>469</v>
      </c>
      <c r="C295" s="1"/>
      <c r="D295" s="1"/>
      <c r="E295" s="1" t="s">
        <v>71</v>
      </c>
      <c r="F295" s="1" t="s">
        <v>29</v>
      </c>
      <c r="G295" s="1" t="s">
        <v>286</v>
      </c>
      <c r="H295" s="1" t="s">
        <v>287</v>
      </c>
      <c r="I295" s="1"/>
      <c r="J295" s="1"/>
      <c r="K295" t="str">
        <f t="shared" si="20"/>
        <v>G 002</v>
      </c>
      <c r="L295" t="str">
        <f t="shared" si="21"/>
        <v>G 002</v>
      </c>
      <c r="M295" t="str">
        <f t="shared" si="22"/>
        <v>G002</v>
      </c>
      <c r="N295" t="str">
        <f t="shared" si="23"/>
        <v>V</v>
      </c>
      <c r="O295" s="3" t="str">
        <f t="shared" si="24"/>
        <v>10</v>
      </c>
    </row>
    <row r="296" spans="1:15" x14ac:dyDescent="0.25">
      <c r="A296" s="1">
        <v>10</v>
      </c>
      <c r="B296" s="1" t="s">
        <v>470</v>
      </c>
      <c r="C296" s="1"/>
      <c r="D296" s="1"/>
      <c r="E296" s="1" t="s">
        <v>74</v>
      </c>
      <c r="F296" s="1" t="s">
        <v>29</v>
      </c>
      <c r="G296" s="1" t="s">
        <v>286</v>
      </c>
      <c r="H296" s="1" t="s">
        <v>287</v>
      </c>
      <c r="I296" s="1"/>
      <c r="J296" s="1"/>
      <c r="K296" t="str">
        <f t="shared" si="20"/>
        <v>G 003</v>
      </c>
      <c r="L296" t="str">
        <f t="shared" si="21"/>
        <v>G 003</v>
      </c>
      <c r="M296" t="str">
        <f t="shared" si="22"/>
        <v>G003</v>
      </c>
      <c r="N296" t="str">
        <f t="shared" si="23"/>
        <v>V</v>
      </c>
      <c r="O296" s="3" t="str">
        <f t="shared" si="24"/>
        <v>10</v>
      </c>
    </row>
    <row r="297" spans="1:15" x14ac:dyDescent="0.25">
      <c r="A297" s="1">
        <v>10</v>
      </c>
      <c r="B297" s="1" t="s">
        <v>471</v>
      </c>
      <c r="C297" s="1"/>
      <c r="D297" s="1"/>
      <c r="E297" s="1" t="s">
        <v>330</v>
      </c>
      <c r="F297" s="1" t="s">
        <v>29</v>
      </c>
      <c r="G297" s="1" t="s">
        <v>286</v>
      </c>
      <c r="H297" s="1" t="s">
        <v>287</v>
      </c>
      <c r="I297" s="1"/>
      <c r="J297" s="1"/>
      <c r="K297" t="str">
        <f t="shared" si="20"/>
        <v>G 004</v>
      </c>
      <c r="L297" t="str">
        <f t="shared" si="21"/>
        <v>G 004</v>
      </c>
      <c r="M297" t="str">
        <f t="shared" si="22"/>
        <v>G004</v>
      </c>
      <c r="N297" t="str">
        <f t="shared" si="23"/>
        <v>V</v>
      </c>
      <c r="O297" s="3" t="str">
        <f t="shared" si="24"/>
        <v>10</v>
      </c>
    </row>
    <row r="298" spans="1:15" x14ac:dyDescent="0.25">
      <c r="A298" s="1">
        <v>10</v>
      </c>
      <c r="B298" s="1" t="s">
        <v>472</v>
      </c>
      <c r="C298" s="1"/>
      <c r="D298" s="1"/>
      <c r="E298" s="1" t="s">
        <v>77</v>
      </c>
      <c r="F298" s="1" t="s">
        <v>29</v>
      </c>
      <c r="G298" s="1" t="s">
        <v>286</v>
      </c>
      <c r="H298" s="1" t="s">
        <v>287</v>
      </c>
      <c r="I298" s="1"/>
      <c r="J298" s="1"/>
      <c r="K298" t="str">
        <f t="shared" si="20"/>
        <v>G 005</v>
      </c>
      <c r="L298" t="str">
        <f t="shared" si="21"/>
        <v>G 005</v>
      </c>
      <c r="M298" t="str">
        <f t="shared" si="22"/>
        <v>G005</v>
      </c>
      <c r="N298" t="str">
        <f t="shared" si="23"/>
        <v>V</v>
      </c>
      <c r="O298" s="3" t="str">
        <f t="shared" si="24"/>
        <v>10</v>
      </c>
    </row>
    <row r="299" spans="1: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t="str">
        <f t="shared" si="20"/>
        <v/>
      </c>
      <c r="L299" t="str">
        <f t="shared" si="21"/>
        <v/>
      </c>
      <c r="M299" t="str">
        <f t="shared" si="22"/>
        <v/>
      </c>
      <c r="N299" t="str">
        <f t="shared" si="23"/>
        <v>V</v>
      </c>
      <c r="O299" s="3" t="str">
        <f t="shared" si="24"/>
        <v>10</v>
      </c>
    </row>
    <row r="300" spans="1:15" x14ac:dyDescent="0.25">
      <c r="A300" s="1">
        <v>10</v>
      </c>
      <c r="B300" s="1" t="s">
        <v>473</v>
      </c>
      <c r="C300" s="1" t="s">
        <v>226</v>
      </c>
      <c r="D300" s="1" t="s">
        <v>227</v>
      </c>
      <c r="E300" s="1" t="s">
        <v>474</v>
      </c>
      <c r="F300" s="1" t="s">
        <v>29</v>
      </c>
      <c r="G300" s="1" t="s">
        <v>286</v>
      </c>
      <c r="H300" s="1" t="s">
        <v>287</v>
      </c>
      <c r="I300" s="1"/>
      <c r="J300" s="1"/>
      <c r="K300" t="str">
        <f t="shared" si="20"/>
        <v>P 001 **</v>
      </c>
      <c r="L300" t="str">
        <f t="shared" si="21"/>
        <v xml:space="preserve">P 001 </v>
      </c>
      <c r="M300" t="str">
        <f t="shared" si="22"/>
        <v>P001</v>
      </c>
      <c r="N300" t="str">
        <f t="shared" si="23"/>
        <v>X</v>
      </c>
      <c r="O300" s="3" t="str">
        <f t="shared" si="24"/>
        <v>10</v>
      </c>
    </row>
    <row r="301" spans="1:15" x14ac:dyDescent="0.25">
      <c r="A301" s="1">
        <v>10</v>
      </c>
      <c r="B301" s="1" t="s">
        <v>475</v>
      </c>
      <c r="C301" s="1"/>
      <c r="D301" s="1"/>
      <c r="E301" s="1" t="s">
        <v>230</v>
      </c>
      <c r="F301" s="1" t="s">
        <v>29</v>
      </c>
      <c r="G301" s="1" t="s">
        <v>286</v>
      </c>
      <c r="H301" s="1" t="s">
        <v>287</v>
      </c>
      <c r="I301" s="1"/>
      <c r="J301" s="1"/>
      <c r="K301" t="str">
        <f t="shared" si="20"/>
        <v>P 002</v>
      </c>
      <c r="L301" t="str">
        <f t="shared" si="21"/>
        <v>P 002</v>
      </c>
      <c r="M301" t="str">
        <f t="shared" si="22"/>
        <v>P002</v>
      </c>
      <c r="N301" t="str">
        <f t="shared" si="23"/>
        <v>X</v>
      </c>
      <c r="O301" s="3" t="str">
        <f t="shared" si="24"/>
        <v>10</v>
      </c>
    </row>
    <row r="302" spans="1:15" x14ac:dyDescent="0.25">
      <c r="A302" s="1">
        <v>10</v>
      </c>
      <c r="B302" s="1" t="s">
        <v>476</v>
      </c>
      <c r="C302" s="1"/>
      <c r="D302" s="1"/>
      <c r="E302" s="1" t="s">
        <v>232</v>
      </c>
      <c r="F302" s="1" t="s">
        <v>29</v>
      </c>
      <c r="G302" s="1" t="s">
        <v>286</v>
      </c>
      <c r="H302" s="1" t="s">
        <v>287</v>
      </c>
      <c r="I302" s="1"/>
      <c r="J302" s="1"/>
      <c r="K302" t="str">
        <f t="shared" si="20"/>
        <v>P 003</v>
      </c>
      <c r="L302" t="str">
        <f t="shared" si="21"/>
        <v>P 003</v>
      </c>
      <c r="M302" t="str">
        <f t="shared" si="22"/>
        <v>P003</v>
      </c>
      <c r="N302" t="str">
        <f t="shared" si="23"/>
        <v>X</v>
      </c>
      <c r="O302" s="3" t="str">
        <f t="shared" si="24"/>
        <v>10</v>
      </c>
    </row>
    <row r="303" spans="1:15" x14ac:dyDescent="0.25">
      <c r="A303" s="1">
        <v>10</v>
      </c>
      <c r="B303" s="1" t="s">
        <v>477</v>
      </c>
      <c r="C303" s="1"/>
      <c r="D303" s="1"/>
      <c r="E303" s="1" t="s">
        <v>234</v>
      </c>
      <c r="F303" s="1" t="s">
        <v>29</v>
      </c>
      <c r="G303" s="1" t="s">
        <v>286</v>
      </c>
      <c r="H303" s="1" t="s">
        <v>287</v>
      </c>
      <c r="I303" s="1"/>
      <c r="J303" s="1"/>
      <c r="K303" t="str">
        <f t="shared" si="20"/>
        <v>P 004</v>
      </c>
      <c r="L303" t="str">
        <f t="shared" si="21"/>
        <v>P 004</v>
      </c>
      <c r="M303" t="str">
        <f t="shared" si="22"/>
        <v>P004</v>
      </c>
      <c r="N303" t="str">
        <f t="shared" si="23"/>
        <v>X</v>
      </c>
      <c r="O303" s="3" t="str">
        <f t="shared" si="24"/>
        <v>10</v>
      </c>
    </row>
    <row r="304" spans="1:15" x14ac:dyDescent="0.25">
      <c r="A304" s="1">
        <v>10</v>
      </c>
      <c r="B304" s="1" t="s">
        <v>478</v>
      </c>
      <c r="C304" s="1"/>
      <c r="D304" s="1"/>
      <c r="E304" s="1" t="s">
        <v>479</v>
      </c>
      <c r="F304" s="1" t="s">
        <v>29</v>
      </c>
      <c r="G304" s="1" t="s">
        <v>286</v>
      </c>
      <c r="H304" s="1" t="s">
        <v>287</v>
      </c>
      <c r="I304" s="1"/>
      <c r="J304" s="1"/>
      <c r="K304" t="str">
        <f t="shared" si="20"/>
        <v>P 005 **</v>
      </c>
      <c r="L304" t="str">
        <f t="shared" si="21"/>
        <v xml:space="preserve">P 005 </v>
      </c>
      <c r="M304" t="str">
        <f t="shared" si="22"/>
        <v>P005</v>
      </c>
      <c r="N304" t="str">
        <f t="shared" si="23"/>
        <v>X</v>
      </c>
      <c r="O304" s="3" t="str">
        <f t="shared" si="24"/>
        <v>10</v>
      </c>
    </row>
    <row r="305" spans="1: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t="str">
        <f t="shared" si="20"/>
        <v/>
      </c>
      <c r="L305" t="str">
        <f t="shared" si="21"/>
        <v/>
      </c>
      <c r="M305" t="str">
        <f t="shared" si="22"/>
        <v/>
      </c>
      <c r="N305" t="str">
        <f t="shared" si="23"/>
        <v>X</v>
      </c>
      <c r="O305" s="3" t="str">
        <f t="shared" si="24"/>
        <v>10</v>
      </c>
    </row>
    <row r="306" spans="1:15" x14ac:dyDescent="0.25">
      <c r="A306" s="1">
        <v>10</v>
      </c>
      <c r="B306" s="1" t="s">
        <v>480</v>
      </c>
      <c r="C306" s="1"/>
      <c r="D306" s="1"/>
      <c r="E306" s="1" t="s">
        <v>479</v>
      </c>
      <c r="F306" s="1" t="s">
        <v>2</v>
      </c>
      <c r="G306" s="1" t="s">
        <v>286</v>
      </c>
      <c r="H306" s="1" t="s">
        <v>287</v>
      </c>
      <c r="I306" s="1"/>
      <c r="J306" s="1"/>
      <c r="K306" t="str">
        <f t="shared" si="20"/>
        <v>P 005 **</v>
      </c>
      <c r="L306" t="str">
        <f t="shared" si="21"/>
        <v xml:space="preserve">P 005 </v>
      </c>
      <c r="M306" t="str">
        <f t="shared" si="22"/>
        <v>P005</v>
      </c>
      <c r="N306" t="str">
        <f t="shared" si="23"/>
        <v>X</v>
      </c>
      <c r="O306" s="3" t="str">
        <f t="shared" si="24"/>
        <v>10</v>
      </c>
    </row>
    <row r="307" spans="1:15" x14ac:dyDescent="0.25">
      <c r="A307" s="1">
        <v>10</v>
      </c>
      <c r="B307" s="1" t="s">
        <v>481</v>
      </c>
      <c r="C307" s="1"/>
      <c r="D307" s="1"/>
      <c r="E307" s="1" t="s">
        <v>482</v>
      </c>
      <c r="F307" s="1" t="s">
        <v>2</v>
      </c>
      <c r="G307" s="1" t="s">
        <v>286</v>
      </c>
      <c r="H307" s="1" t="s">
        <v>287</v>
      </c>
      <c r="I307" s="1"/>
      <c r="J307" s="1"/>
      <c r="K307" t="str">
        <f t="shared" si="20"/>
        <v>P 006</v>
      </c>
      <c r="L307" t="str">
        <f t="shared" si="21"/>
        <v>P 006</v>
      </c>
      <c r="M307" t="str">
        <f t="shared" si="22"/>
        <v>P006</v>
      </c>
      <c r="N307" t="str">
        <f t="shared" si="23"/>
        <v>X</v>
      </c>
      <c r="O307" s="3" t="str">
        <f t="shared" si="24"/>
        <v>10</v>
      </c>
    </row>
    <row r="308" spans="1:15" x14ac:dyDescent="0.25">
      <c r="A308" s="1">
        <v>10</v>
      </c>
      <c r="B308" s="1" t="s">
        <v>483</v>
      </c>
      <c r="C308" s="1"/>
      <c r="D308" s="1"/>
      <c r="E308" s="1" t="s">
        <v>239</v>
      </c>
      <c r="F308" s="1" t="s">
        <v>2</v>
      </c>
      <c r="G308" s="1" t="s">
        <v>286</v>
      </c>
      <c r="H308" s="1" t="s">
        <v>287</v>
      </c>
      <c r="I308" s="1"/>
      <c r="J308" s="1"/>
      <c r="K308" t="str">
        <f t="shared" si="20"/>
        <v>P 007</v>
      </c>
      <c r="L308" t="str">
        <f t="shared" si="21"/>
        <v>P 007</v>
      </c>
      <c r="M308" t="str">
        <f t="shared" si="22"/>
        <v>P007</v>
      </c>
      <c r="N308" t="str">
        <f t="shared" si="23"/>
        <v>X</v>
      </c>
      <c r="O308" s="3" t="str">
        <f t="shared" si="24"/>
        <v>10</v>
      </c>
    </row>
    <row r="309" spans="1:15" x14ac:dyDescent="0.25">
      <c r="A309" s="1">
        <v>10</v>
      </c>
      <c r="B309" s="1" t="s">
        <v>484</v>
      </c>
      <c r="C309" s="1"/>
      <c r="D309" s="1"/>
      <c r="E309" s="1" t="s">
        <v>241</v>
      </c>
      <c r="F309" s="1" t="s">
        <v>2</v>
      </c>
      <c r="G309" s="1" t="s">
        <v>286</v>
      </c>
      <c r="H309" s="1" t="s">
        <v>287</v>
      </c>
      <c r="I309" s="1"/>
      <c r="J309" s="1"/>
      <c r="K309" t="str">
        <f t="shared" si="20"/>
        <v>P 008</v>
      </c>
      <c r="L309" t="str">
        <f t="shared" si="21"/>
        <v>P 008</v>
      </c>
      <c r="M309" t="str">
        <f t="shared" si="22"/>
        <v>P008</v>
      </c>
      <c r="N309" t="str">
        <f t="shared" si="23"/>
        <v>X</v>
      </c>
      <c r="O309" s="3" t="str">
        <f t="shared" si="24"/>
        <v>10</v>
      </c>
    </row>
    <row r="310" spans="1:15" x14ac:dyDescent="0.25">
      <c r="A310" s="1">
        <v>10</v>
      </c>
      <c r="B310" s="1" t="s">
        <v>485</v>
      </c>
      <c r="C310" s="1"/>
      <c r="D310" s="1"/>
      <c r="E310" s="1" t="s">
        <v>243</v>
      </c>
      <c r="F310" s="1" t="s">
        <v>2</v>
      </c>
      <c r="G310" s="1" t="s">
        <v>286</v>
      </c>
      <c r="H310" s="1" t="s">
        <v>287</v>
      </c>
      <c r="I310" s="1"/>
      <c r="J310" s="1"/>
      <c r="K310" t="str">
        <f t="shared" si="20"/>
        <v>P 009</v>
      </c>
      <c r="L310" t="str">
        <f t="shared" si="21"/>
        <v>P 009</v>
      </c>
      <c r="M310" t="str">
        <f t="shared" si="22"/>
        <v>P009</v>
      </c>
      <c r="N310" t="str">
        <f t="shared" si="23"/>
        <v>X</v>
      </c>
      <c r="O310" s="3" t="str">
        <f t="shared" si="24"/>
        <v>10</v>
      </c>
    </row>
    <row r="311" spans="1:15" x14ac:dyDescent="0.25">
      <c r="A311" s="1">
        <v>10</v>
      </c>
      <c r="B311" s="1" t="s">
        <v>486</v>
      </c>
      <c r="C311" s="1"/>
      <c r="D311" s="1"/>
      <c r="E311" s="1" t="s">
        <v>245</v>
      </c>
      <c r="F311" s="1" t="s">
        <v>2</v>
      </c>
      <c r="G311" s="1" t="s">
        <v>286</v>
      </c>
      <c r="H311" s="1" t="s">
        <v>287</v>
      </c>
      <c r="I311" s="1"/>
      <c r="J311" s="1"/>
      <c r="K311" t="str">
        <f t="shared" si="20"/>
        <v>P 010</v>
      </c>
      <c r="L311" t="str">
        <f t="shared" si="21"/>
        <v>P 010</v>
      </c>
      <c r="M311" t="str">
        <f t="shared" si="22"/>
        <v>P010</v>
      </c>
      <c r="N311" t="str">
        <f t="shared" si="23"/>
        <v>X</v>
      </c>
      <c r="O311" s="3" t="str">
        <f t="shared" si="24"/>
        <v>10</v>
      </c>
    </row>
    <row r="312" spans="1:15" x14ac:dyDescent="0.25">
      <c r="A312" s="1">
        <v>10</v>
      </c>
      <c r="B312" s="1" t="s">
        <v>487</v>
      </c>
      <c r="C312" s="1"/>
      <c r="D312" s="1"/>
      <c r="E312" s="1" t="s">
        <v>247</v>
      </c>
      <c r="F312" s="1" t="s">
        <v>2</v>
      </c>
      <c r="G312" s="1" t="s">
        <v>286</v>
      </c>
      <c r="H312" s="1" t="s">
        <v>287</v>
      </c>
      <c r="I312" s="1"/>
      <c r="J312" s="1"/>
      <c r="K312" t="str">
        <f t="shared" si="20"/>
        <v>P 011</v>
      </c>
      <c r="L312" t="str">
        <f t="shared" si="21"/>
        <v>P 011</v>
      </c>
      <c r="M312" t="str">
        <f t="shared" si="22"/>
        <v>P011</v>
      </c>
      <c r="N312" t="str">
        <f t="shared" si="23"/>
        <v>X</v>
      </c>
      <c r="O312" s="3" t="str">
        <f t="shared" si="24"/>
        <v>10</v>
      </c>
    </row>
    <row r="313" spans="1:15" x14ac:dyDescent="0.25">
      <c r="A313" s="1">
        <v>10</v>
      </c>
      <c r="B313" s="1" t="s">
        <v>488</v>
      </c>
      <c r="C313" s="1"/>
      <c r="D313" s="1"/>
      <c r="E313" s="1" t="s">
        <v>249</v>
      </c>
      <c r="F313" s="1" t="s">
        <v>2</v>
      </c>
      <c r="G313" s="1" t="s">
        <v>286</v>
      </c>
      <c r="H313" s="1" t="s">
        <v>287</v>
      </c>
      <c r="I313" s="1"/>
      <c r="J313" s="1"/>
      <c r="K313" t="str">
        <f t="shared" si="20"/>
        <v>P 012</v>
      </c>
      <c r="L313" t="str">
        <f t="shared" si="21"/>
        <v>P 012</v>
      </c>
      <c r="M313" t="str">
        <f t="shared" si="22"/>
        <v>P012</v>
      </c>
      <c r="N313" t="str">
        <f t="shared" si="23"/>
        <v>X</v>
      </c>
      <c r="O313" s="3" t="str">
        <f t="shared" si="24"/>
        <v>10</v>
      </c>
    </row>
    <row r="314" spans="1:15" x14ac:dyDescent="0.25">
      <c r="A314" s="1">
        <v>10</v>
      </c>
      <c r="B314" s="1" t="s">
        <v>489</v>
      </c>
      <c r="C314" s="1"/>
      <c r="D314" s="1"/>
      <c r="E314" s="1" t="s">
        <v>251</v>
      </c>
      <c r="F314" s="1" t="s">
        <v>2</v>
      </c>
      <c r="G314" s="1" t="s">
        <v>286</v>
      </c>
      <c r="H314" s="1" t="s">
        <v>287</v>
      </c>
      <c r="I314" s="1"/>
      <c r="J314" s="1"/>
      <c r="K314" t="str">
        <f t="shared" si="20"/>
        <v>P 013</v>
      </c>
      <c r="L314" t="str">
        <f t="shared" si="21"/>
        <v>P 013</v>
      </c>
      <c r="M314" t="str">
        <f t="shared" si="22"/>
        <v>P013</v>
      </c>
      <c r="N314" t="str">
        <f t="shared" si="23"/>
        <v>X</v>
      </c>
      <c r="O314" s="3" t="str">
        <f t="shared" si="24"/>
        <v>10</v>
      </c>
    </row>
    <row r="315" spans="1:15" x14ac:dyDescent="0.25">
      <c r="A315" s="1">
        <v>10</v>
      </c>
      <c r="B315" s="1" t="s">
        <v>490</v>
      </c>
      <c r="C315" s="1"/>
      <c r="D315" s="1"/>
      <c r="E315" s="1" t="s">
        <v>253</v>
      </c>
      <c r="F315" s="1" t="s">
        <v>2</v>
      </c>
      <c r="G315" s="1" t="s">
        <v>286</v>
      </c>
      <c r="H315" s="1" t="s">
        <v>287</v>
      </c>
      <c r="I315" s="1"/>
      <c r="J315" s="1"/>
      <c r="K315" t="str">
        <f t="shared" si="20"/>
        <v>P 014</v>
      </c>
      <c r="L315" t="str">
        <f t="shared" si="21"/>
        <v>P 014</v>
      </c>
      <c r="M315" t="str">
        <f t="shared" si="22"/>
        <v>P014</v>
      </c>
      <c r="N315" t="str">
        <f t="shared" si="23"/>
        <v>X</v>
      </c>
      <c r="O315" s="3" t="str">
        <f t="shared" si="24"/>
        <v>10</v>
      </c>
    </row>
    <row r="316" spans="1:15" x14ac:dyDescent="0.25">
      <c r="A316" s="1">
        <v>10</v>
      </c>
      <c r="B316" s="1" t="s">
        <v>491</v>
      </c>
      <c r="C316" s="1"/>
      <c r="D316" s="1"/>
      <c r="E316" s="1" t="s">
        <v>492</v>
      </c>
      <c r="F316" s="1" t="s">
        <v>2</v>
      </c>
      <c r="G316" s="1" t="s">
        <v>286</v>
      </c>
      <c r="H316" s="1" t="s">
        <v>287</v>
      </c>
      <c r="I316" s="1"/>
      <c r="J316" s="1"/>
      <c r="K316" t="str">
        <f t="shared" si="20"/>
        <v>P 015 **</v>
      </c>
      <c r="L316" t="str">
        <f t="shared" si="21"/>
        <v xml:space="preserve">P 015 </v>
      </c>
      <c r="M316" t="str">
        <f t="shared" si="22"/>
        <v>P015</v>
      </c>
      <c r="N316" t="str">
        <f t="shared" si="23"/>
        <v>X</v>
      </c>
      <c r="O316" s="3" t="str">
        <f t="shared" si="24"/>
        <v>10</v>
      </c>
    </row>
    <row r="317" spans="1: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t="str">
        <f t="shared" si="20"/>
        <v/>
      </c>
      <c r="L317" t="str">
        <f t="shared" si="21"/>
        <v/>
      </c>
      <c r="M317" t="str">
        <f t="shared" si="22"/>
        <v/>
      </c>
      <c r="N317" t="str">
        <f t="shared" si="23"/>
        <v>X</v>
      </c>
      <c r="O317" s="3" t="str">
        <f t="shared" si="24"/>
        <v>10</v>
      </c>
    </row>
    <row r="318" spans="1:15" x14ac:dyDescent="0.25">
      <c r="A318" s="1">
        <v>10</v>
      </c>
      <c r="B318" s="1" t="s">
        <v>493</v>
      </c>
      <c r="C318" s="1"/>
      <c r="D318" s="1"/>
      <c r="E318" s="1" t="s">
        <v>257</v>
      </c>
      <c r="F318" s="1" t="s">
        <v>376</v>
      </c>
      <c r="G318" s="1" t="s">
        <v>286</v>
      </c>
      <c r="H318" s="1" t="s">
        <v>287</v>
      </c>
      <c r="I318" s="1"/>
      <c r="J318" s="1"/>
      <c r="K318" t="str">
        <f t="shared" si="20"/>
        <v>P 016</v>
      </c>
      <c r="L318" t="str">
        <f t="shared" si="21"/>
        <v>P 016</v>
      </c>
      <c r="M318" t="str">
        <f t="shared" si="22"/>
        <v>P016</v>
      </c>
      <c r="N318" t="str">
        <f t="shared" si="23"/>
        <v>X</v>
      </c>
      <c r="O318" s="3" t="str">
        <f t="shared" si="24"/>
        <v>10</v>
      </c>
    </row>
    <row r="319" spans="1:15" x14ac:dyDescent="0.25">
      <c r="A319" s="1">
        <v>10</v>
      </c>
      <c r="B319" s="1" t="s">
        <v>494</v>
      </c>
      <c r="C319" s="1"/>
      <c r="D319" s="1"/>
      <c r="E319" s="1" t="s">
        <v>259</v>
      </c>
      <c r="F319" s="1" t="s">
        <v>376</v>
      </c>
      <c r="G319" s="1" t="s">
        <v>286</v>
      </c>
      <c r="H319" s="1" t="s">
        <v>287</v>
      </c>
      <c r="I319" s="1"/>
      <c r="J319" s="1"/>
      <c r="K319" t="str">
        <f t="shared" si="20"/>
        <v>P 017</v>
      </c>
      <c r="L319" t="str">
        <f t="shared" si="21"/>
        <v>P 017</v>
      </c>
      <c r="M319" t="str">
        <f t="shared" si="22"/>
        <v>P017</v>
      </c>
      <c r="N319" t="str">
        <f t="shared" si="23"/>
        <v>X</v>
      </c>
      <c r="O319" s="3" t="str">
        <f t="shared" si="24"/>
        <v>10</v>
      </c>
    </row>
    <row r="320" spans="1:15" x14ac:dyDescent="0.25">
      <c r="A320" s="1">
        <v>10</v>
      </c>
      <c r="B320" s="1" t="s">
        <v>495</v>
      </c>
      <c r="C320" s="1"/>
      <c r="D320" s="1"/>
      <c r="E320" s="1" t="s">
        <v>261</v>
      </c>
      <c r="F320" s="1" t="s">
        <v>376</v>
      </c>
      <c r="G320" s="1" t="s">
        <v>286</v>
      </c>
      <c r="H320" s="1" t="s">
        <v>287</v>
      </c>
      <c r="I320" s="1"/>
      <c r="J320" s="1"/>
      <c r="K320" t="str">
        <f t="shared" si="20"/>
        <v>P 018</v>
      </c>
      <c r="L320" t="str">
        <f t="shared" si="21"/>
        <v>P 018</v>
      </c>
      <c r="M320" t="str">
        <f t="shared" si="22"/>
        <v>P018</v>
      </c>
      <c r="N320" t="str">
        <f t="shared" si="23"/>
        <v>X</v>
      </c>
      <c r="O320" s="3" t="str">
        <f t="shared" si="24"/>
        <v>10</v>
      </c>
    </row>
    <row r="321" spans="1:15" x14ac:dyDescent="0.25">
      <c r="A321" s="1">
        <v>10</v>
      </c>
      <c r="B321" s="1" t="s">
        <v>496</v>
      </c>
      <c r="C321" s="1"/>
      <c r="D321" s="1"/>
      <c r="E321" s="1" t="s">
        <v>497</v>
      </c>
      <c r="F321" s="1" t="s">
        <v>376</v>
      </c>
      <c r="G321" s="1" t="s">
        <v>286</v>
      </c>
      <c r="H321" s="1" t="s">
        <v>287</v>
      </c>
      <c r="I321" s="1"/>
      <c r="J321" s="1"/>
      <c r="K321" t="str">
        <f t="shared" si="20"/>
        <v>P 019</v>
      </c>
      <c r="L321" t="str">
        <f t="shared" si="21"/>
        <v>P 019</v>
      </c>
      <c r="M321" t="str">
        <f t="shared" si="22"/>
        <v>P019</v>
      </c>
      <c r="N321" t="str">
        <f t="shared" si="23"/>
        <v>X</v>
      </c>
      <c r="O321" s="3" t="str">
        <f t="shared" si="24"/>
        <v>10</v>
      </c>
    </row>
    <row r="322" spans="1: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t="str">
        <f t="shared" ref="K322:K385" si="25">TRIM(CLEAN(E322))</f>
        <v/>
      </c>
      <c r="L322" t="str">
        <f t="shared" ref="L322:L385" si="26">SUBSTITUTE(K322,"*","")</f>
        <v/>
      </c>
      <c r="M322" t="str">
        <f t="shared" ref="M322:M385" si="27">SUBSTITUTE(L322," ","")</f>
        <v/>
      </c>
      <c r="N322" t="str">
        <f t="shared" si="23"/>
        <v>X</v>
      </c>
      <c r="O322" s="3" t="str">
        <f t="shared" si="24"/>
        <v>10</v>
      </c>
    </row>
    <row r="323" spans="1:15" x14ac:dyDescent="0.25">
      <c r="A323" s="1">
        <v>10</v>
      </c>
      <c r="B323" s="1" t="s">
        <v>498</v>
      </c>
      <c r="C323" s="1"/>
      <c r="D323" s="1"/>
      <c r="E323" s="1" t="s">
        <v>1</v>
      </c>
      <c r="F323" s="1" t="s">
        <v>29</v>
      </c>
      <c r="G323" s="1" t="s">
        <v>286</v>
      </c>
      <c r="H323" s="1" t="s">
        <v>287</v>
      </c>
      <c r="I323" s="1"/>
      <c r="J323" s="1"/>
      <c r="K323" t="str">
        <f t="shared" si="25"/>
        <v>R 001</v>
      </c>
      <c r="L323" t="str">
        <f t="shared" si="26"/>
        <v>R 001</v>
      </c>
      <c r="M323" t="str">
        <f t="shared" si="27"/>
        <v>R001</v>
      </c>
      <c r="N323" t="str">
        <f t="shared" ref="N323:N386" si="28">IF(ISBLANK(C323),N322,C323)</f>
        <v>X</v>
      </c>
      <c r="O323" s="3" t="str">
        <f t="shared" si="24"/>
        <v>10</v>
      </c>
    </row>
    <row r="324" spans="1:15" x14ac:dyDescent="0.25">
      <c r="A324" s="1">
        <v>10</v>
      </c>
      <c r="B324" s="1" t="s">
        <v>499</v>
      </c>
      <c r="C324" s="1"/>
      <c r="D324" s="1"/>
      <c r="E324" s="1" t="s">
        <v>6</v>
      </c>
      <c r="F324" s="1" t="s">
        <v>29</v>
      </c>
      <c r="G324" s="1" t="s">
        <v>286</v>
      </c>
      <c r="H324" s="1" t="s">
        <v>287</v>
      </c>
      <c r="I324" s="1"/>
      <c r="J324" s="1"/>
      <c r="K324" t="str">
        <f t="shared" si="25"/>
        <v>R 002</v>
      </c>
      <c r="L324" t="str">
        <f t="shared" si="26"/>
        <v>R 002</v>
      </c>
      <c r="M324" t="str">
        <f t="shared" si="27"/>
        <v>R002</v>
      </c>
      <c r="N324" t="str">
        <f t="shared" si="28"/>
        <v>X</v>
      </c>
      <c r="O324" s="3" t="str">
        <f t="shared" ref="O324:O387" si="29">IF(ISBLANK(A324),O323,CLEAN(A324))</f>
        <v>10</v>
      </c>
    </row>
    <row r="325" spans="1:15" x14ac:dyDescent="0.25">
      <c r="A325" s="1">
        <v>10</v>
      </c>
      <c r="B325" s="1" t="s">
        <v>500</v>
      </c>
      <c r="C325" s="1"/>
      <c r="D325" s="1"/>
      <c r="E325" s="1" t="s">
        <v>501</v>
      </c>
      <c r="F325" s="1" t="s">
        <v>29</v>
      </c>
      <c r="G325" s="1" t="s">
        <v>286</v>
      </c>
      <c r="H325" s="1" t="s">
        <v>287</v>
      </c>
      <c r="I325" s="1"/>
      <c r="J325" s="1"/>
      <c r="K325" t="str">
        <f t="shared" si="25"/>
        <v>R 003</v>
      </c>
      <c r="L325" t="str">
        <f t="shared" si="26"/>
        <v>R 003</v>
      </c>
      <c r="M325" t="str">
        <f t="shared" si="27"/>
        <v>R003</v>
      </c>
      <c r="N325" t="str">
        <f t="shared" si="28"/>
        <v>X</v>
      </c>
      <c r="O325" s="3" t="str">
        <f t="shared" si="29"/>
        <v>10</v>
      </c>
    </row>
    <row r="326" spans="1:15" x14ac:dyDescent="0.25">
      <c r="A326" s="1">
        <v>10</v>
      </c>
      <c r="B326" s="1" t="s">
        <v>502</v>
      </c>
      <c r="C326" s="1"/>
      <c r="D326" s="1"/>
      <c r="E326" s="1" t="s">
        <v>266</v>
      </c>
      <c r="F326" s="1" t="s">
        <v>29</v>
      </c>
      <c r="G326" s="1" t="s">
        <v>286</v>
      </c>
      <c r="H326" s="1" t="s">
        <v>287</v>
      </c>
      <c r="I326" s="1"/>
      <c r="J326" s="1"/>
      <c r="K326" t="str">
        <f t="shared" si="25"/>
        <v>R 004</v>
      </c>
      <c r="L326" t="str">
        <f t="shared" si="26"/>
        <v>R 004</v>
      </c>
      <c r="M326" t="str">
        <f t="shared" si="27"/>
        <v>R004</v>
      </c>
      <c r="N326" t="str">
        <f t="shared" si="28"/>
        <v>X</v>
      </c>
      <c r="O326" s="3" t="str">
        <f t="shared" si="29"/>
        <v>10</v>
      </c>
    </row>
    <row r="327" spans="1:15" x14ac:dyDescent="0.25">
      <c r="A327" s="1">
        <v>10</v>
      </c>
      <c r="B327" s="1" t="s">
        <v>503</v>
      </c>
      <c r="C327" s="1"/>
      <c r="D327" s="1"/>
      <c r="E327" s="1" t="s">
        <v>268</v>
      </c>
      <c r="F327" s="1" t="s">
        <v>29</v>
      </c>
      <c r="G327" s="1" t="s">
        <v>286</v>
      </c>
      <c r="H327" s="1" t="s">
        <v>287</v>
      </c>
      <c r="I327" s="1"/>
      <c r="J327" s="1"/>
      <c r="K327" t="str">
        <f t="shared" si="25"/>
        <v>R 005</v>
      </c>
      <c r="L327" t="str">
        <f t="shared" si="26"/>
        <v>R 005</v>
      </c>
      <c r="M327" t="str">
        <f t="shared" si="27"/>
        <v>R005</v>
      </c>
      <c r="N327" t="str">
        <f t="shared" si="28"/>
        <v>X</v>
      </c>
      <c r="O327" s="3" t="str">
        <f t="shared" si="29"/>
        <v>10</v>
      </c>
    </row>
    <row r="328" spans="1:15" x14ac:dyDescent="0.25">
      <c r="A328" s="1">
        <v>10</v>
      </c>
      <c r="B328" s="1" t="s">
        <v>504</v>
      </c>
      <c r="C328" s="1"/>
      <c r="D328" s="1"/>
      <c r="E328" s="1" t="s">
        <v>270</v>
      </c>
      <c r="F328" s="1" t="s">
        <v>29</v>
      </c>
      <c r="G328" s="1" t="s">
        <v>286</v>
      </c>
      <c r="H328" s="1" t="s">
        <v>287</v>
      </c>
      <c r="I328" s="1"/>
      <c r="J328" s="1"/>
      <c r="K328" t="str">
        <f t="shared" si="25"/>
        <v>R 006</v>
      </c>
      <c r="L328" t="str">
        <f t="shared" si="26"/>
        <v>R 006</v>
      </c>
      <c r="M328" t="str">
        <f t="shared" si="27"/>
        <v>R006</v>
      </c>
      <c r="N328" t="str">
        <f t="shared" si="28"/>
        <v>X</v>
      </c>
      <c r="O328" s="3" t="str">
        <f t="shared" si="29"/>
        <v>10</v>
      </c>
    </row>
    <row r="329" spans="1:15" x14ac:dyDescent="0.25">
      <c r="A329" s="1">
        <v>10</v>
      </c>
      <c r="B329" s="1" t="s">
        <v>505</v>
      </c>
      <c r="C329" s="1"/>
      <c r="D329" s="1"/>
      <c r="E329" s="1" t="s">
        <v>506</v>
      </c>
      <c r="F329" s="1" t="s">
        <v>29</v>
      </c>
      <c r="G329" s="1" t="s">
        <v>286</v>
      </c>
      <c r="H329" s="1" t="s">
        <v>287</v>
      </c>
      <c r="I329" s="1"/>
      <c r="J329" s="1"/>
      <c r="K329" t="str">
        <f t="shared" si="25"/>
        <v>R 007</v>
      </c>
      <c r="L329" t="str">
        <f t="shared" si="26"/>
        <v>R 007</v>
      </c>
      <c r="M329" t="str">
        <f t="shared" si="27"/>
        <v>R007</v>
      </c>
      <c r="N329" t="str">
        <f t="shared" si="28"/>
        <v>X</v>
      </c>
      <c r="O329" s="3" t="str">
        <f t="shared" si="29"/>
        <v>10</v>
      </c>
    </row>
    <row r="330" spans="1:15" x14ac:dyDescent="0.25">
      <c r="A330" s="1">
        <v>10</v>
      </c>
      <c r="B330" s="1" t="s">
        <v>507</v>
      </c>
      <c r="C330" s="1"/>
      <c r="D330" s="1"/>
      <c r="E330" s="1" t="s">
        <v>508</v>
      </c>
      <c r="F330" s="1" t="s">
        <v>29</v>
      </c>
      <c r="G330" s="1" t="s">
        <v>286</v>
      </c>
      <c r="H330" s="1" t="s">
        <v>287</v>
      </c>
      <c r="I330" s="1"/>
      <c r="J330" s="1"/>
      <c r="K330" t="str">
        <f t="shared" si="25"/>
        <v>R 008</v>
      </c>
      <c r="L330" t="str">
        <f t="shared" si="26"/>
        <v>R 008</v>
      </c>
      <c r="M330" t="str">
        <f t="shared" si="27"/>
        <v>R008</v>
      </c>
      <c r="N330" t="str">
        <f t="shared" si="28"/>
        <v>X</v>
      </c>
      <c r="O330" s="3" t="str">
        <f t="shared" si="29"/>
        <v>10</v>
      </c>
    </row>
    <row r="331" spans="1:15" x14ac:dyDescent="0.25">
      <c r="A331" s="1">
        <v>10</v>
      </c>
      <c r="B331" s="1" t="s">
        <v>509</v>
      </c>
      <c r="C331" s="1"/>
      <c r="D331" s="1"/>
      <c r="E331" s="1" t="s">
        <v>510</v>
      </c>
      <c r="F331" s="1" t="s">
        <v>29</v>
      </c>
      <c r="G331" s="1" t="s">
        <v>286</v>
      </c>
      <c r="H331" s="1" t="s">
        <v>287</v>
      </c>
      <c r="I331" s="1"/>
      <c r="J331" s="1"/>
      <c r="K331" t="str">
        <f t="shared" si="25"/>
        <v>R 009</v>
      </c>
      <c r="L331" t="str">
        <f t="shared" si="26"/>
        <v>R 009</v>
      </c>
      <c r="M331" t="str">
        <f t="shared" si="27"/>
        <v>R009</v>
      </c>
      <c r="N331" t="str">
        <f t="shared" si="28"/>
        <v>X</v>
      </c>
      <c r="O331" s="3" t="str">
        <f t="shared" si="29"/>
        <v>10</v>
      </c>
    </row>
    <row r="332" spans="1:15" x14ac:dyDescent="0.25">
      <c r="A332" s="1">
        <v>10</v>
      </c>
      <c r="B332" s="1" t="s">
        <v>511</v>
      </c>
      <c r="C332" s="1"/>
      <c r="D332" s="1"/>
      <c r="E332" s="1" t="s">
        <v>512</v>
      </c>
      <c r="F332" s="1" t="s">
        <v>29</v>
      </c>
      <c r="G332" s="1" t="s">
        <v>286</v>
      </c>
      <c r="H332" s="1" t="s">
        <v>287</v>
      </c>
      <c r="I332" s="1"/>
      <c r="J332" s="1"/>
      <c r="K332" t="str">
        <f t="shared" si="25"/>
        <v>R 010</v>
      </c>
      <c r="L332" t="str">
        <f t="shared" si="26"/>
        <v>R 010</v>
      </c>
      <c r="M332" t="str">
        <f t="shared" si="27"/>
        <v>R010</v>
      </c>
      <c r="N332" t="str">
        <f t="shared" si="28"/>
        <v>X</v>
      </c>
      <c r="O332" s="3" t="str">
        <f t="shared" si="29"/>
        <v>10</v>
      </c>
    </row>
    <row r="333" spans="1:15" x14ac:dyDescent="0.25">
      <c r="A333" s="1">
        <v>10</v>
      </c>
      <c r="B333" s="1" t="s">
        <v>513</v>
      </c>
      <c r="C333" s="1"/>
      <c r="D333" s="1"/>
      <c r="E333" s="1" t="s">
        <v>514</v>
      </c>
      <c r="F333" s="1" t="s">
        <v>29</v>
      </c>
      <c r="G333" s="1" t="s">
        <v>286</v>
      </c>
      <c r="H333" s="1" t="s">
        <v>287</v>
      </c>
      <c r="I333" s="1"/>
      <c r="J333" s="1"/>
      <c r="K333" t="str">
        <f t="shared" si="25"/>
        <v>R 011</v>
      </c>
      <c r="L333" t="str">
        <f t="shared" si="26"/>
        <v>R 011</v>
      </c>
      <c r="M333" t="str">
        <f t="shared" si="27"/>
        <v>R011</v>
      </c>
      <c r="N333" t="str">
        <f t="shared" si="28"/>
        <v>X</v>
      </c>
      <c r="O333" s="3" t="str">
        <f t="shared" si="29"/>
        <v>10</v>
      </c>
    </row>
    <row r="334" spans="1:15" x14ac:dyDescent="0.25">
      <c r="A334" s="1">
        <v>10</v>
      </c>
      <c r="B334" s="1" t="s">
        <v>515</v>
      </c>
      <c r="C334" s="1"/>
      <c r="D334" s="1"/>
      <c r="E334" s="1" t="s">
        <v>516</v>
      </c>
      <c r="F334" s="1" t="s">
        <v>29</v>
      </c>
      <c r="G334" s="1" t="s">
        <v>286</v>
      </c>
      <c r="H334" s="1" t="s">
        <v>287</v>
      </c>
      <c r="I334" s="1"/>
      <c r="J334" s="1"/>
      <c r="K334" t="str">
        <f t="shared" si="25"/>
        <v>R 012</v>
      </c>
      <c r="L334" t="str">
        <f t="shared" si="26"/>
        <v>R 012</v>
      </c>
      <c r="M334" t="str">
        <f t="shared" si="27"/>
        <v>R012</v>
      </c>
      <c r="N334" t="str">
        <f t="shared" si="28"/>
        <v>X</v>
      </c>
      <c r="O334" s="3" t="str">
        <f t="shared" si="29"/>
        <v>10</v>
      </c>
    </row>
    <row r="335" spans="1:15" x14ac:dyDescent="0.25">
      <c r="A335" s="1">
        <v>10</v>
      </c>
      <c r="B335" s="1" t="s">
        <v>517</v>
      </c>
      <c r="C335" s="1"/>
      <c r="D335" s="1"/>
      <c r="E335" s="1" t="s">
        <v>518</v>
      </c>
      <c r="F335" s="1" t="s">
        <v>29</v>
      </c>
      <c r="G335" s="1" t="s">
        <v>286</v>
      </c>
      <c r="H335" s="1" t="s">
        <v>287</v>
      </c>
      <c r="I335" s="1"/>
      <c r="J335" s="1"/>
      <c r="K335" t="str">
        <f t="shared" si="25"/>
        <v>R 013</v>
      </c>
      <c r="L335" t="str">
        <f t="shared" si="26"/>
        <v>R 013</v>
      </c>
      <c r="M335" t="str">
        <f t="shared" si="27"/>
        <v>R013</v>
      </c>
      <c r="N335" t="str">
        <f t="shared" si="28"/>
        <v>X</v>
      </c>
      <c r="O335" s="3" t="str">
        <f t="shared" si="29"/>
        <v>10</v>
      </c>
    </row>
    <row r="336" spans="1:15" ht="45" x14ac:dyDescent="0.25">
      <c r="A336" s="1"/>
      <c r="B336" s="1"/>
      <c r="C336" s="1"/>
      <c r="D336" s="1"/>
      <c r="E336" s="1" t="s">
        <v>519</v>
      </c>
      <c r="F336" s="1"/>
      <c r="G336" s="1" t="s">
        <v>72</v>
      </c>
      <c r="H336" s="1"/>
      <c r="I336" s="1"/>
      <c r="J336" s="1"/>
      <c r="K336" t="str">
        <f t="shared" si="25"/>
        <v>R 014</v>
      </c>
      <c r="L336" t="str">
        <f t="shared" si="26"/>
        <v>R 014</v>
      </c>
      <c r="M336" t="str">
        <f t="shared" si="27"/>
        <v>R014</v>
      </c>
      <c r="N336" t="str">
        <f t="shared" si="28"/>
        <v>X</v>
      </c>
      <c r="O336" s="3" t="str">
        <f t="shared" si="29"/>
        <v>10</v>
      </c>
    </row>
    <row r="337" spans="1:15" x14ac:dyDescent="0.25">
      <c r="A337" s="1">
        <v>10</v>
      </c>
      <c r="B337" s="1" t="s">
        <v>520</v>
      </c>
      <c r="C337" s="1"/>
      <c r="D337" s="1"/>
      <c r="E337" s="1" t="s">
        <v>521</v>
      </c>
      <c r="F337" s="1" t="s">
        <v>29</v>
      </c>
      <c r="G337" s="1" t="s">
        <v>286</v>
      </c>
      <c r="H337" s="1" t="s">
        <v>287</v>
      </c>
      <c r="I337" s="1"/>
      <c r="J337" s="1"/>
      <c r="K337" t="str">
        <f t="shared" si="25"/>
        <v>R 015</v>
      </c>
      <c r="L337" t="str">
        <f t="shared" si="26"/>
        <v>R 015</v>
      </c>
      <c r="M337" t="str">
        <f t="shared" si="27"/>
        <v>R015</v>
      </c>
      <c r="N337" t="str">
        <f t="shared" si="28"/>
        <v>X</v>
      </c>
      <c r="O337" s="3" t="str">
        <f t="shared" si="29"/>
        <v>10</v>
      </c>
    </row>
    <row r="338" spans="1: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t="str">
        <f t="shared" si="25"/>
        <v/>
      </c>
      <c r="L338" t="str">
        <f t="shared" si="26"/>
        <v/>
      </c>
      <c r="M338" t="str">
        <f t="shared" si="27"/>
        <v/>
      </c>
      <c r="N338" t="str">
        <f t="shared" si="28"/>
        <v>X</v>
      </c>
      <c r="O338" s="3" t="str">
        <f t="shared" si="29"/>
        <v>10</v>
      </c>
    </row>
    <row r="339" spans="1:15" x14ac:dyDescent="0.25">
      <c r="A339" s="1">
        <v>10</v>
      </c>
      <c r="B339" s="1" t="s">
        <v>522</v>
      </c>
      <c r="C339" s="1"/>
      <c r="D339" s="1"/>
      <c r="E339" s="1" t="s">
        <v>523</v>
      </c>
      <c r="F339" s="1" t="s">
        <v>2</v>
      </c>
      <c r="G339" s="1" t="s">
        <v>286</v>
      </c>
      <c r="H339" s="1" t="s">
        <v>287</v>
      </c>
      <c r="I339" s="1"/>
      <c r="J339" s="1"/>
      <c r="K339" t="str">
        <f t="shared" si="25"/>
        <v>R 016</v>
      </c>
      <c r="L339" t="str">
        <f t="shared" si="26"/>
        <v>R 016</v>
      </c>
      <c r="M339" t="str">
        <f t="shared" si="27"/>
        <v>R016</v>
      </c>
      <c r="N339" t="str">
        <f t="shared" si="28"/>
        <v>X</v>
      </c>
      <c r="O339" s="3" t="str">
        <f t="shared" si="29"/>
        <v>10</v>
      </c>
    </row>
    <row r="340" spans="1:15" x14ac:dyDescent="0.25">
      <c r="A340" s="1">
        <v>10</v>
      </c>
      <c r="B340" s="1" t="s">
        <v>524</v>
      </c>
      <c r="C340" s="1"/>
      <c r="D340" s="1"/>
      <c r="E340" s="1" t="s">
        <v>525</v>
      </c>
      <c r="F340" s="1" t="s">
        <v>2</v>
      </c>
      <c r="G340" s="1" t="s">
        <v>286</v>
      </c>
      <c r="H340" s="1" t="s">
        <v>287</v>
      </c>
      <c r="I340" s="1"/>
      <c r="J340" s="1"/>
      <c r="K340" t="str">
        <f t="shared" si="25"/>
        <v>R 017</v>
      </c>
      <c r="L340" t="str">
        <f t="shared" si="26"/>
        <v>R 017</v>
      </c>
      <c r="M340" t="str">
        <f t="shared" si="27"/>
        <v>R017</v>
      </c>
      <c r="N340" t="str">
        <f t="shared" si="28"/>
        <v>X</v>
      </c>
      <c r="O340" s="3" t="str">
        <f t="shared" si="29"/>
        <v>10</v>
      </c>
    </row>
    <row r="341" spans="1:15" x14ac:dyDescent="0.25">
      <c r="A341" s="1">
        <v>10</v>
      </c>
      <c r="B341" s="1" t="s">
        <v>526</v>
      </c>
      <c r="C341" s="1"/>
      <c r="D341" s="1"/>
      <c r="E341" s="1" t="s">
        <v>527</v>
      </c>
      <c r="F341" s="1" t="s">
        <v>2</v>
      </c>
      <c r="G341" s="1" t="s">
        <v>286</v>
      </c>
      <c r="H341" s="1" t="s">
        <v>287</v>
      </c>
      <c r="I341" s="1"/>
      <c r="J341" s="1"/>
      <c r="K341" t="str">
        <f t="shared" si="25"/>
        <v>R 018</v>
      </c>
      <c r="L341" t="str">
        <f t="shared" si="26"/>
        <v>R 018</v>
      </c>
      <c r="M341" t="str">
        <f t="shared" si="27"/>
        <v>R018</v>
      </c>
      <c r="N341" t="str">
        <f t="shared" si="28"/>
        <v>X</v>
      </c>
      <c r="O341" s="3" t="str">
        <f t="shared" si="29"/>
        <v>10</v>
      </c>
    </row>
    <row r="342" spans="1:15" x14ac:dyDescent="0.25">
      <c r="A342" s="1">
        <v>10</v>
      </c>
      <c r="B342" s="1" t="s">
        <v>528</v>
      </c>
      <c r="C342" s="1"/>
      <c r="D342" s="1"/>
      <c r="E342" s="1" t="s">
        <v>529</v>
      </c>
      <c r="F342" s="1" t="s">
        <v>2</v>
      </c>
      <c r="G342" s="1" t="s">
        <v>286</v>
      </c>
      <c r="H342" s="1" t="s">
        <v>287</v>
      </c>
      <c r="I342" s="1"/>
      <c r="J342" s="1"/>
      <c r="K342" t="str">
        <f t="shared" si="25"/>
        <v>R 019</v>
      </c>
      <c r="L342" t="str">
        <f t="shared" si="26"/>
        <v>R 019</v>
      </c>
      <c r="M342" t="str">
        <f t="shared" si="27"/>
        <v>R019</v>
      </c>
      <c r="N342" t="str">
        <f t="shared" si="28"/>
        <v>X</v>
      </c>
      <c r="O342" s="3" t="str">
        <f t="shared" si="29"/>
        <v>10</v>
      </c>
    </row>
    <row r="343" spans="1:15" x14ac:dyDescent="0.25">
      <c r="A343" s="1">
        <v>10</v>
      </c>
      <c r="B343" s="1" t="s">
        <v>530</v>
      </c>
      <c r="C343" s="1"/>
      <c r="D343" s="1"/>
      <c r="E343" s="1" t="s">
        <v>531</v>
      </c>
      <c r="F343" s="1" t="s">
        <v>2</v>
      </c>
      <c r="G343" s="1" t="s">
        <v>286</v>
      </c>
      <c r="H343" s="1" t="s">
        <v>287</v>
      </c>
      <c r="I343" s="1"/>
      <c r="J343" s="1"/>
      <c r="K343" t="str">
        <f t="shared" si="25"/>
        <v>R 020</v>
      </c>
      <c r="L343" t="str">
        <f t="shared" si="26"/>
        <v>R 020</v>
      </c>
      <c r="M343" t="str">
        <f t="shared" si="27"/>
        <v>R020</v>
      </c>
      <c r="N343" t="str">
        <f t="shared" si="28"/>
        <v>X</v>
      </c>
      <c r="O343" s="3" t="str">
        <f t="shared" si="29"/>
        <v>10</v>
      </c>
    </row>
    <row r="344" spans="1:15" x14ac:dyDescent="0.25">
      <c r="A344" s="1">
        <v>10</v>
      </c>
      <c r="B344" s="1" t="s">
        <v>532</v>
      </c>
      <c r="C344" s="1"/>
      <c r="D344" s="1"/>
      <c r="E344" s="1" t="s">
        <v>533</v>
      </c>
      <c r="F344" s="1" t="s">
        <v>2</v>
      </c>
      <c r="G344" s="1" t="s">
        <v>286</v>
      </c>
      <c r="H344" s="1" t="s">
        <v>287</v>
      </c>
      <c r="I344" s="1"/>
      <c r="J344" s="1"/>
      <c r="K344" t="str">
        <f t="shared" si="25"/>
        <v>R 021</v>
      </c>
      <c r="L344" t="str">
        <f t="shared" si="26"/>
        <v>R 021</v>
      </c>
      <c r="M344" t="str">
        <f t="shared" si="27"/>
        <v>R021</v>
      </c>
      <c r="N344" t="str">
        <f t="shared" si="28"/>
        <v>X</v>
      </c>
      <c r="O344" s="3" t="str">
        <f t="shared" si="29"/>
        <v>10</v>
      </c>
    </row>
    <row r="345" spans="1:15" x14ac:dyDescent="0.25">
      <c r="A345" s="1">
        <v>10</v>
      </c>
      <c r="B345" s="1" t="s">
        <v>534</v>
      </c>
      <c r="C345" s="1"/>
      <c r="D345" s="1"/>
      <c r="E345" s="1" t="s">
        <v>535</v>
      </c>
      <c r="F345" s="1" t="s">
        <v>2</v>
      </c>
      <c r="G345" s="1" t="s">
        <v>286</v>
      </c>
      <c r="H345" s="1" t="s">
        <v>287</v>
      </c>
      <c r="I345" s="1"/>
      <c r="J345" s="1"/>
      <c r="K345" t="str">
        <f t="shared" si="25"/>
        <v>R 022</v>
      </c>
      <c r="L345" t="str">
        <f t="shared" si="26"/>
        <v>R 022</v>
      </c>
      <c r="M345" t="str">
        <f t="shared" si="27"/>
        <v>R022</v>
      </c>
      <c r="N345" t="str">
        <f t="shared" si="28"/>
        <v>X</v>
      </c>
      <c r="O345" s="3" t="str">
        <f t="shared" si="29"/>
        <v>10</v>
      </c>
    </row>
    <row r="346" spans="1:15" x14ac:dyDescent="0.25">
      <c r="A346" s="1">
        <v>10</v>
      </c>
      <c r="B346" s="1" t="s">
        <v>536</v>
      </c>
      <c r="C346" s="1"/>
      <c r="D346" s="1"/>
      <c r="E346" s="1" t="s">
        <v>537</v>
      </c>
      <c r="F346" s="1" t="s">
        <v>2</v>
      </c>
      <c r="G346" s="1" t="s">
        <v>286</v>
      </c>
      <c r="H346" s="1" t="s">
        <v>287</v>
      </c>
      <c r="I346" s="1"/>
      <c r="J346" s="1"/>
      <c r="K346" t="str">
        <f t="shared" si="25"/>
        <v>R 023</v>
      </c>
      <c r="L346" t="str">
        <f t="shared" si="26"/>
        <v>R 023</v>
      </c>
      <c r="M346" t="str">
        <f t="shared" si="27"/>
        <v>R023</v>
      </c>
      <c r="N346" t="str">
        <f t="shared" si="28"/>
        <v>X</v>
      </c>
      <c r="O346" s="3" t="str">
        <f t="shared" si="29"/>
        <v>10</v>
      </c>
    </row>
    <row r="347" spans="1:15" x14ac:dyDescent="0.25">
      <c r="A347" s="1">
        <v>10</v>
      </c>
      <c r="B347" s="1" t="s">
        <v>538</v>
      </c>
      <c r="C347" s="1"/>
      <c r="D347" s="1"/>
      <c r="E347" s="1" t="s">
        <v>539</v>
      </c>
      <c r="F347" s="1" t="s">
        <v>2</v>
      </c>
      <c r="G347" s="1" t="s">
        <v>286</v>
      </c>
      <c r="H347" s="1" t="s">
        <v>287</v>
      </c>
      <c r="I347" s="1"/>
      <c r="J347" s="1"/>
      <c r="K347" t="str">
        <f t="shared" si="25"/>
        <v>R 024</v>
      </c>
      <c r="L347" t="str">
        <f t="shared" si="26"/>
        <v>R 024</v>
      </c>
      <c r="M347" t="str">
        <f t="shared" si="27"/>
        <v>R024</v>
      </c>
      <c r="N347" t="str">
        <f t="shared" si="28"/>
        <v>X</v>
      </c>
      <c r="O347" s="3" t="str">
        <f t="shared" si="29"/>
        <v>10</v>
      </c>
    </row>
    <row r="348" spans="1:15" x14ac:dyDescent="0.25">
      <c r="A348" s="1">
        <v>10</v>
      </c>
      <c r="B348" s="1" t="s">
        <v>540</v>
      </c>
      <c r="C348" s="1"/>
      <c r="D348" s="1"/>
      <c r="E348" s="1" t="s">
        <v>541</v>
      </c>
      <c r="F348" s="1" t="s">
        <v>2</v>
      </c>
      <c r="G348" s="1" t="s">
        <v>286</v>
      </c>
      <c r="H348" s="1" t="s">
        <v>287</v>
      </c>
      <c r="I348" s="1"/>
      <c r="J348" s="1"/>
      <c r="K348" t="str">
        <f t="shared" si="25"/>
        <v>R 025</v>
      </c>
      <c r="L348" t="str">
        <f t="shared" si="26"/>
        <v>R 025</v>
      </c>
      <c r="M348" t="str">
        <f t="shared" si="27"/>
        <v>R025</v>
      </c>
      <c r="N348" t="str">
        <f t="shared" si="28"/>
        <v>X</v>
      </c>
      <c r="O348" s="3" t="str">
        <f t="shared" si="29"/>
        <v>10</v>
      </c>
    </row>
    <row r="349" spans="1:15" x14ac:dyDescent="0.25">
      <c r="A349" s="1">
        <v>10</v>
      </c>
      <c r="B349" s="1" t="s">
        <v>542</v>
      </c>
      <c r="C349" s="1"/>
      <c r="D349" s="1"/>
      <c r="E349" s="1" t="s">
        <v>543</v>
      </c>
      <c r="F349" s="1" t="s">
        <v>2</v>
      </c>
      <c r="G349" s="1" t="s">
        <v>286</v>
      </c>
      <c r="H349" s="1" t="s">
        <v>287</v>
      </c>
      <c r="I349" s="1"/>
      <c r="J349" s="1"/>
      <c r="K349" t="str">
        <f t="shared" si="25"/>
        <v>R 026</v>
      </c>
      <c r="L349" t="str">
        <f t="shared" si="26"/>
        <v>R 026</v>
      </c>
      <c r="M349" t="str">
        <f t="shared" si="27"/>
        <v>R026</v>
      </c>
      <c r="N349" t="str">
        <f t="shared" si="28"/>
        <v>X</v>
      </c>
      <c r="O349" s="3" t="str">
        <f t="shared" si="29"/>
        <v>10</v>
      </c>
    </row>
    <row r="350" spans="1: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t="str">
        <f t="shared" si="25"/>
        <v/>
      </c>
      <c r="L350" t="str">
        <f t="shared" si="26"/>
        <v/>
      </c>
      <c r="M350" t="str">
        <f t="shared" si="27"/>
        <v/>
      </c>
      <c r="N350" t="str">
        <f t="shared" si="28"/>
        <v>X</v>
      </c>
      <c r="O350" s="3" t="str">
        <f t="shared" si="29"/>
        <v>10</v>
      </c>
    </row>
    <row r="351" spans="1:15" ht="30" x14ac:dyDescent="0.25">
      <c r="A351" s="1">
        <v>10</v>
      </c>
      <c r="B351" s="1" t="s">
        <v>544</v>
      </c>
      <c r="C351" s="1"/>
      <c r="D351" s="1"/>
      <c r="E351" s="1" t="s">
        <v>545</v>
      </c>
      <c r="F351" s="1" t="s">
        <v>2</v>
      </c>
      <c r="G351" s="1" t="s">
        <v>286</v>
      </c>
      <c r="H351" s="1" t="s">
        <v>287</v>
      </c>
      <c r="I351" s="1"/>
      <c r="J351" s="1"/>
      <c r="K351" t="str">
        <f t="shared" si="25"/>
        <v>G 015</v>
      </c>
      <c r="L351" t="str">
        <f t="shared" si="26"/>
        <v>G 015</v>
      </c>
      <c r="M351" t="str">
        <f t="shared" si="27"/>
        <v>G015</v>
      </c>
      <c r="N351" t="str">
        <f t="shared" si="28"/>
        <v>X</v>
      </c>
      <c r="O351" s="3" t="str">
        <f t="shared" si="29"/>
        <v>10</v>
      </c>
    </row>
    <row r="352" spans="1:15" ht="30" x14ac:dyDescent="0.25">
      <c r="A352" s="1">
        <v>10</v>
      </c>
      <c r="B352" s="1" t="s">
        <v>546</v>
      </c>
      <c r="C352" s="1"/>
      <c r="D352" s="1"/>
      <c r="E352" s="1" t="s">
        <v>547</v>
      </c>
      <c r="F352" s="1" t="s">
        <v>2</v>
      </c>
      <c r="G352" s="1" t="s">
        <v>286</v>
      </c>
      <c r="H352" s="1" t="s">
        <v>287</v>
      </c>
      <c r="I352" s="1"/>
      <c r="J352" s="1"/>
      <c r="K352" t="str">
        <f t="shared" si="25"/>
        <v>G 016</v>
      </c>
      <c r="L352" t="str">
        <f t="shared" si="26"/>
        <v>G 016</v>
      </c>
      <c r="M352" t="str">
        <f t="shared" si="27"/>
        <v>G016</v>
      </c>
      <c r="N352" t="str">
        <f t="shared" si="28"/>
        <v>X</v>
      </c>
      <c r="O352" s="3" t="str">
        <f t="shared" si="29"/>
        <v>10</v>
      </c>
    </row>
    <row r="353" spans="1:15" ht="30" x14ac:dyDescent="0.25">
      <c r="A353" s="1">
        <v>10</v>
      </c>
      <c r="B353" s="1" t="s">
        <v>548</v>
      </c>
      <c r="C353" s="1"/>
      <c r="D353" s="1"/>
      <c r="E353" s="1" t="s">
        <v>549</v>
      </c>
      <c r="F353" s="1" t="s">
        <v>2</v>
      </c>
      <c r="G353" s="1" t="s">
        <v>286</v>
      </c>
      <c r="H353" s="1" t="s">
        <v>287</v>
      </c>
      <c r="I353" s="1"/>
      <c r="J353" s="1"/>
      <c r="K353" t="str">
        <f t="shared" si="25"/>
        <v>G 017</v>
      </c>
      <c r="L353" t="str">
        <f t="shared" si="26"/>
        <v>G 017</v>
      </c>
      <c r="M353" t="str">
        <f t="shared" si="27"/>
        <v>G017</v>
      </c>
      <c r="N353" t="str">
        <f t="shared" si="28"/>
        <v>X</v>
      </c>
      <c r="O353" s="3" t="str">
        <f t="shared" si="29"/>
        <v>10</v>
      </c>
    </row>
    <row r="354" spans="1: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t="str">
        <f t="shared" si="25"/>
        <v/>
      </c>
      <c r="L354" t="str">
        <f t="shared" si="26"/>
        <v/>
      </c>
      <c r="M354" t="str">
        <f t="shared" si="27"/>
        <v/>
      </c>
      <c r="N354" t="str">
        <f t="shared" si="28"/>
        <v>X</v>
      </c>
      <c r="O354" s="3" t="str">
        <f t="shared" si="29"/>
        <v>10</v>
      </c>
    </row>
    <row r="355" spans="1:15" x14ac:dyDescent="0.25">
      <c r="A355" s="1">
        <v>10</v>
      </c>
      <c r="B355" s="1" t="s">
        <v>550</v>
      </c>
      <c r="C355" s="1"/>
      <c r="D355" s="1"/>
      <c r="E355" s="1" t="s">
        <v>88</v>
      </c>
      <c r="F355" s="1" t="s">
        <v>2</v>
      </c>
      <c r="G355" s="1" t="s">
        <v>12</v>
      </c>
      <c r="H355" s="1" t="s">
        <v>13</v>
      </c>
      <c r="I355" s="1"/>
      <c r="J355" s="1"/>
      <c r="K355" t="str">
        <f t="shared" si="25"/>
        <v>E 002</v>
      </c>
      <c r="L355" t="str">
        <f t="shared" si="26"/>
        <v>E 002</v>
      </c>
      <c r="M355" t="str">
        <f t="shared" si="27"/>
        <v>E002</v>
      </c>
      <c r="N355" t="str">
        <f t="shared" si="28"/>
        <v>X</v>
      </c>
      <c r="O355" s="3" t="str">
        <f t="shared" si="29"/>
        <v>10</v>
      </c>
    </row>
    <row r="356" spans="1:15" x14ac:dyDescent="0.25">
      <c r="A356" s="1">
        <v>10</v>
      </c>
      <c r="B356" s="1" t="s">
        <v>551</v>
      </c>
      <c r="C356" s="1"/>
      <c r="D356" s="1"/>
      <c r="E356" s="1" t="s">
        <v>90</v>
      </c>
      <c r="F356" s="1" t="s">
        <v>2</v>
      </c>
      <c r="G356" s="1" t="s">
        <v>12</v>
      </c>
      <c r="H356" s="1" t="s">
        <v>13</v>
      </c>
      <c r="I356" s="1"/>
      <c r="J356" s="1"/>
      <c r="K356" t="str">
        <f t="shared" si="25"/>
        <v>E 003</v>
      </c>
      <c r="L356" t="str">
        <f t="shared" si="26"/>
        <v>E 003</v>
      </c>
      <c r="M356" t="str">
        <f t="shared" si="27"/>
        <v>E003</v>
      </c>
      <c r="N356" t="str">
        <f t="shared" si="28"/>
        <v>X</v>
      </c>
      <c r="O356" s="3" t="str">
        <f t="shared" si="29"/>
        <v>10</v>
      </c>
    </row>
    <row r="357" spans="1:15" x14ac:dyDescent="0.25">
      <c r="A357" s="1">
        <v>10</v>
      </c>
      <c r="B357" s="1" t="s">
        <v>552</v>
      </c>
      <c r="C357" s="1"/>
      <c r="D357" s="1"/>
      <c r="E357" s="1" t="s">
        <v>92</v>
      </c>
      <c r="F357" s="1" t="s">
        <v>2</v>
      </c>
      <c r="G357" s="1" t="s">
        <v>12</v>
      </c>
      <c r="H357" s="1" t="s">
        <v>13</v>
      </c>
      <c r="I357" s="1"/>
      <c r="J357" s="1"/>
      <c r="K357" t="str">
        <f t="shared" si="25"/>
        <v>E 004</v>
      </c>
      <c r="L357" t="str">
        <f t="shared" si="26"/>
        <v>E 004</v>
      </c>
      <c r="M357" t="str">
        <f t="shared" si="27"/>
        <v>E004</v>
      </c>
      <c r="N357" t="str">
        <f t="shared" si="28"/>
        <v>X</v>
      </c>
      <c r="O357" s="3" t="str">
        <f t="shared" si="29"/>
        <v>10</v>
      </c>
    </row>
    <row r="358" spans="1:15" x14ac:dyDescent="0.25">
      <c r="A358" s="1">
        <v>10</v>
      </c>
      <c r="B358" s="1" t="s">
        <v>553</v>
      </c>
      <c r="C358" s="1"/>
      <c r="D358" s="1"/>
      <c r="E358" s="1" t="s">
        <v>94</v>
      </c>
      <c r="F358" s="1" t="s">
        <v>2</v>
      </c>
      <c r="G358" s="1" t="s">
        <v>12</v>
      </c>
      <c r="H358" s="1" t="s">
        <v>13</v>
      </c>
      <c r="I358" s="1"/>
      <c r="J358" s="1"/>
      <c r="K358" t="str">
        <f t="shared" si="25"/>
        <v>E 005</v>
      </c>
      <c r="L358" t="str">
        <f t="shared" si="26"/>
        <v>E 005</v>
      </c>
      <c r="M358" t="str">
        <f t="shared" si="27"/>
        <v>E005</v>
      </c>
      <c r="N358" t="str">
        <f t="shared" si="28"/>
        <v>X</v>
      </c>
      <c r="O358" s="3" t="str">
        <f t="shared" si="29"/>
        <v>10</v>
      </c>
    </row>
    <row r="359" spans="1: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t="str">
        <f t="shared" si="25"/>
        <v/>
      </c>
      <c r="L359" t="str">
        <f t="shared" si="26"/>
        <v/>
      </c>
      <c r="M359" t="str">
        <f t="shared" si="27"/>
        <v/>
      </c>
      <c r="N359" t="str">
        <f t="shared" si="28"/>
        <v>X</v>
      </c>
      <c r="O359" s="3" t="str">
        <f t="shared" si="29"/>
        <v>10</v>
      </c>
    </row>
    <row r="360" spans="1:15" x14ac:dyDescent="0.25">
      <c r="A360" s="1">
        <v>10</v>
      </c>
      <c r="B360" s="1" t="s">
        <v>554</v>
      </c>
      <c r="C360" s="1"/>
      <c r="D360" s="1"/>
      <c r="E360" s="1" t="s">
        <v>96</v>
      </c>
      <c r="F360" s="1" t="s">
        <v>376</v>
      </c>
      <c r="G360" s="1" t="s">
        <v>12</v>
      </c>
      <c r="H360" s="1" t="s">
        <v>13</v>
      </c>
      <c r="I360" s="1"/>
      <c r="J360" s="1"/>
      <c r="K360" t="str">
        <f t="shared" si="25"/>
        <v>E 006</v>
      </c>
      <c r="L360" t="str">
        <f t="shared" si="26"/>
        <v>E 006</v>
      </c>
      <c r="M360" t="str">
        <f t="shared" si="27"/>
        <v>E006</v>
      </c>
      <c r="N360" t="str">
        <f t="shared" si="28"/>
        <v>X</v>
      </c>
      <c r="O360" s="3" t="str">
        <f t="shared" si="29"/>
        <v>10</v>
      </c>
    </row>
    <row r="361" spans="1:15" x14ac:dyDescent="0.25">
      <c r="A361" s="1">
        <v>10</v>
      </c>
      <c r="B361" s="1" t="s">
        <v>555</v>
      </c>
      <c r="C361" s="1"/>
      <c r="D361" s="1"/>
      <c r="E361" s="1" t="s">
        <v>98</v>
      </c>
      <c r="F361" s="1" t="s">
        <v>376</v>
      </c>
      <c r="G361" s="1" t="s">
        <v>12</v>
      </c>
      <c r="H361" s="1" t="s">
        <v>13</v>
      </c>
      <c r="I361" s="1"/>
      <c r="J361" s="1"/>
      <c r="K361" t="str">
        <f t="shared" si="25"/>
        <v>E 007</v>
      </c>
      <c r="L361" t="str">
        <f t="shared" si="26"/>
        <v>E 007</v>
      </c>
      <c r="M361" t="str">
        <f t="shared" si="27"/>
        <v>E007</v>
      </c>
      <c r="N361" t="str">
        <f t="shared" si="28"/>
        <v>X</v>
      </c>
      <c r="O361" s="3" t="str">
        <f t="shared" si="29"/>
        <v>10</v>
      </c>
    </row>
    <row r="362" spans="1:15" x14ac:dyDescent="0.25">
      <c r="A362" s="1">
        <v>10</v>
      </c>
      <c r="B362" s="1" t="s">
        <v>556</v>
      </c>
      <c r="C362" s="1"/>
      <c r="D362" s="1"/>
      <c r="E362" s="1" t="s">
        <v>100</v>
      </c>
      <c r="F362" s="1" t="s">
        <v>376</v>
      </c>
      <c r="G362" s="1" t="s">
        <v>12</v>
      </c>
      <c r="H362" s="1" t="s">
        <v>13</v>
      </c>
      <c r="I362" s="1"/>
      <c r="J362" s="1"/>
      <c r="K362" t="str">
        <f t="shared" si="25"/>
        <v>E 008</v>
      </c>
      <c r="L362" t="str">
        <f t="shared" si="26"/>
        <v>E 008</v>
      </c>
      <c r="M362" t="str">
        <f t="shared" si="27"/>
        <v>E008</v>
      </c>
      <c r="N362" t="str">
        <f t="shared" si="28"/>
        <v>X</v>
      </c>
      <c r="O362" s="3" t="str">
        <f t="shared" si="29"/>
        <v>10</v>
      </c>
    </row>
    <row r="363" spans="1: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t="str">
        <f t="shared" si="25"/>
        <v/>
      </c>
      <c r="L363" t="str">
        <f t="shared" si="26"/>
        <v/>
      </c>
      <c r="M363" t="str">
        <f t="shared" si="27"/>
        <v/>
      </c>
      <c r="N363" t="str">
        <f t="shared" si="28"/>
        <v>X</v>
      </c>
      <c r="O363" s="3" t="str">
        <f t="shared" si="29"/>
        <v>10</v>
      </c>
    </row>
    <row r="364" spans="1:15" x14ac:dyDescent="0.25">
      <c r="A364" s="1">
        <v>10</v>
      </c>
      <c r="B364" s="1" t="s">
        <v>557</v>
      </c>
      <c r="C364" s="1" t="s">
        <v>272</v>
      </c>
      <c r="D364" s="1" t="s">
        <v>273</v>
      </c>
      <c r="E364" s="1" t="s">
        <v>558</v>
      </c>
      <c r="F364" s="1" t="s">
        <v>29</v>
      </c>
      <c r="G364" s="1" t="s">
        <v>286</v>
      </c>
      <c r="H364" s="1" t="s">
        <v>287</v>
      </c>
      <c r="I364" s="1"/>
      <c r="J364" s="1"/>
      <c r="K364" t="str">
        <f t="shared" si="25"/>
        <v>F 001 **</v>
      </c>
      <c r="L364" t="str">
        <f t="shared" si="26"/>
        <v xml:space="preserve">F 001 </v>
      </c>
      <c r="M364" t="str">
        <f t="shared" si="27"/>
        <v>F001</v>
      </c>
      <c r="N364" t="str">
        <f t="shared" si="28"/>
        <v>Y</v>
      </c>
      <c r="O364" s="3" t="str">
        <f t="shared" si="29"/>
        <v>10</v>
      </c>
    </row>
    <row r="365" spans="1: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t="str">
        <f t="shared" si="25"/>
        <v/>
      </c>
      <c r="L365" t="str">
        <f t="shared" si="26"/>
        <v/>
      </c>
      <c r="M365" t="str">
        <f t="shared" si="27"/>
        <v/>
      </c>
      <c r="N365" t="str">
        <f t="shared" si="28"/>
        <v>Y</v>
      </c>
      <c r="O365" s="3" t="str">
        <f t="shared" si="29"/>
        <v>10</v>
      </c>
    </row>
    <row r="366" spans="1:15" x14ac:dyDescent="0.25">
      <c r="A366" s="1">
        <v>10</v>
      </c>
      <c r="B366" s="1" t="s">
        <v>559</v>
      </c>
      <c r="C366" s="1"/>
      <c r="D366" s="1"/>
      <c r="E366" s="1" t="s">
        <v>560</v>
      </c>
      <c r="F366" s="1" t="s">
        <v>29</v>
      </c>
      <c r="G366" s="1" t="s">
        <v>30</v>
      </c>
      <c r="H366" s="1" t="s">
        <v>31</v>
      </c>
      <c r="I366" s="1"/>
      <c r="J366" s="1"/>
      <c r="K366" t="str">
        <f t="shared" si="25"/>
        <v>N 001</v>
      </c>
      <c r="L366" t="str">
        <f t="shared" si="26"/>
        <v>N 001</v>
      </c>
      <c r="M366" t="str">
        <f t="shared" si="27"/>
        <v>N001</v>
      </c>
      <c r="N366" t="str">
        <f t="shared" si="28"/>
        <v>Y</v>
      </c>
      <c r="O366" s="3" t="str">
        <f t="shared" si="29"/>
        <v>10</v>
      </c>
    </row>
    <row r="367" spans="1:15" x14ac:dyDescent="0.25">
      <c r="A367" s="1">
        <v>10</v>
      </c>
      <c r="B367" s="1" t="s">
        <v>561</v>
      </c>
      <c r="C367" s="1"/>
      <c r="D367" s="1"/>
      <c r="E367" s="1" t="s">
        <v>562</v>
      </c>
      <c r="F367" s="1" t="s">
        <v>29</v>
      </c>
      <c r="G367" s="1" t="s">
        <v>30</v>
      </c>
      <c r="H367" s="1" t="s">
        <v>31</v>
      </c>
      <c r="I367" s="1"/>
      <c r="J367" s="1"/>
      <c r="K367" t="str">
        <f t="shared" si="25"/>
        <v>N 002</v>
      </c>
      <c r="L367" t="str">
        <f t="shared" si="26"/>
        <v>N 002</v>
      </c>
      <c r="M367" t="str">
        <f t="shared" si="27"/>
        <v>N002</v>
      </c>
      <c r="N367" t="str">
        <f t="shared" si="28"/>
        <v>Y</v>
      </c>
      <c r="O367" s="3" t="str">
        <f t="shared" si="29"/>
        <v>10</v>
      </c>
    </row>
    <row r="368" spans="1:15" x14ac:dyDescent="0.25">
      <c r="A368" s="1">
        <v>10</v>
      </c>
      <c r="B368" s="1" t="s">
        <v>563</v>
      </c>
      <c r="C368" s="1"/>
      <c r="D368" s="1"/>
      <c r="E368" s="1" t="s">
        <v>564</v>
      </c>
      <c r="F368" s="1" t="s">
        <v>29</v>
      </c>
      <c r="G368" s="1" t="s">
        <v>30</v>
      </c>
      <c r="H368" s="1" t="s">
        <v>31</v>
      </c>
      <c r="I368" s="1"/>
      <c r="J368" s="1"/>
      <c r="K368" t="str">
        <f t="shared" si="25"/>
        <v>N 003</v>
      </c>
      <c r="L368" t="str">
        <f t="shared" si="26"/>
        <v>N 003</v>
      </c>
      <c r="M368" t="str">
        <f t="shared" si="27"/>
        <v>N003</v>
      </c>
      <c r="N368" t="str">
        <f t="shared" si="28"/>
        <v>Y</v>
      </c>
      <c r="O368" s="3" t="str">
        <f t="shared" si="29"/>
        <v>10</v>
      </c>
    </row>
    <row r="369" spans="1:15" x14ac:dyDescent="0.25">
      <c r="A369" s="1">
        <v>10</v>
      </c>
      <c r="B369" s="1" t="s">
        <v>565</v>
      </c>
      <c r="C369" s="1"/>
      <c r="D369" s="1"/>
      <c r="E369" s="1" t="s">
        <v>566</v>
      </c>
      <c r="F369" s="1" t="s">
        <v>29</v>
      </c>
      <c r="G369" s="1" t="s">
        <v>30</v>
      </c>
      <c r="H369" s="1" t="s">
        <v>31</v>
      </c>
      <c r="I369" s="1"/>
      <c r="J369" s="1"/>
      <c r="K369" t="str">
        <f t="shared" si="25"/>
        <v>N 004</v>
      </c>
      <c r="L369" t="str">
        <f t="shared" si="26"/>
        <v>N 004</v>
      </c>
      <c r="M369" t="str">
        <f t="shared" si="27"/>
        <v>N004</v>
      </c>
      <c r="N369" t="str">
        <f t="shared" si="28"/>
        <v>Y</v>
      </c>
      <c r="O369" s="3" t="str">
        <f t="shared" si="29"/>
        <v>10</v>
      </c>
    </row>
    <row r="370" spans="1:15" x14ac:dyDescent="0.25">
      <c r="A370" s="1">
        <v>10</v>
      </c>
      <c r="B370" s="1" t="s">
        <v>567</v>
      </c>
      <c r="C370" s="1"/>
      <c r="D370" s="1"/>
      <c r="E370" s="1" t="s">
        <v>568</v>
      </c>
      <c r="F370" s="1" t="s">
        <v>29</v>
      </c>
      <c r="G370" s="1" t="s">
        <v>286</v>
      </c>
      <c r="H370" s="1" t="s">
        <v>287</v>
      </c>
      <c r="I370" s="1"/>
      <c r="J370" s="1"/>
      <c r="K370" t="str">
        <f t="shared" si="25"/>
        <v>N 005</v>
      </c>
      <c r="L370" t="str">
        <f t="shared" si="26"/>
        <v>N 005</v>
      </c>
      <c r="M370" t="str">
        <f t="shared" si="27"/>
        <v>N005</v>
      </c>
      <c r="N370" t="str">
        <f t="shared" si="28"/>
        <v>Y</v>
      </c>
      <c r="O370" s="3" t="str">
        <f t="shared" si="29"/>
        <v>10</v>
      </c>
    </row>
    <row r="371" spans="1:15" x14ac:dyDescent="0.25">
      <c r="A371" s="1">
        <v>10</v>
      </c>
      <c r="B371" s="1" t="s">
        <v>569</v>
      </c>
      <c r="C371" s="1"/>
      <c r="D371" s="1"/>
      <c r="E371" s="1" t="s">
        <v>570</v>
      </c>
      <c r="F371" s="1" t="s">
        <v>29</v>
      </c>
      <c r="G371" s="1" t="s">
        <v>30</v>
      </c>
      <c r="H371" s="1" t="s">
        <v>31</v>
      </c>
      <c r="I371" s="1"/>
      <c r="J371" s="1"/>
      <c r="K371" t="str">
        <f t="shared" si="25"/>
        <v>N 006</v>
      </c>
      <c r="L371" t="str">
        <f t="shared" si="26"/>
        <v>N 006</v>
      </c>
      <c r="M371" t="str">
        <f t="shared" si="27"/>
        <v>N006</v>
      </c>
      <c r="N371" t="str">
        <f t="shared" si="28"/>
        <v>Y</v>
      </c>
      <c r="O371" s="3" t="str">
        <f t="shared" si="29"/>
        <v>10</v>
      </c>
    </row>
    <row r="372" spans="1: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t="str">
        <f t="shared" si="25"/>
        <v/>
      </c>
      <c r="L372" t="str">
        <f t="shared" si="26"/>
        <v/>
      </c>
      <c r="M372" t="str">
        <f t="shared" si="27"/>
        <v/>
      </c>
      <c r="N372" t="str">
        <f t="shared" si="28"/>
        <v>Y</v>
      </c>
      <c r="O372" s="3" t="str">
        <f t="shared" si="29"/>
        <v>10</v>
      </c>
    </row>
    <row r="373" spans="1:15" x14ac:dyDescent="0.25">
      <c r="A373" s="1">
        <v>10</v>
      </c>
      <c r="B373" s="1" t="s">
        <v>571</v>
      </c>
      <c r="C373" s="1"/>
      <c r="D373" s="1"/>
      <c r="E373" s="1" t="s">
        <v>572</v>
      </c>
      <c r="F373" s="1" t="s">
        <v>2</v>
      </c>
      <c r="G373" s="1" t="s">
        <v>30</v>
      </c>
      <c r="H373" s="1" t="s">
        <v>31</v>
      </c>
      <c r="I373" s="1"/>
      <c r="J373" s="1"/>
      <c r="K373" t="str">
        <f t="shared" si="25"/>
        <v>N 007</v>
      </c>
      <c r="L373" t="str">
        <f t="shared" si="26"/>
        <v>N 007</v>
      </c>
      <c r="M373" t="str">
        <f t="shared" si="27"/>
        <v>N007</v>
      </c>
      <c r="N373" t="str">
        <f t="shared" si="28"/>
        <v>Y</v>
      </c>
      <c r="O373" s="3" t="str">
        <f t="shared" si="29"/>
        <v>10</v>
      </c>
    </row>
    <row r="374" spans="1:15" x14ac:dyDescent="0.25">
      <c r="A374" s="1">
        <v>10</v>
      </c>
      <c r="B374" s="1" t="s">
        <v>573</v>
      </c>
      <c r="C374" s="1"/>
      <c r="D374" s="1"/>
      <c r="E374" s="1" t="s">
        <v>574</v>
      </c>
      <c r="F374" s="1" t="s">
        <v>2</v>
      </c>
      <c r="G374" s="1" t="s">
        <v>30</v>
      </c>
      <c r="H374" s="1" t="s">
        <v>31</v>
      </c>
      <c r="I374" s="1"/>
      <c r="J374" s="1"/>
      <c r="K374" t="str">
        <f t="shared" si="25"/>
        <v>N 008</v>
      </c>
      <c r="L374" t="str">
        <f t="shared" si="26"/>
        <v>N 008</v>
      </c>
      <c r="M374" t="str">
        <f t="shared" si="27"/>
        <v>N008</v>
      </c>
      <c r="N374" t="str">
        <f t="shared" si="28"/>
        <v>Y</v>
      </c>
      <c r="O374" s="3" t="str">
        <f t="shared" si="29"/>
        <v>10</v>
      </c>
    </row>
    <row r="375" spans="1:15" x14ac:dyDescent="0.25">
      <c r="A375" s="1">
        <v>10</v>
      </c>
      <c r="B375" s="1" t="s">
        <v>575</v>
      </c>
      <c r="C375" s="1"/>
      <c r="D375" s="1"/>
      <c r="E375" s="1" t="s">
        <v>576</v>
      </c>
      <c r="F375" s="1" t="s">
        <v>2</v>
      </c>
      <c r="G375" s="1" t="s">
        <v>30</v>
      </c>
      <c r="H375" s="1" t="s">
        <v>31</v>
      </c>
      <c r="I375" s="1"/>
      <c r="J375" s="1"/>
      <c r="K375" t="str">
        <f t="shared" si="25"/>
        <v>N 009</v>
      </c>
      <c r="L375" t="str">
        <f t="shared" si="26"/>
        <v>N 009</v>
      </c>
      <c r="M375" t="str">
        <f t="shared" si="27"/>
        <v>N009</v>
      </c>
      <c r="N375" t="str">
        <f t="shared" si="28"/>
        <v>Y</v>
      </c>
      <c r="O375" s="3" t="str">
        <f t="shared" si="29"/>
        <v>10</v>
      </c>
    </row>
    <row r="376" spans="1:15" x14ac:dyDescent="0.25">
      <c r="A376" s="1">
        <v>10</v>
      </c>
      <c r="B376" s="1" t="s">
        <v>577</v>
      </c>
      <c r="C376" s="1"/>
      <c r="D376" s="1"/>
      <c r="E376" s="1" t="s">
        <v>578</v>
      </c>
      <c r="F376" s="1" t="s">
        <v>2</v>
      </c>
      <c r="G376" s="1" t="s">
        <v>30</v>
      </c>
      <c r="H376" s="1" t="s">
        <v>31</v>
      </c>
      <c r="I376" s="1"/>
      <c r="J376" s="1"/>
      <c r="K376" t="str">
        <f t="shared" si="25"/>
        <v>N 010</v>
      </c>
      <c r="L376" t="str">
        <f t="shared" si="26"/>
        <v>N 010</v>
      </c>
      <c r="M376" t="str">
        <f t="shared" si="27"/>
        <v>N010</v>
      </c>
      <c r="N376" t="str">
        <f t="shared" si="28"/>
        <v>Y</v>
      </c>
      <c r="O376" s="3" t="str">
        <f t="shared" si="29"/>
        <v>10</v>
      </c>
    </row>
    <row r="377" spans="1:15" x14ac:dyDescent="0.25">
      <c r="A377" s="1">
        <v>10</v>
      </c>
      <c r="B377" s="1" t="s">
        <v>579</v>
      </c>
      <c r="C377" s="1"/>
      <c r="D377" s="1"/>
      <c r="E377" s="1" t="s">
        <v>580</v>
      </c>
      <c r="F377" s="1" t="s">
        <v>2</v>
      </c>
      <c r="G377" s="1" t="s">
        <v>30</v>
      </c>
      <c r="H377" s="1" t="s">
        <v>31</v>
      </c>
      <c r="I377" s="1"/>
      <c r="J377" s="1"/>
      <c r="K377" t="str">
        <f t="shared" si="25"/>
        <v>N 011</v>
      </c>
      <c r="L377" t="str">
        <f t="shared" si="26"/>
        <v>N 011</v>
      </c>
      <c r="M377" t="str">
        <f t="shared" si="27"/>
        <v>N011</v>
      </c>
      <c r="N377" t="str">
        <f t="shared" si="28"/>
        <v>Y</v>
      </c>
      <c r="O377" s="3" t="str">
        <f t="shared" si="29"/>
        <v>10</v>
      </c>
    </row>
    <row r="378" spans="1:15" x14ac:dyDescent="0.25">
      <c r="A378" s="1">
        <v>10</v>
      </c>
      <c r="B378" s="1" t="s">
        <v>581</v>
      </c>
      <c r="C378" s="1"/>
      <c r="D378" s="1"/>
      <c r="E378" s="1" t="s">
        <v>582</v>
      </c>
      <c r="F378" s="1" t="s">
        <v>2</v>
      </c>
      <c r="G378" s="1" t="s">
        <v>30</v>
      </c>
      <c r="H378" s="1" t="s">
        <v>31</v>
      </c>
      <c r="I378" s="1"/>
      <c r="J378" s="1"/>
      <c r="K378" t="str">
        <f t="shared" si="25"/>
        <v>N 012</v>
      </c>
      <c r="L378" t="str">
        <f t="shared" si="26"/>
        <v>N 012</v>
      </c>
      <c r="M378" t="str">
        <f t="shared" si="27"/>
        <v>N012</v>
      </c>
      <c r="N378" t="str">
        <f t="shared" si="28"/>
        <v>Y</v>
      </c>
      <c r="O378" s="3" t="str">
        <f t="shared" si="29"/>
        <v>10</v>
      </c>
    </row>
    <row r="379" spans="1:15" x14ac:dyDescent="0.25">
      <c r="A379" s="1">
        <v>10</v>
      </c>
      <c r="B379" s="1" t="s">
        <v>583</v>
      </c>
      <c r="C379" s="1"/>
      <c r="D379" s="1"/>
      <c r="E379" s="1" t="s">
        <v>584</v>
      </c>
      <c r="F379" s="1" t="s">
        <v>2</v>
      </c>
      <c r="G379" s="1" t="s">
        <v>30</v>
      </c>
      <c r="H379" s="1" t="s">
        <v>31</v>
      </c>
      <c r="I379" s="1"/>
      <c r="J379" s="1"/>
      <c r="K379" t="str">
        <f t="shared" si="25"/>
        <v>N 013</v>
      </c>
      <c r="L379" t="str">
        <f t="shared" si="26"/>
        <v>N 013</v>
      </c>
      <c r="M379" t="str">
        <f t="shared" si="27"/>
        <v>N013</v>
      </c>
      <c r="N379" t="str">
        <f t="shared" si="28"/>
        <v>Y</v>
      </c>
      <c r="O379" s="3" t="str">
        <f t="shared" si="29"/>
        <v>10</v>
      </c>
    </row>
    <row r="380" spans="1:15" x14ac:dyDescent="0.25">
      <c r="A380" s="1">
        <v>10</v>
      </c>
      <c r="B380" s="1" t="s">
        <v>585</v>
      </c>
      <c r="C380" s="1"/>
      <c r="D380" s="1"/>
      <c r="E380" s="1" t="s">
        <v>586</v>
      </c>
      <c r="F380" s="1" t="s">
        <v>2</v>
      </c>
      <c r="G380" s="1" t="s">
        <v>30</v>
      </c>
      <c r="H380" s="1" t="s">
        <v>31</v>
      </c>
      <c r="I380" s="1"/>
      <c r="J380" s="1"/>
      <c r="K380" t="str">
        <f t="shared" si="25"/>
        <v>N 014</v>
      </c>
      <c r="L380" t="str">
        <f t="shared" si="26"/>
        <v>N 014</v>
      </c>
      <c r="M380" t="str">
        <f t="shared" si="27"/>
        <v>N014</v>
      </c>
      <c r="N380" t="str">
        <f t="shared" si="28"/>
        <v>Y</v>
      </c>
      <c r="O380" s="3" t="str">
        <f t="shared" si="29"/>
        <v>10</v>
      </c>
    </row>
    <row r="381" spans="1:15" x14ac:dyDescent="0.25">
      <c r="A381" s="1">
        <v>10</v>
      </c>
      <c r="B381" s="1" t="s">
        <v>587</v>
      </c>
      <c r="C381" s="1"/>
      <c r="D381" s="1"/>
      <c r="E381" s="1" t="s">
        <v>588</v>
      </c>
      <c r="F381" s="1" t="s">
        <v>2</v>
      </c>
      <c r="G381" s="1" t="s">
        <v>30</v>
      </c>
      <c r="H381" s="1" t="s">
        <v>31</v>
      </c>
      <c r="I381" s="1"/>
      <c r="J381" s="1"/>
      <c r="K381" t="str">
        <f t="shared" si="25"/>
        <v>N 015</v>
      </c>
      <c r="L381" t="str">
        <f t="shared" si="26"/>
        <v>N 015</v>
      </c>
      <c r="M381" t="str">
        <f t="shared" si="27"/>
        <v>N015</v>
      </c>
      <c r="N381" t="str">
        <f t="shared" si="28"/>
        <v>Y</v>
      </c>
      <c r="O381" s="3" t="str">
        <f t="shared" si="29"/>
        <v>10</v>
      </c>
    </row>
    <row r="382" spans="1:15" x14ac:dyDescent="0.25">
      <c r="A382" s="1">
        <v>10</v>
      </c>
      <c r="B382" s="1" t="s">
        <v>589</v>
      </c>
      <c r="C382" s="1"/>
      <c r="D382" s="1"/>
      <c r="E382" s="1" t="s">
        <v>590</v>
      </c>
      <c r="F382" s="1" t="s">
        <v>2</v>
      </c>
      <c r="G382" s="1" t="s">
        <v>30</v>
      </c>
      <c r="H382" s="1" t="s">
        <v>31</v>
      </c>
      <c r="I382" s="1"/>
      <c r="J382" s="1"/>
      <c r="K382" t="str">
        <f t="shared" si="25"/>
        <v>N 016</v>
      </c>
      <c r="L382" t="str">
        <f t="shared" si="26"/>
        <v>N 016</v>
      </c>
      <c r="M382" t="str">
        <f t="shared" si="27"/>
        <v>N016</v>
      </c>
      <c r="N382" t="str">
        <f t="shared" si="28"/>
        <v>Y</v>
      </c>
      <c r="O382" s="3" t="str">
        <f t="shared" si="29"/>
        <v>10</v>
      </c>
    </row>
    <row r="383" spans="1:15" x14ac:dyDescent="0.25">
      <c r="A383" s="1">
        <v>10</v>
      </c>
      <c r="B383" s="1" t="s">
        <v>591</v>
      </c>
      <c r="C383" s="1"/>
      <c r="D383" s="1"/>
      <c r="E383" s="1" t="s">
        <v>592</v>
      </c>
      <c r="F383" s="1" t="s">
        <v>2</v>
      </c>
      <c r="G383" s="1" t="s">
        <v>30</v>
      </c>
      <c r="H383" s="1" t="s">
        <v>31</v>
      </c>
      <c r="I383" s="1"/>
      <c r="J383" s="1"/>
      <c r="K383" t="str">
        <f t="shared" si="25"/>
        <v>N 017</v>
      </c>
      <c r="L383" t="str">
        <f t="shared" si="26"/>
        <v>N 017</v>
      </c>
      <c r="M383" t="str">
        <f t="shared" si="27"/>
        <v>N017</v>
      </c>
      <c r="N383" t="str">
        <f t="shared" si="28"/>
        <v>Y</v>
      </c>
      <c r="O383" s="3" t="str">
        <f t="shared" si="29"/>
        <v>10</v>
      </c>
    </row>
    <row r="384" spans="1:15" x14ac:dyDescent="0.25">
      <c r="A384" s="1">
        <v>10</v>
      </c>
      <c r="B384" s="1" t="s">
        <v>593</v>
      </c>
      <c r="C384" s="1"/>
      <c r="D384" s="1"/>
      <c r="E384" s="1" t="s">
        <v>594</v>
      </c>
      <c r="F384" s="1" t="s">
        <v>2</v>
      </c>
      <c r="G384" s="1" t="s">
        <v>30</v>
      </c>
      <c r="H384" s="1" t="s">
        <v>31</v>
      </c>
      <c r="I384" s="1"/>
      <c r="J384" s="1"/>
      <c r="K384" t="str">
        <f t="shared" si="25"/>
        <v>N 018</v>
      </c>
      <c r="L384" t="str">
        <f t="shared" si="26"/>
        <v>N 018</v>
      </c>
      <c r="M384" t="str">
        <f t="shared" si="27"/>
        <v>N018</v>
      </c>
      <c r="N384" t="str">
        <f t="shared" si="28"/>
        <v>Y</v>
      </c>
      <c r="O384" s="3" t="str">
        <f t="shared" si="29"/>
        <v>10</v>
      </c>
    </row>
    <row r="385" spans="1:15" x14ac:dyDescent="0.25">
      <c r="A385" s="1">
        <v>10</v>
      </c>
      <c r="B385" s="1" t="s">
        <v>595</v>
      </c>
      <c r="C385" s="1"/>
      <c r="D385" s="1"/>
      <c r="E385" s="1" t="s">
        <v>596</v>
      </c>
      <c r="F385" s="1" t="s">
        <v>2</v>
      </c>
      <c r="G385" s="1" t="s">
        <v>286</v>
      </c>
      <c r="H385" s="1" t="s">
        <v>287</v>
      </c>
      <c r="I385" s="1"/>
      <c r="J385" s="1"/>
      <c r="K385" t="str">
        <f t="shared" si="25"/>
        <v>N 019</v>
      </c>
      <c r="L385" t="str">
        <f t="shared" si="26"/>
        <v>N 019</v>
      </c>
      <c r="M385" t="str">
        <f t="shared" si="27"/>
        <v>N019</v>
      </c>
      <c r="N385" t="str">
        <f t="shared" si="28"/>
        <v>Y</v>
      </c>
      <c r="O385" s="3" t="str">
        <f t="shared" si="29"/>
        <v>10</v>
      </c>
    </row>
    <row r="386" spans="1:15" x14ac:dyDescent="0.25">
      <c r="A386" s="1">
        <v>10</v>
      </c>
      <c r="B386" s="1" t="s">
        <v>597</v>
      </c>
      <c r="C386" s="1"/>
      <c r="D386" s="1"/>
      <c r="E386" s="1" t="s">
        <v>598</v>
      </c>
      <c r="F386" s="1" t="s">
        <v>2</v>
      </c>
      <c r="G386" s="1" t="s">
        <v>30</v>
      </c>
      <c r="H386" s="1" t="s">
        <v>31</v>
      </c>
      <c r="I386" s="1"/>
      <c r="J386" s="1"/>
      <c r="K386" t="str">
        <f t="shared" ref="K386:K449" si="30">TRIM(CLEAN(E386))</f>
        <v>N 020</v>
      </c>
      <c r="L386" t="str">
        <f t="shared" ref="L386:L449" si="31">SUBSTITUTE(K386,"*","")</f>
        <v>N 020</v>
      </c>
      <c r="M386" t="str">
        <f t="shared" ref="M386:M449" si="32">SUBSTITUTE(L386," ","")</f>
        <v>N020</v>
      </c>
      <c r="N386" t="str">
        <f t="shared" si="28"/>
        <v>Y</v>
      </c>
      <c r="O386" s="3" t="str">
        <f t="shared" si="29"/>
        <v>10</v>
      </c>
    </row>
    <row r="387" spans="1:15" x14ac:dyDescent="0.25">
      <c r="A387" s="1">
        <v>10</v>
      </c>
      <c r="B387" s="1" t="s">
        <v>599</v>
      </c>
      <c r="C387" s="1"/>
      <c r="D387" s="1"/>
      <c r="E387" s="1" t="s">
        <v>600</v>
      </c>
      <c r="F387" s="1" t="s">
        <v>2</v>
      </c>
      <c r="G387" s="1" t="s">
        <v>286</v>
      </c>
      <c r="H387" s="1" t="s">
        <v>287</v>
      </c>
      <c r="I387" s="1"/>
      <c r="J387" s="1"/>
      <c r="K387" t="str">
        <f t="shared" si="30"/>
        <v>N 021</v>
      </c>
      <c r="L387" t="str">
        <f t="shared" si="31"/>
        <v>N 021</v>
      </c>
      <c r="M387" t="str">
        <f t="shared" si="32"/>
        <v>N021</v>
      </c>
      <c r="N387" t="str">
        <f t="shared" ref="N387:N450" si="33">IF(ISBLANK(C387),N386,C387)</f>
        <v>Y</v>
      </c>
      <c r="O387" s="3" t="str">
        <f t="shared" si="29"/>
        <v>10</v>
      </c>
    </row>
    <row r="388" spans="1:15" x14ac:dyDescent="0.25">
      <c r="A388" s="1">
        <v>10</v>
      </c>
      <c r="B388" s="1" t="s">
        <v>601</v>
      </c>
      <c r="C388" s="1"/>
      <c r="D388" s="1"/>
      <c r="E388" s="1" t="s">
        <v>602</v>
      </c>
      <c r="F388" s="1" t="s">
        <v>2</v>
      </c>
      <c r="G388" s="1" t="s">
        <v>286</v>
      </c>
      <c r="H388" s="1" t="s">
        <v>287</v>
      </c>
      <c r="I388" s="1"/>
      <c r="J388" s="1"/>
      <c r="K388" t="str">
        <f t="shared" si="30"/>
        <v>N 022</v>
      </c>
      <c r="L388" t="str">
        <f t="shared" si="31"/>
        <v>N 022</v>
      </c>
      <c r="M388" t="str">
        <f t="shared" si="32"/>
        <v>N022</v>
      </c>
      <c r="N388" t="str">
        <f t="shared" si="33"/>
        <v>Y</v>
      </c>
      <c r="O388" s="3" t="str">
        <f t="shared" ref="O388:O451" si="34">IF(ISBLANK(A388),O387,CLEAN(A388))</f>
        <v>10</v>
      </c>
    </row>
    <row r="389" spans="1:15" x14ac:dyDescent="0.25">
      <c r="A389" s="1">
        <v>10</v>
      </c>
      <c r="B389" s="1" t="s">
        <v>603</v>
      </c>
      <c r="C389" s="1"/>
      <c r="D389" s="1"/>
      <c r="E389" s="1" t="s">
        <v>604</v>
      </c>
      <c r="F389" s="1" t="s">
        <v>2</v>
      </c>
      <c r="G389" s="1" t="s">
        <v>286</v>
      </c>
      <c r="H389" s="1" t="s">
        <v>287</v>
      </c>
      <c r="I389" s="1"/>
      <c r="J389" s="1"/>
      <c r="K389" t="str">
        <f t="shared" si="30"/>
        <v>N 023</v>
      </c>
      <c r="L389" t="str">
        <f t="shared" si="31"/>
        <v>N 023</v>
      </c>
      <c r="M389" t="str">
        <f t="shared" si="32"/>
        <v>N023</v>
      </c>
      <c r="N389" t="str">
        <f t="shared" si="33"/>
        <v>Y</v>
      </c>
      <c r="O389" s="3" t="str">
        <f t="shared" si="34"/>
        <v>10</v>
      </c>
    </row>
    <row r="390" spans="1:15" x14ac:dyDescent="0.25">
      <c r="A390" s="1">
        <v>10</v>
      </c>
      <c r="B390" s="1" t="s">
        <v>605</v>
      </c>
      <c r="C390" s="1"/>
      <c r="D390" s="1"/>
      <c r="E390" s="1" t="s">
        <v>606</v>
      </c>
      <c r="F390" s="1" t="s">
        <v>2</v>
      </c>
      <c r="G390" s="1" t="s">
        <v>286</v>
      </c>
      <c r="H390" s="1" t="s">
        <v>287</v>
      </c>
      <c r="I390" s="1"/>
      <c r="J390" s="1"/>
      <c r="K390" t="str">
        <f t="shared" si="30"/>
        <v>N 024</v>
      </c>
      <c r="L390" t="str">
        <f t="shared" si="31"/>
        <v>N 024</v>
      </c>
      <c r="M390" t="str">
        <f t="shared" si="32"/>
        <v>N024</v>
      </c>
      <c r="N390" t="str">
        <f t="shared" si="33"/>
        <v>Y</v>
      </c>
      <c r="O390" s="3" t="str">
        <f t="shared" si="34"/>
        <v>10</v>
      </c>
    </row>
    <row r="391" spans="1:15" x14ac:dyDescent="0.25">
      <c r="A391" s="1">
        <v>10</v>
      </c>
      <c r="B391" s="1" t="s">
        <v>607</v>
      </c>
      <c r="C391" s="1"/>
      <c r="D391" s="1"/>
      <c r="E391" s="1" t="s">
        <v>608</v>
      </c>
      <c r="F391" s="1" t="s">
        <v>2</v>
      </c>
      <c r="G391" s="1" t="s">
        <v>286</v>
      </c>
      <c r="H391" s="1" t="s">
        <v>287</v>
      </c>
      <c r="I391" s="1"/>
      <c r="J391" s="1"/>
      <c r="K391" t="str">
        <f t="shared" si="30"/>
        <v>N 025</v>
      </c>
      <c r="L391" t="str">
        <f t="shared" si="31"/>
        <v>N 025</v>
      </c>
      <c r="M391" t="str">
        <f t="shared" si="32"/>
        <v>N025</v>
      </c>
      <c r="N391" t="str">
        <f t="shared" si="33"/>
        <v>Y</v>
      </c>
      <c r="O391" s="3" t="str">
        <f t="shared" si="34"/>
        <v>10</v>
      </c>
    </row>
    <row r="392" spans="1:15" x14ac:dyDescent="0.25">
      <c r="A392" s="1">
        <v>10</v>
      </c>
      <c r="B392" s="1" t="s">
        <v>609</v>
      </c>
      <c r="C392" s="1"/>
      <c r="D392" s="1"/>
      <c r="E392" s="1" t="s">
        <v>610</v>
      </c>
      <c r="F392" s="1" t="s">
        <v>2</v>
      </c>
      <c r="G392" s="1" t="s">
        <v>286</v>
      </c>
      <c r="H392" s="1" t="s">
        <v>287</v>
      </c>
      <c r="I392" s="1"/>
      <c r="J392" s="1"/>
      <c r="K392" t="str">
        <f t="shared" si="30"/>
        <v>N 026</v>
      </c>
      <c r="L392" t="str">
        <f t="shared" si="31"/>
        <v>N 026</v>
      </c>
      <c r="M392" t="str">
        <f t="shared" si="32"/>
        <v>N026</v>
      </c>
      <c r="N392" t="str">
        <f t="shared" si="33"/>
        <v>Y</v>
      </c>
      <c r="O392" s="3" t="str">
        <f t="shared" si="34"/>
        <v>10</v>
      </c>
    </row>
    <row r="393" spans="1:15" x14ac:dyDescent="0.25">
      <c r="A393" s="1">
        <v>10</v>
      </c>
      <c r="B393" s="1" t="s">
        <v>611</v>
      </c>
      <c r="C393" s="1"/>
      <c r="D393" s="1"/>
      <c r="E393" s="1" t="s">
        <v>612</v>
      </c>
      <c r="F393" s="1" t="s">
        <v>2</v>
      </c>
      <c r="G393" s="1" t="s">
        <v>286</v>
      </c>
      <c r="H393" s="1" t="s">
        <v>287</v>
      </c>
      <c r="I393" s="1"/>
      <c r="J393" s="1"/>
      <c r="K393" t="str">
        <f t="shared" si="30"/>
        <v>N 027</v>
      </c>
      <c r="L393" t="str">
        <f t="shared" si="31"/>
        <v>N 027</v>
      </c>
      <c r="M393" t="str">
        <f t="shared" si="32"/>
        <v>N027</v>
      </c>
      <c r="N393" t="str">
        <f t="shared" si="33"/>
        <v>Y</v>
      </c>
      <c r="O393" s="3" t="str">
        <f t="shared" si="34"/>
        <v>10</v>
      </c>
    </row>
    <row r="394" spans="1:15" x14ac:dyDescent="0.25">
      <c r="A394" s="1">
        <v>10</v>
      </c>
      <c r="B394" s="1" t="s">
        <v>613</v>
      </c>
      <c r="C394" s="1"/>
      <c r="D394" s="1"/>
      <c r="E394" s="1" t="s">
        <v>614</v>
      </c>
      <c r="F394" s="1" t="s">
        <v>2</v>
      </c>
      <c r="G394" s="1" t="s">
        <v>286</v>
      </c>
      <c r="H394" s="1" t="s">
        <v>287</v>
      </c>
      <c r="I394" s="1"/>
      <c r="J394" s="1"/>
      <c r="K394" t="str">
        <f t="shared" si="30"/>
        <v>N 028</v>
      </c>
      <c r="L394" t="str">
        <f t="shared" si="31"/>
        <v>N 028</v>
      </c>
      <c r="M394" t="str">
        <f t="shared" si="32"/>
        <v>N028</v>
      </c>
      <c r="N394" t="str">
        <f t="shared" si="33"/>
        <v>Y</v>
      </c>
      <c r="O394" s="3" t="str">
        <f t="shared" si="34"/>
        <v>10</v>
      </c>
    </row>
    <row r="395" spans="1:15" x14ac:dyDescent="0.25">
      <c r="A395" s="1">
        <v>10</v>
      </c>
      <c r="B395" s="1" t="s">
        <v>615</v>
      </c>
      <c r="C395" s="1"/>
      <c r="D395" s="1"/>
      <c r="E395" s="1" t="s">
        <v>616</v>
      </c>
      <c r="F395" s="1" t="s">
        <v>2</v>
      </c>
      <c r="G395" s="1" t="s">
        <v>286</v>
      </c>
      <c r="H395" s="1" t="s">
        <v>287</v>
      </c>
      <c r="I395" s="1"/>
      <c r="J395" s="1"/>
      <c r="K395" t="str">
        <f t="shared" si="30"/>
        <v>N 029</v>
      </c>
      <c r="L395" t="str">
        <f t="shared" si="31"/>
        <v>N 029</v>
      </c>
      <c r="M395" t="str">
        <f t="shared" si="32"/>
        <v>N029</v>
      </c>
      <c r="N395" t="str">
        <f t="shared" si="33"/>
        <v>Y</v>
      </c>
      <c r="O395" s="3" t="str">
        <f t="shared" si="34"/>
        <v>10</v>
      </c>
    </row>
    <row r="396" spans="1:15" x14ac:dyDescent="0.25">
      <c r="A396" s="1">
        <v>10</v>
      </c>
      <c r="B396" s="1" t="s">
        <v>617</v>
      </c>
      <c r="C396" s="1"/>
      <c r="D396" s="1"/>
      <c r="E396" s="1" t="s">
        <v>618</v>
      </c>
      <c r="F396" s="1" t="s">
        <v>2</v>
      </c>
      <c r="G396" s="1" t="s">
        <v>286</v>
      </c>
      <c r="H396" s="1" t="s">
        <v>287</v>
      </c>
      <c r="I396" s="1"/>
      <c r="J396" s="1"/>
      <c r="K396" t="str">
        <f t="shared" si="30"/>
        <v>N 030</v>
      </c>
      <c r="L396" t="str">
        <f t="shared" si="31"/>
        <v>N 030</v>
      </c>
      <c r="M396" t="str">
        <f t="shared" si="32"/>
        <v>N030</v>
      </c>
      <c r="N396" t="str">
        <f t="shared" si="33"/>
        <v>Y</v>
      </c>
      <c r="O396" s="3" t="str">
        <f t="shared" si="34"/>
        <v>10</v>
      </c>
    </row>
    <row r="397" spans="1:15" x14ac:dyDescent="0.25">
      <c r="A397" s="1">
        <v>10</v>
      </c>
      <c r="B397" s="1" t="s">
        <v>619</v>
      </c>
      <c r="C397" s="1"/>
      <c r="D397" s="1"/>
      <c r="E397" s="1" t="s">
        <v>620</v>
      </c>
      <c r="F397" s="1" t="s">
        <v>2</v>
      </c>
      <c r="G397" s="1" t="s">
        <v>286</v>
      </c>
      <c r="H397" s="1" t="s">
        <v>287</v>
      </c>
      <c r="I397" s="1"/>
      <c r="J397" s="1"/>
      <c r="K397" t="str">
        <f t="shared" si="30"/>
        <v>N 031</v>
      </c>
      <c r="L397" t="str">
        <f t="shared" si="31"/>
        <v>N 031</v>
      </c>
      <c r="M397" t="str">
        <f t="shared" si="32"/>
        <v>N031</v>
      </c>
      <c r="N397" t="str">
        <f t="shared" si="33"/>
        <v>Y</v>
      </c>
      <c r="O397" s="3" t="str">
        <f t="shared" si="34"/>
        <v>10</v>
      </c>
    </row>
    <row r="398" spans="1:15" x14ac:dyDescent="0.25">
      <c r="A398" s="1">
        <v>10</v>
      </c>
      <c r="B398" s="1" t="s">
        <v>621</v>
      </c>
      <c r="C398" s="1"/>
      <c r="D398" s="1"/>
      <c r="E398" s="1" t="s">
        <v>622</v>
      </c>
      <c r="F398" s="1" t="s">
        <v>2</v>
      </c>
      <c r="G398" s="1" t="s">
        <v>286</v>
      </c>
      <c r="H398" s="1" t="s">
        <v>287</v>
      </c>
      <c r="I398" s="1"/>
      <c r="J398" s="1"/>
      <c r="K398" t="str">
        <f t="shared" si="30"/>
        <v>N 032</v>
      </c>
      <c r="L398" t="str">
        <f t="shared" si="31"/>
        <v>N 032</v>
      </c>
      <c r="M398" t="str">
        <f t="shared" si="32"/>
        <v>N032</v>
      </c>
      <c r="N398" t="str">
        <f t="shared" si="33"/>
        <v>Y</v>
      </c>
      <c r="O398" s="3" t="str">
        <f t="shared" si="34"/>
        <v>10</v>
      </c>
    </row>
    <row r="399" spans="1:15" x14ac:dyDescent="0.25">
      <c r="A399" s="1">
        <v>10</v>
      </c>
      <c r="B399" s="1" t="s">
        <v>623</v>
      </c>
      <c r="C399" s="1"/>
      <c r="D399" s="1"/>
      <c r="E399" s="1" t="s">
        <v>624</v>
      </c>
      <c r="F399" s="1" t="s">
        <v>2</v>
      </c>
      <c r="G399" s="1" t="s">
        <v>286</v>
      </c>
      <c r="H399" s="1" t="s">
        <v>287</v>
      </c>
      <c r="I399" s="1"/>
      <c r="J399" s="1"/>
      <c r="K399" t="str">
        <f t="shared" si="30"/>
        <v>N 033</v>
      </c>
      <c r="L399" t="str">
        <f t="shared" si="31"/>
        <v>N 033</v>
      </c>
      <c r="M399" t="str">
        <f t="shared" si="32"/>
        <v>N033</v>
      </c>
      <c r="N399" t="str">
        <f t="shared" si="33"/>
        <v>Y</v>
      </c>
      <c r="O399" s="3" t="str">
        <f t="shared" si="34"/>
        <v>10</v>
      </c>
    </row>
    <row r="400" spans="1:15" x14ac:dyDescent="0.25">
      <c r="A400" s="1">
        <v>10</v>
      </c>
      <c r="B400" s="1" t="s">
        <v>625</v>
      </c>
      <c r="C400" s="1"/>
      <c r="D400" s="1"/>
      <c r="E400" s="1" t="s">
        <v>626</v>
      </c>
      <c r="F400" s="1" t="s">
        <v>2</v>
      </c>
      <c r="G400" s="1" t="s">
        <v>286</v>
      </c>
      <c r="H400" s="1" t="s">
        <v>287</v>
      </c>
      <c r="I400" s="1"/>
      <c r="J400" s="1"/>
      <c r="K400" t="str">
        <f t="shared" si="30"/>
        <v>N 034</v>
      </c>
      <c r="L400" t="str">
        <f t="shared" si="31"/>
        <v>N 034</v>
      </c>
      <c r="M400" t="str">
        <f t="shared" si="32"/>
        <v>N034</v>
      </c>
      <c r="N400" t="str">
        <f t="shared" si="33"/>
        <v>Y</v>
      </c>
      <c r="O400" s="3" t="str">
        <f t="shared" si="34"/>
        <v>10</v>
      </c>
    </row>
    <row r="401" spans="1: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t="str">
        <f t="shared" si="30"/>
        <v/>
      </c>
      <c r="L401" t="str">
        <f t="shared" si="31"/>
        <v/>
      </c>
      <c r="M401" t="str">
        <f t="shared" si="32"/>
        <v/>
      </c>
      <c r="N401" t="str">
        <f t="shared" si="33"/>
        <v>Y</v>
      </c>
      <c r="O401" s="3" t="str">
        <f t="shared" si="34"/>
        <v>10</v>
      </c>
    </row>
    <row r="402" spans="1:15" x14ac:dyDescent="0.25">
      <c r="A402" s="1">
        <v>10</v>
      </c>
      <c r="B402" s="1" t="s">
        <v>627</v>
      </c>
      <c r="C402" s="1"/>
      <c r="D402" s="1"/>
      <c r="E402" s="1" t="s">
        <v>628</v>
      </c>
      <c r="F402" s="1" t="s">
        <v>2</v>
      </c>
      <c r="G402" s="1" t="s">
        <v>286</v>
      </c>
      <c r="H402" s="1" t="s">
        <v>287</v>
      </c>
      <c r="I402" s="1"/>
      <c r="J402" s="1"/>
      <c r="K402" t="str">
        <f t="shared" si="30"/>
        <v>N 036</v>
      </c>
      <c r="L402" t="str">
        <f t="shared" si="31"/>
        <v>N 036</v>
      </c>
      <c r="M402" t="str">
        <f t="shared" si="32"/>
        <v>N036</v>
      </c>
      <c r="N402" t="str">
        <f t="shared" si="33"/>
        <v>Y</v>
      </c>
      <c r="O402" s="3" t="str">
        <f t="shared" si="34"/>
        <v>10</v>
      </c>
    </row>
    <row r="403" spans="1: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t="str">
        <f t="shared" si="30"/>
        <v/>
      </c>
      <c r="L403" t="str">
        <f t="shared" si="31"/>
        <v/>
      </c>
      <c r="M403" t="str">
        <f t="shared" si="32"/>
        <v/>
      </c>
      <c r="N403" t="str">
        <f t="shared" si="33"/>
        <v>Y</v>
      </c>
      <c r="O403" s="3" t="str">
        <f t="shared" si="34"/>
        <v>10</v>
      </c>
    </row>
    <row r="404" spans="1:15" x14ac:dyDescent="0.25">
      <c r="A404" s="1">
        <v>10</v>
      </c>
      <c r="B404" s="1" t="s">
        <v>629</v>
      </c>
      <c r="C404" s="1" t="s">
        <v>278</v>
      </c>
      <c r="D404" s="1" t="s">
        <v>279</v>
      </c>
      <c r="E404" s="1" t="s">
        <v>280</v>
      </c>
      <c r="F404" s="1" t="s">
        <v>29</v>
      </c>
      <c r="G404" s="1" t="s">
        <v>286</v>
      </c>
      <c r="H404" s="1" t="s">
        <v>287</v>
      </c>
      <c r="I404" s="1"/>
      <c r="J404" s="1"/>
      <c r="K404" t="str">
        <f t="shared" si="30"/>
        <v>T 001</v>
      </c>
      <c r="L404" t="str">
        <f t="shared" si="31"/>
        <v>T 001</v>
      </c>
      <c r="M404" t="str">
        <f t="shared" si="32"/>
        <v>T001</v>
      </c>
      <c r="N404" t="str">
        <f t="shared" si="33"/>
        <v>Z</v>
      </c>
      <c r="O404" s="3" t="str">
        <f t="shared" si="34"/>
        <v>10</v>
      </c>
    </row>
    <row r="405" spans="1: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t="str">
        <f t="shared" si="30"/>
        <v/>
      </c>
      <c r="L405" t="str">
        <f t="shared" si="31"/>
        <v/>
      </c>
      <c r="M405" t="str">
        <f t="shared" si="32"/>
        <v/>
      </c>
      <c r="N405" t="str">
        <f t="shared" si="33"/>
        <v>Z</v>
      </c>
      <c r="O405" s="3" t="str">
        <f t="shared" si="34"/>
        <v>10</v>
      </c>
    </row>
    <row r="406" spans="1:15" ht="30" x14ac:dyDescent="0.25">
      <c r="A406" s="1">
        <v>10</v>
      </c>
      <c r="B406" s="1" t="s">
        <v>281</v>
      </c>
      <c r="C406" s="1">
        <v>202</v>
      </c>
      <c r="D406" s="1"/>
      <c r="E406" s="1" t="s">
        <v>630</v>
      </c>
      <c r="F406" s="1"/>
      <c r="G406" s="1"/>
      <c r="H406" s="1"/>
      <c r="I406" s="1"/>
      <c r="J406" s="1"/>
      <c r="K406" t="str">
        <f t="shared" si="30"/>
        <v>68 W.D. /126 J.C.T. / 8 M.D.</v>
      </c>
      <c r="L406" t="str">
        <f t="shared" si="31"/>
        <v>68 W.D. /126 J.C.T. / 8 M.D.</v>
      </c>
      <c r="M406" t="str">
        <f t="shared" si="32"/>
        <v>68W.D./126J.C.T./8M.D.</v>
      </c>
      <c r="N406">
        <f t="shared" si="33"/>
        <v>202</v>
      </c>
      <c r="O406" s="3" t="str">
        <f t="shared" si="34"/>
        <v>10</v>
      </c>
    </row>
    <row r="407" spans="1:15" ht="30" customHeight="1" x14ac:dyDescent="0.25">
      <c r="A407" s="1"/>
      <c r="B407" s="6" t="s">
        <v>631</v>
      </c>
      <c r="C407" s="6"/>
      <c r="D407" s="6"/>
      <c r="E407" s="6"/>
      <c r="F407" s="6"/>
      <c r="G407" s="6"/>
      <c r="H407" s="7"/>
      <c r="I407" s="1"/>
      <c r="J407" s="1"/>
      <c r="K407" t="str">
        <f t="shared" si="30"/>
        <v/>
      </c>
      <c r="L407" t="str">
        <f t="shared" si="31"/>
        <v/>
      </c>
      <c r="M407" t="str">
        <f t="shared" si="32"/>
        <v/>
      </c>
      <c r="N407">
        <f t="shared" si="33"/>
        <v>202</v>
      </c>
      <c r="O407" s="3" t="str">
        <f t="shared" si="34"/>
        <v>10</v>
      </c>
    </row>
    <row r="408" spans="1: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t="str">
        <f t="shared" si="30"/>
        <v/>
      </c>
      <c r="L408" t="str">
        <f t="shared" si="31"/>
        <v/>
      </c>
      <c r="M408" t="str">
        <f t="shared" si="32"/>
        <v/>
      </c>
      <c r="N408">
        <f t="shared" si="33"/>
        <v>202</v>
      </c>
      <c r="O408" s="3" t="str">
        <f t="shared" si="34"/>
        <v>10</v>
      </c>
    </row>
    <row r="409" spans="1:15" x14ac:dyDescent="0.25">
      <c r="A409" s="1">
        <v>20</v>
      </c>
      <c r="B409" s="1" t="s">
        <v>632</v>
      </c>
      <c r="C409" s="1" t="s">
        <v>9</v>
      </c>
      <c r="D409" s="1" t="s">
        <v>10</v>
      </c>
      <c r="E409" s="1" t="s">
        <v>633</v>
      </c>
      <c r="F409" s="1" t="s">
        <v>2</v>
      </c>
      <c r="G409" s="1" t="s">
        <v>634</v>
      </c>
      <c r="H409" s="1" t="s">
        <v>287</v>
      </c>
      <c r="I409" s="1"/>
      <c r="J409" s="1"/>
      <c r="K409" t="str">
        <f t="shared" si="30"/>
        <v>G 010 ******</v>
      </c>
      <c r="L409" t="str">
        <f t="shared" si="31"/>
        <v xml:space="preserve">G 010 </v>
      </c>
      <c r="M409" t="str">
        <f t="shared" si="32"/>
        <v>G010</v>
      </c>
      <c r="N409" t="str">
        <f t="shared" si="33"/>
        <v>E</v>
      </c>
      <c r="O409" s="3" t="str">
        <f t="shared" si="34"/>
        <v>20</v>
      </c>
    </row>
    <row r="410" spans="1:15" ht="45" x14ac:dyDescent="0.25">
      <c r="A410" s="1"/>
      <c r="B410" s="1"/>
      <c r="C410" s="1"/>
      <c r="D410" s="1"/>
      <c r="E410" s="1" t="s">
        <v>635</v>
      </c>
      <c r="F410" s="1"/>
      <c r="G410" s="1" t="s">
        <v>636</v>
      </c>
      <c r="H410" s="1"/>
      <c r="I410" s="1"/>
      <c r="J410" s="1"/>
      <c r="K410" t="str">
        <f t="shared" si="30"/>
        <v>G 011</v>
      </c>
      <c r="L410" t="str">
        <f t="shared" si="31"/>
        <v>G 011</v>
      </c>
      <c r="M410" t="str">
        <f t="shared" si="32"/>
        <v>G011</v>
      </c>
      <c r="N410" t="str">
        <f t="shared" si="33"/>
        <v>E</v>
      </c>
      <c r="O410" s="3" t="str">
        <f t="shared" si="34"/>
        <v>20</v>
      </c>
    </row>
    <row r="411" spans="1:15" x14ac:dyDescent="0.25">
      <c r="A411" s="1">
        <v>20</v>
      </c>
      <c r="B411" s="1" t="s">
        <v>637</v>
      </c>
      <c r="C411" s="1"/>
      <c r="D411" s="1"/>
      <c r="E411" s="1" t="s">
        <v>638</v>
      </c>
      <c r="F411" s="1" t="s">
        <v>2</v>
      </c>
      <c r="G411" s="1" t="s">
        <v>634</v>
      </c>
      <c r="H411" s="1" t="s">
        <v>287</v>
      </c>
      <c r="I411" s="1"/>
      <c r="J411" s="1"/>
      <c r="K411" t="str">
        <f t="shared" si="30"/>
        <v>G 012 ******</v>
      </c>
      <c r="L411" t="str">
        <f t="shared" si="31"/>
        <v xml:space="preserve">G 012 </v>
      </c>
      <c r="M411" t="str">
        <f t="shared" si="32"/>
        <v>G012</v>
      </c>
      <c r="N411" t="str">
        <f t="shared" si="33"/>
        <v>E</v>
      </c>
      <c r="O411" s="3" t="str">
        <f t="shared" si="34"/>
        <v>20</v>
      </c>
    </row>
    <row r="412" spans="1:15" x14ac:dyDescent="0.25">
      <c r="A412" s="1">
        <v>20</v>
      </c>
      <c r="B412" s="1" t="s">
        <v>639</v>
      </c>
      <c r="C412" s="1"/>
      <c r="D412" s="1"/>
      <c r="E412" s="1" t="s">
        <v>640</v>
      </c>
      <c r="F412" s="1" t="s">
        <v>2</v>
      </c>
      <c r="G412" s="1" t="s">
        <v>634</v>
      </c>
      <c r="H412" s="1" t="s">
        <v>287</v>
      </c>
      <c r="I412" s="1"/>
      <c r="J412" s="1"/>
      <c r="K412" t="str">
        <f t="shared" si="30"/>
        <v>G 013 ****</v>
      </c>
      <c r="L412" t="str">
        <f t="shared" si="31"/>
        <v xml:space="preserve">G 013 </v>
      </c>
      <c r="M412" t="str">
        <f t="shared" si="32"/>
        <v>G013</v>
      </c>
      <c r="N412" t="str">
        <f t="shared" si="33"/>
        <v>E</v>
      </c>
      <c r="O412" s="3" t="str">
        <f t="shared" si="34"/>
        <v>20</v>
      </c>
    </row>
    <row r="413" spans="1:15" x14ac:dyDescent="0.25">
      <c r="A413" s="1">
        <v>20</v>
      </c>
      <c r="B413" s="1" t="s">
        <v>641</v>
      </c>
      <c r="C413" s="1"/>
      <c r="D413" s="1"/>
      <c r="E413" s="1" t="s">
        <v>642</v>
      </c>
      <c r="F413" s="1" t="s">
        <v>2</v>
      </c>
      <c r="G413" s="1" t="s">
        <v>634</v>
      </c>
      <c r="H413" s="1" t="s">
        <v>287</v>
      </c>
      <c r="I413" s="1"/>
      <c r="J413" s="1"/>
      <c r="K413" t="str">
        <f t="shared" si="30"/>
        <v>G 014 ******</v>
      </c>
      <c r="L413" t="str">
        <f t="shared" si="31"/>
        <v xml:space="preserve">G 014 </v>
      </c>
      <c r="M413" t="str">
        <f t="shared" si="32"/>
        <v>G014</v>
      </c>
      <c r="N413" t="str">
        <f t="shared" si="33"/>
        <v>E</v>
      </c>
      <c r="O413" s="3" t="str">
        <f t="shared" si="34"/>
        <v>20</v>
      </c>
    </row>
    <row r="414" spans="1:15" x14ac:dyDescent="0.25">
      <c r="A414" s="1">
        <v>20</v>
      </c>
      <c r="B414" s="1" t="s">
        <v>643</v>
      </c>
      <c r="C414" s="1"/>
      <c r="D414" s="1"/>
      <c r="E414" s="1" t="s">
        <v>644</v>
      </c>
      <c r="F414" s="1" t="s">
        <v>2</v>
      </c>
      <c r="G414" s="1" t="s">
        <v>634</v>
      </c>
      <c r="H414" s="1" t="s">
        <v>287</v>
      </c>
      <c r="I414" s="1"/>
      <c r="J414" s="1"/>
      <c r="K414" t="str">
        <f t="shared" si="30"/>
        <v>G 015 ****</v>
      </c>
      <c r="L414" t="str">
        <f t="shared" si="31"/>
        <v xml:space="preserve">G 015 </v>
      </c>
      <c r="M414" t="str">
        <f t="shared" si="32"/>
        <v>G015</v>
      </c>
      <c r="N414" t="str">
        <f t="shared" si="33"/>
        <v>E</v>
      </c>
      <c r="O414" s="3" t="str">
        <f t="shared" si="34"/>
        <v>20</v>
      </c>
    </row>
    <row r="415" spans="1: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t="str">
        <f t="shared" si="30"/>
        <v/>
      </c>
      <c r="L415" t="str">
        <f t="shared" si="31"/>
        <v/>
      </c>
      <c r="M415" t="str">
        <f t="shared" si="32"/>
        <v/>
      </c>
      <c r="N415" t="str">
        <f t="shared" si="33"/>
        <v>E</v>
      </c>
      <c r="O415" s="3" t="str">
        <f t="shared" si="34"/>
        <v>20</v>
      </c>
    </row>
    <row r="416" spans="1:15" x14ac:dyDescent="0.25">
      <c r="A416" s="1">
        <v>20</v>
      </c>
      <c r="B416" s="1" t="s">
        <v>645</v>
      </c>
      <c r="C416" s="1" t="s">
        <v>15</v>
      </c>
      <c r="D416" s="1" t="s">
        <v>16</v>
      </c>
      <c r="E416" s="1" t="s">
        <v>646</v>
      </c>
      <c r="F416" s="1" t="s">
        <v>2</v>
      </c>
      <c r="G416" s="1" t="s">
        <v>634</v>
      </c>
      <c r="H416" s="1" t="s">
        <v>287</v>
      </c>
      <c r="I416" s="1"/>
      <c r="J416" s="1"/>
      <c r="K416" t="str">
        <f t="shared" si="30"/>
        <v>G 007 ****</v>
      </c>
      <c r="L416" t="str">
        <f t="shared" si="31"/>
        <v xml:space="preserve">G 007 </v>
      </c>
      <c r="M416" t="str">
        <f t="shared" si="32"/>
        <v>G007</v>
      </c>
      <c r="N416" t="str">
        <f t="shared" si="33"/>
        <v>F</v>
      </c>
      <c r="O416" s="3" t="str">
        <f t="shared" si="34"/>
        <v>20</v>
      </c>
    </row>
    <row r="417" spans="1:15" x14ac:dyDescent="0.25">
      <c r="A417" s="1">
        <v>20</v>
      </c>
      <c r="B417" s="1" t="s">
        <v>647</v>
      </c>
      <c r="C417" s="1"/>
      <c r="D417" s="1"/>
      <c r="E417" s="1" t="s">
        <v>648</v>
      </c>
      <c r="F417" s="1" t="s">
        <v>2</v>
      </c>
      <c r="G417" s="1" t="s">
        <v>649</v>
      </c>
      <c r="H417" s="1" t="s">
        <v>287</v>
      </c>
      <c r="I417" s="1"/>
      <c r="J417" s="1"/>
      <c r="K417" t="str">
        <f t="shared" si="30"/>
        <v>G 008 ****</v>
      </c>
      <c r="L417" t="str">
        <f t="shared" si="31"/>
        <v xml:space="preserve">G 008 </v>
      </c>
      <c r="M417" t="str">
        <f t="shared" si="32"/>
        <v>G008</v>
      </c>
      <c r="N417" t="str">
        <f t="shared" si="33"/>
        <v>F</v>
      </c>
      <c r="O417" s="3" t="str">
        <f t="shared" si="34"/>
        <v>20</v>
      </c>
    </row>
    <row r="418" spans="1:15" x14ac:dyDescent="0.25">
      <c r="A418" s="1">
        <v>20</v>
      </c>
      <c r="B418" s="1" t="s">
        <v>650</v>
      </c>
      <c r="C418" s="1"/>
      <c r="D418" s="1"/>
      <c r="E418" s="1" t="s">
        <v>651</v>
      </c>
      <c r="F418" s="1" t="s">
        <v>2</v>
      </c>
      <c r="G418" s="1" t="s">
        <v>634</v>
      </c>
      <c r="H418" s="1" t="s">
        <v>287</v>
      </c>
      <c r="I418" s="1"/>
      <c r="J418" s="1"/>
      <c r="K418" t="str">
        <f t="shared" si="30"/>
        <v>G 009 ****</v>
      </c>
      <c r="L418" t="str">
        <f t="shared" si="31"/>
        <v xml:space="preserve">G 009 </v>
      </c>
      <c r="M418" t="str">
        <f t="shared" si="32"/>
        <v>G009</v>
      </c>
      <c r="N418" t="str">
        <f t="shared" si="33"/>
        <v>F</v>
      </c>
      <c r="O418" s="3" t="str">
        <f t="shared" si="34"/>
        <v>20</v>
      </c>
    </row>
    <row r="419" spans="1:15" x14ac:dyDescent="0.25">
      <c r="A419" s="1">
        <v>20</v>
      </c>
      <c r="B419" s="1" t="s">
        <v>652</v>
      </c>
      <c r="C419" s="1"/>
      <c r="D419" s="1"/>
      <c r="E419" s="1" t="s">
        <v>633</v>
      </c>
      <c r="F419" s="1" t="s">
        <v>2</v>
      </c>
      <c r="G419" s="1" t="s">
        <v>634</v>
      </c>
      <c r="H419" s="1" t="s">
        <v>287</v>
      </c>
      <c r="I419" s="1"/>
      <c r="J419" s="1"/>
      <c r="K419" t="str">
        <f t="shared" si="30"/>
        <v>G 010 ******</v>
      </c>
      <c r="L419" t="str">
        <f t="shared" si="31"/>
        <v xml:space="preserve">G 010 </v>
      </c>
      <c r="M419" t="str">
        <f t="shared" si="32"/>
        <v>G010</v>
      </c>
      <c r="N419" t="str">
        <f t="shared" si="33"/>
        <v>F</v>
      </c>
      <c r="O419" s="3" t="str">
        <f t="shared" si="34"/>
        <v>20</v>
      </c>
    </row>
    <row r="420" spans="1: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t="str">
        <f t="shared" si="30"/>
        <v/>
      </c>
      <c r="L420" t="str">
        <f t="shared" si="31"/>
        <v/>
      </c>
      <c r="M420" t="str">
        <f t="shared" si="32"/>
        <v/>
      </c>
      <c r="N420" t="str">
        <f t="shared" si="33"/>
        <v>F</v>
      </c>
      <c r="O420" s="3" t="str">
        <f t="shared" si="34"/>
        <v>20</v>
      </c>
    </row>
    <row r="421" spans="1:15" x14ac:dyDescent="0.25">
      <c r="A421" s="1">
        <v>20</v>
      </c>
      <c r="B421" s="1" t="s">
        <v>653</v>
      </c>
      <c r="C421" s="1"/>
      <c r="D421" s="1"/>
      <c r="E421" s="1" t="s">
        <v>654</v>
      </c>
      <c r="F421" s="1" t="s">
        <v>2</v>
      </c>
      <c r="G421" s="1" t="s">
        <v>634</v>
      </c>
      <c r="H421" s="1" t="s">
        <v>287</v>
      </c>
      <c r="I421" s="1"/>
      <c r="J421" s="1"/>
      <c r="K421" t="str">
        <f t="shared" si="30"/>
        <v>G 012 ******</v>
      </c>
      <c r="L421" t="str">
        <f t="shared" si="31"/>
        <v xml:space="preserve">G 012 </v>
      </c>
      <c r="M421" t="str">
        <f t="shared" si="32"/>
        <v>G012</v>
      </c>
      <c r="N421" t="str">
        <f t="shared" si="33"/>
        <v>F</v>
      </c>
      <c r="O421" s="3" t="str">
        <f t="shared" si="34"/>
        <v>20</v>
      </c>
    </row>
    <row r="422" spans="1:15" x14ac:dyDescent="0.25">
      <c r="A422" s="1">
        <v>20</v>
      </c>
      <c r="B422" s="1" t="s">
        <v>655</v>
      </c>
      <c r="C422" s="1"/>
      <c r="D422" s="1"/>
      <c r="E422" s="1" t="s">
        <v>656</v>
      </c>
      <c r="F422" s="1" t="s">
        <v>2</v>
      </c>
      <c r="G422" s="1" t="s">
        <v>634</v>
      </c>
      <c r="H422" s="1" t="s">
        <v>287</v>
      </c>
      <c r="I422" s="1"/>
      <c r="J422" s="1"/>
      <c r="K422" t="str">
        <f t="shared" si="30"/>
        <v>G 013 ****</v>
      </c>
      <c r="L422" t="str">
        <f t="shared" si="31"/>
        <v xml:space="preserve">G 013 </v>
      </c>
      <c r="M422" t="str">
        <f t="shared" si="32"/>
        <v>G013</v>
      </c>
      <c r="N422" t="str">
        <f t="shared" si="33"/>
        <v>F</v>
      </c>
      <c r="O422" s="3" t="str">
        <f t="shared" si="34"/>
        <v>20</v>
      </c>
    </row>
    <row r="423" spans="1:15" x14ac:dyDescent="0.25">
      <c r="A423" s="1">
        <v>20</v>
      </c>
      <c r="B423" s="1" t="s">
        <v>657</v>
      </c>
      <c r="C423" s="1"/>
      <c r="D423" s="1"/>
      <c r="E423" s="1" t="s">
        <v>658</v>
      </c>
      <c r="F423" s="1" t="s">
        <v>2</v>
      </c>
      <c r="G423" s="1" t="s">
        <v>634</v>
      </c>
      <c r="H423" s="1" t="s">
        <v>287</v>
      </c>
      <c r="I423" s="1"/>
      <c r="J423" s="1"/>
      <c r="K423" t="str">
        <f t="shared" si="30"/>
        <v>G 014 ******</v>
      </c>
      <c r="L423" t="str">
        <f t="shared" si="31"/>
        <v xml:space="preserve">G 014 </v>
      </c>
      <c r="M423" t="str">
        <f t="shared" si="32"/>
        <v>G014</v>
      </c>
      <c r="N423" t="str">
        <f t="shared" si="33"/>
        <v>F</v>
      </c>
      <c r="O423" s="3" t="str">
        <f t="shared" si="34"/>
        <v>20</v>
      </c>
    </row>
    <row r="424" spans="1: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t="str">
        <f t="shared" si="30"/>
        <v/>
      </c>
      <c r="L424" t="str">
        <f t="shared" si="31"/>
        <v/>
      </c>
      <c r="M424" t="str">
        <f t="shared" si="32"/>
        <v/>
      </c>
      <c r="N424" t="str">
        <f t="shared" si="33"/>
        <v>F</v>
      </c>
      <c r="O424" s="3" t="str">
        <f t="shared" si="34"/>
        <v>20</v>
      </c>
    </row>
    <row r="425" spans="1:15" x14ac:dyDescent="0.25">
      <c r="A425" s="1">
        <v>20</v>
      </c>
      <c r="B425" s="1" t="s">
        <v>659</v>
      </c>
      <c r="C425" s="1" t="s">
        <v>19</v>
      </c>
      <c r="D425" s="1" t="s">
        <v>660</v>
      </c>
      <c r="E425" s="1" t="s">
        <v>646</v>
      </c>
      <c r="F425" s="1" t="s">
        <v>2</v>
      </c>
      <c r="G425" s="1" t="s">
        <v>634</v>
      </c>
      <c r="H425" s="1" t="s">
        <v>287</v>
      </c>
      <c r="I425" s="1"/>
      <c r="J425" s="1"/>
      <c r="K425" t="str">
        <f t="shared" si="30"/>
        <v>G 007 ****</v>
      </c>
      <c r="L425" t="str">
        <f t="shared" si="31"/>
        <v xml:space="preserve">G 007 </v>
      </c>
      <c r="M425" t="str">
        <f t="shared" si="32"/>
        <v>G007</v>
      </c>
      <c r="N425" t="str">
        <f t="shared" si="33"/>
        <v>G</v>
      </c>
      <c r="O425" s="3" t="str">
        <f t="shared" si="34"/>
        <v>20</v>
      </c>
    </row>
    <row r="426" spans="1:15" x14ac:dyDescent="0.25">
      <c r="A426" s="1">
        <v>20</v>
      </c>
      <c r="B426" s="1" t="s">
        <v>661</v>
      </c>
      <c r="C426" s="1"/>
      <c r="D426" s="1"/>
      <c r="E426" s="1" t="s">
        <v>648</v>
      </c>
      <c r="F426" s="1" t="s">
        <v>2</v>
      </c>
      <c r="G426" s="1" t="s">
        <v>634</v>
      </c>
      <c r="H426" s="1" t="s">
        <v>287</v>
      </c>
      <c r="I426" s="1"/>
      <c r="J426" s="1"/>
      <c r="K426" t="str">
        <f t="shared" si="30"/>
        <v>G 008 ****</v>
      </c>
      <c r="L426" t="str">
        <f t="shared" si="31"/>
        <v xml:space="preserve">G 008 </v>
      </c>
      <c r="M426" t="str">
        <f t="shared" si="32"/>
        <v>G008</v>
      </c>
      <c r="N426" t="str">
        <f t="shared" si="33"/>
        <v>G</v>
      </c>
      <c r="O426" s="3" t="str">
        <f t="shared" si="34"/>
        <v>20</v>
      </c>
    </row>
    <row r="427" spans="1:15" x14ac:dyDescent="0.25">
      <c r="A427" s="1">
        <v>20</v>
      </c>
      <c r="B427" s="1" t="s">
        <v>662</v>
      </c>
      <c r="C427" s="1"/>
      <c r="D427" s="1"/>
      <c r="E427" s="1" t="s">
        <v>651</v>
      </c>
      <c r="F427" s="1" t="s">
        <v>2</v>
      </c>
      <c r="G427" s="1" t="s">
        <v>634</v>
      </c>
      <c r="H427" s="1" t="s">
        <v>287</v>
      </c>
      <c r="I427" s="1"/>
      <c r="J427" s="1"/>
      <c r="K427" t="str">
        <f t="shared" si="30"/>
        <v>G 009 ****</v>
      </c>
      <c r="L427" t="str">
        <f t="shared" si="31"/>
        <v xml:space="preserve">G 009 </v>
      </c>
      <c r="M427" t="str">
        <f t="shared" si="32"/>
        <v>G009</v>
      </c>
      <c r="N427" t="str">
        <f t="shared" si="33"/>
        <v>G</v>
      </c>
      <c r="O427" s="3" t="str">
        <f t="shared" si="34"/>
        <v>20</v>
      </c>
    </row>
    <row r="428" spans="1:15" x14ac:dyDescent="0.25">
      <c r="A428" s="1">
        <v>20</v>
      </c>
      <c r="B428" s="1" t="s">
        <v>663</v>
      </c>
      <c r="C428" s="1"/>
      <c r="D428" s="1"/>
      <c r="E428" s="1" t="s">
        <v>633</v>
      </c>
      <c r="F428" s="1" t="s">
        <v>2</v>
      </c>
      <c r="G428" s="1" t="s">
        <v>634</v>
      </c>
      <c r="H428" s="1" t="s">
        <v>287</v>
      </c>
      <c r="I428" s="1"/>
      <c r="J428" s="1"/>
      <c r="K428" t="str">
        <f t="shared" si="30"/>
        <v>G 010 ******</v>
      </c>
      <c r="L428" t="str">
        <f t="shared" si="31"/>
        <v xml:space="preserve">G 010 </v>
      </c>
      <c r="M428" t="str">
        <f t="shared" si="32"/>
        <v>G010</v>
      </c>
      <c r="N428" t="str">
        <f t="shared" si="33"/>
        <v>G</v>
      </c>
      <c r="O428" s="3" t="str">
        <f t="shared" si="34"/>
        <v>20</v>
      </c>
    </row>
    <row r="429" spans="1: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t="str">
        <f t="shared" si="30"/>
        <v/>
      </c>
      <c r="L429" t="str">
        <f t="shared" si="31"/>
        <v/>
      </c>
      <c r="M429" t="str">
        <f t="shared" si="32"/>
        <v/>
      </c>
      <c r="N429" t="str">
        <f t="shared" si="33"/>
        <v>G</v>
      </c>
      <c r="O429" s="3" t="str">
        <f t="shared" si="34"/>
        <v>20</v>
      </c>
    </row>
    <row r="430" spans="1:15" x14ac:dyDescent="0.25">
      <c r="A430" s="1">
        <v>20</v>
      </c>
      <c r="B430" s="1" t="s">
        <v>664</v>
      </c>
      <c r="C430" s="1"/>
      <c r="D430" s="1"/>
      <c r="E430" s="1" t="s">
        <v>665</v>
      </c>
      <c r="F430" s="1" t="s">
        <v>2</v>
      </c>
      <c r="G430" s="1" t="s">
        <v>634</v>
      </c>
      <c r="H430" s="1" t="s">
        <v>287</v>
      </c>
      <c r="I430" s="1"/>
      <c r="J430" s="1"/>
      <c r="K430" t="str">
        <f t="shared" si="30"/>
        <v>G012 ******</v>
      </c>
      <c r="L430" t="str">
        <f t="shared" si="31"/>
        <v xml:space="preserve">G012 </v>
      </c>
      <c r="M430" t="str">
        <f t="shared" si="32"/>
        <v>G012</v>
      </c>
      <c r="N430" t="str">
        <f t="shared" si="33"/>
        <v>G</v>
      </c>
      <c r="O430" s="3" t="str">
        <f t="shared" si="34"/>
        <v>20</v>
      </c>
    </row>
    <row r="431" spans="1:15" x14ac:dyDescent="0.25">
      <c r="A431" s="1">
        <v>20</v>
      </c>
      <c r="B431" s="1" t="s">
        <v>666</v>
      </c>
      <c r="C431" s="1"/>
      <c r="D431" s="1"/>
      <c r="E431" s="1" t="s">
        <v>640</v>
      </c>
      <c r="F431" s="1" t="s">
        <v>2</v>
      </c>
      <c r="G431" s="1" t="s">
        <v>634</v>
      </c>
      <c r="H431" s="1" t="s">
        <v>287</v>
      </c>
      <c r="I431" s="1"/>
      <c r="J431" s="1"/>
      <c r="K431" t="str">
        <f t="shared" si="30"/>
        <v>G 013 ****</v>
      </c>
      <c r="L431" t="str">
        <f t="shared" si="31"/>
        <v xml:space="preserve">G 013 </v>
      </c>
      <c r="M431" t="str">
        <f t="shared" si="32"/>
        <v>G013</v>
      </c>
      <c r="N431" t="str">
        <f t="shared" si="33"/>
        <v>G</v>
      </c>
      <c r="O431" s="3" t="str">
        <f t="shared" si="34"/>
        <v>20</v>
      </c>
    </row>
    <row r="432" spans="1:15" x14ac:dyDescent="0.25">
      <c r="A432" s="1">
        <v>20</v>
      </c>
      <c r="B432" s="1" t="s">
        <v>667</v>
      </c>
      <c r="C432" s="1"/>
      <c r="D432" s="1"/>
      <c r="E432" s="1" t="s">
        <v>642</v>
      </c>
      <c r="F432" s="1" t="s">
        <v>2</v>
      </c>
      <c r="G432" s="1" t="s">
        <v>634</v>
      </c>
      <c r="H432" s="1" t="s">
        <v>287</v>
      </c>
      <c r="I432" s="1"/>
      <c r="J432" s="1"/>
      <c r="K432" t="str">
        <f t="shared" si="30"/>
        <v>G 014 ******</v>
      </c>
      <c r="L432" t="str">
        <f t="shared" si="31"/>
        <v xml:space="preserve">G 014 </v>
      </c>
      <c r="M432" t="str">
        <f t="shared" si="32"/>
        <v>G014</v>
      </c>
      <c r="N432" t="str">
        <f t="shared" si="33"/>
        <v>G</v>
      </c>
      <c r="O432" s="3" t="str">
        <f t="shared" si="34"/>
        <v>20</v>
      </c>
    </row>
    <row r="433" spans="1: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t="str">
        <f t="shared" si="30"/>
        <v/>
      </c>
      <c r="L433" t="str">
        <f t="shared" si="31"/>
        <v/>
      </c>
      <c r="M433" t="str">
        <f t="shared" si="32"/>
        <v/>
      </c>
      <c r="N433" t="str">
        <f t="shared" si="33"/>
        <v>G</v>
      </c>
      <c r="O433" s="3" t="str">
        <f t="shared" si="34"/>
        <v>20</v>
      </c>
    </row>
    <row r="434" spans="1:15" x14ac:dyDescent="0.25">
      <c r="A434" s="1">
        <v>20</v>
      </c>
      <c r="B434" s="1" t="s">
        <v>668</v>
      </c>
      <c r="C434" s="1" t="s">
        <v>23</v>
      </c>
      <c r="D434" s="1" t="s">
        <v>24</v>
      </c>
      <c r="E434" s="1" t="s">
        <v>669</v>
      </c>
      <c r="F434" s="1" t="s">
        <v>670</v>
      </c>
      <c r="G434" s="1" t="s">
        <v>286</v>
      </c>
      <c r="H434" s="1" t="s">
        <v>287</v>
      </c>
      <c r="I434" s="1"/>
      <c r="J434" s="1"/>
      <c r="K434" t="str">
        <f t="shared" si="30"/>
        <v>E 003 **</v>
      </c>
      <c r="L434" t="str">
        <f t="shared" si="31"/>
        <v xml:space="preserve">E 003 </v>
      </c>
      <c r="M434" t="str">
        <f t="shared" si="32"/>
        <v>E003</v>
      </c>
      <c r="N434" t="str">
        <f t="shared" si="33"/>
        <v>H</v>
      </c>
      <c r="O434" s="3" t="str">
        <f t="shared" si="34"/>
        <v>20</v>
      </c>
    </row>
    <row r="435" spans="1:15" x14ac:dyDescent="0.25">
      <c r="A435" s="1">
        <v>20</v>
      </c>
      <c r="B435" s="1" t="s">
        <v>671</v>
      </c>
      <c r="C435" s="1"/>
      <c r="D435" s="1"/>
      <c r="E435" s="1" t="s">
        <v>92</v>
      </c>
      <c r="F435" s="1" t="s">
        <v>670</v>
      </c>
      <c r="G435" s="1" t="s">
        <v>286</v>
      </c>
      <c r="H435" s="1" t="s">
        <v>287</v>
      </c>
      <c r="I435" s="1"/>
      <c r="J435" s="1"/>
      <c r="K435" t="str">
        <f t="shared" si="30"/>
        <v>E 004</v>
      </c>
      <c r="L435" t="str">
        <f t="shared" si="31"/>
        <v>E 004</v>
      </c>
      <c r="M435" t="str">
        <f t="shared" si="32"/>
        <v>E004</v>
      </c>
      <c r="N435" t="str">
        <f t="shared" si="33"/>
        <v>H</v>
      </c>
      <c r="O435" s="3" t="str">
        <f t="shared" si="34"/>
        <v>20</v>
      </c>
    </row>
    <row r="436" spans="1: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t="str">
        <f t="shared" si="30"/>
        <v/>
      </c>
      <c r="L436" t="str">
        <f t="shared" si="31"/>
        <v/>
      </c>
      <c r="M436" t="str">
        <f t="shared" si="32"/>
        <v/>
      </c>
      <c r="N436" t="str">
        <f t="shared" si="33"/>
        <v>H</v>
      </c>
      <c r="O436" s="3" t="str">
        <f t="shared" si="34"/>
        <v>20</v>
      </c>
    </row>
    <row r="437" spans="1:15" x14ac:dyDescent="0.25">
      <c r="A437" s="1">
        <v>20</v>
      </c>
      <c r="B437" s="1" t="s">
        <v>672</v>
      </c>
      <c r="C437" s="1"/>
      <c r="D437" s="1"/>
      <c r="E437" s="1" t="s">
        <v>646</v>
      </c>
      <c r="F437" s="1" t="s">
        <v>670</v>
      </c>
      <c r="G437" s="1" t="s">
        <v>286</v>
      </c>
      <c r="H437" s="1" t="s">
        <v>287</v>
      </c>
      <c r="I437" s="1"/>
      <c r="J437" s="1"/>
      <c r="K437" t="str">
        <f t="shared" si="30"/>
        <v>G 007 ****</v>
      </c>
      <c r="L437" t="str">
        <f t="shared" si="31"/>
        <v xml:space="preserve">G 007 </v>
      </c>
      <c r="M437" t="str">
        <f t="shared" si="32"/>
        <v>G007</v>
      </c>
      <c r="N437" t="str">
        <f t="shared" si="33"/>
        <v>H</v>
      </c>
      <c r="O437" s="3" t="str">
        <f t="shared" si="34"/>
        <v>20</v>
      </c>
    </row>
    <row r="438" spans="1:15" x14ac:dyDescent="0.25">
      <c r="A438" s="1">
        <v>20</v>
      </c>
      <c r="B438" s="1" t="s">
        <v>673</v>
      </c>
      <c r="C438" s="1"/>
      <c r="D438" s="1"/>
      <c r="E438" s="1" t="s">
        <v>648</v>
      </c>
      <c r="F438" s="1" t="s">
        <v>670</v>
      </c>
      <c r="G438" s="1" t="s">
        <v>286</v>
      </c>
      <c r="H438" s="1" t="s">
        <v>287</v>
      </c>
      <c r="I438" s="1"/>
      <c r="J438" s="1"/>
      <c r="K438" t="str">
        <f t="shared" si="30"/>
        <v>G 008 ****</v>
      </c>
      <c r="L438" t="str">
        <f t="shared" si="31"/>
        <v xml:space="preserve">G 008 </v>
      </c>
      <c r="M438" t="str">
        <f t="shared" si="32"/>
        <v>G008</v>
      </c>
      <c r="N438" t="str">
        <f t="shared" si="33"/>
        <v>H</v>
      </c>
      <c r="O438" s="3" t="str">
        <f t="shared" si="34"/>
        <v>20</v>
      </c>
    </row>
    <row r="439" spans="1:15" x14ac:dyDescent="0.25">
      <c r="A439" s="1">
        <v>20</v>
      </c>
      <c r="B439" s="1" t="s">
        <v>674</v>
      </c>
      <c r="C439" s="1"/>
      <c r="D439" s="1"/>
      <c r="E439" s="1" t="s">
        <v>651</v>
      </c>
      <c r="F439" s="1" t="s">
        <v>670</v>
      </c>
      <c r="G439" s="1" t="s">
        <v>286</v>
      </c>
      <c r="H439" s="1" t="s">
        <v>287</v>
      </c>
      <c r="I439" s="1"/>
      <c r="J439" s="1"/>
      <c r="K439" t="str">
        <f t="shared" si="30"/>
        <v>G 009 ****</v>
      </c>
      <c r="L439" t="str">
        <f t="shared" si="31"/>
        <v xml:space="preserve">G 009 </v>
      </c>
      <c r="M439" t="str">
        <f t="shared" si="32"/>
        <v>G009</v>
      </c>
      <c r="N439" t="str">
        <f t="shared" si="33"/>
        <v>H</v>
      </c>
      <c r="O439" s="3" t="str">
        <f t="shared" si="34"/>
        <v>20</v>
      </c>
    </row>
    <row r="440" spans="1:15" x14ac:dyDescent="0.25">
      <c r="A440" s="1">
        <v>20</v>
      </c>
      <c r="B440" s="1" t="s">
        <v>675</v>
      </c>
      <c r="C440" s="1"/>
      <c r="D440" s="1"/>
      <c r="E440" s="1" t="s">
        <v>633</v>
      </c>
      <c r="F440" s="1" t="s">
        <v>670</v>
      </c>
      <c r="G440" s="1" t="s">
        <v>286</v>
      </c>
      <c r="H440" s="1" t="s">
        <v>287</v>
      </c>
      <c r="I440" s="1"/>
      <c r="J440" s="1"/>
      <c r="K440" t="str">
        <f t="shared" si="30"/>
        <v>G 010 ******</v>
      </c>
      <c r="L440" t="str">
        <f t="shared" si="31"/>
        <v xml:space="preserve">G 010 </v>
      </c>
      <c r="M440" t="str">
        <f t="shared" si="32"/>
        <v>G010</v>
      </c>
      <c r="N440" t="str">
        <f t="shared" si="33"/>
        <v>H</v>
      </c>
      <c r="O440" s="3" t="str">
        <f t="shared" si="34"/>
        <v>20</v>
      </c>
    </row>
    <row r="441" spans="1: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t="str">
        <f t="shared" si="30"/>
        <v/>
      </c>
      <c r="L441" t="str">
        <f t="shared" si="31"/>
        <v/>
      </c>
      <c r="M441" t="str">
        <f t="shared" si="32"/>
        <v/>
      </c>
      <c r="N441" t="str">
        <f t="shared" si="33"/>
        <v>H</v>
      </c>
      <c r="O441" s="3" t="str">
        <f t="shared" si="34"/>
        <v>20</v>
      </c>
    </row>
    <row r="442" spans="1:15" x14ac:dyDescent="0.25">
      <c r="A442" s="1">
        <v>20</v>
      </c>
      <c r="B442" s="1" t="s">
        <v>676</v>
      </c>
      <c r="C442" s="1"/>
      <c r="D442" s="1"/>
      <c r="E442" s="1" t="s">
        <v>638</v>
      </c>
      <c r="F442" s="1" t="s">
        <v>2</v>
      </c>
      <c r="G442" s="1" t="s">
        <v>634</v>
      </c>
      <c r="H442" s="1" t="s">
        <v>287</v>
      </c>
      <c r="I442" s="1"/>
      <c r="J442" s="1"/>
      <c r="K442" t="str">
        <f t="shared" si="30"/>
        <v>G 012 ******</v>
      </c>
      <c r="L442" t="str">
        <f t="shared" si="31"/>
        <v xml:space="preserve">G 012 </v>
      </c>
      <c r="M442" t="str">
        <f t="shared" si="32"/>
        <v>G012</v>
      </c>
      <c r="N442" t="str">
        <f t="shared" si="33"/>
        <v>H</v>
      </c>
      <c r="O442" s="3" t="str">
        <f t="shared" si="34"/>
        <v>20</v>
      </c>
    </row>
    <row r="443" spans="1:15" x14ac:dyDescent="0.25">
      <c r="A443" s="1">
        <v>20</v>
      </c>
      <c r="B443" s="1" t="s">
        <v>677</v>
      </c>
      <c r="C443" s="1"/>
      <c r="D443" s="1"/>
      <c r="E443" s="1" t="s">
        <v>640</v>
      </c>
      <c r="F443" s="1" t="s">
        <v>670</v>
      </c>
      <c r="G443" s="1" t="s">
        <v>286</v>
      </c>
      <c r="H443" s="1" t="s">
        <v>287</v>
      </c>
      <c r="I443" s="1"/>
      <c r="J443" s="1"/>
      <c r="K443" t="str">
        <f t="shared" si="30"/>
        <v>G 013 ****</v>
      </c>
      <c r="L443" t="str">
        <f t="shared" si="31"/>
        <v xml:space="preserve">G 013 </v>
      </c>
      <c r="M443" t="str">
        <f t="shared" si="32"/>
        <v>G013</v>
      </c>
      <c r="N443" t="str">
        <f t="shared" si="33"/>
        <v>H</v>
      </c>
      <c r="O443" s="3" t="str">
        <f t="shared" si="34"/>
        <v>20</v>
      </c>
    </row>
    <row r="444" spans="1:15" x14ac:dyDescent="0.25">
      <c r="A444" s="1">
        <v>20</v>
      </c>
      <c r="B444" s="1" t="s">
        <v>678</v>
      </c>
      <c r="C444" s="1"/>
      <c r="D444" s="1"/>
      <c r="E444" s="1" t="s">
        <v>642</v>
      </c>
      <c r="F444" s="1" t="s">
        <v>670</v>
      </c>
      <c r="G444" s="1" t="s">
        <v>286</v>
      </c>
      <c r="H444" s="1" t="s">
        <v>287</v>
      </c>
      <c r="I444" s="1"/>
      <c r="J444" s="1"/>
      <c r="K444" t="str">
        <f t="shared" si="30"/>
        <v>G 014 ******</v>
      </c>
      <c r="L444" t="str">
        <f t="shared" si="31"/>
        <v xml:space="preserve">G 014 </v>
      </c>
      <c r="M444" t="str">
        <f t="shared" si="32"/>
        <v>G014</v>
      </c>
      <c r="N444" t="str">
        <f t="shared" si="33"/>
        <v>H</v>
      </c>
      <c r="O444" s="3" t="str">
        <f t="shared" si="34"/>
        <v>20</v>
      </c>
    </row>
    <row r="445" spans="1:15" x14ac:dyDescent="0.25">
      <c r="A445" s="1">
        <v>20</v>
      </c>
      <c r="B445" s="1" t="s">
        <v>679</v>
      </c>
      <c r="C445" s="1"/>
      <c r="D445" s="1"/>
      <c r="E445" s="1" t="s">
        <v>644</v>
      </c>
      <c r="F445" s="1" t="s">
        <v>670</v>
      </c>
      <c r="G445" s="1" t="s">
        <v>286</v>
      </c>
      <c r="H445" s="1" t="s">
        <v>287</v>
      </c>
      <c r="I445" s="1"/>
      <c r="J445" s="1"/>
      <c r="K445" t="str">
        <f t="shared" si="30"/>
        <v>G 015 ****</v>
      </c>
      <c r="L445" t="str">
        <f t="shared" si="31"/>
        <v xml:space="preserve">G 015 </v>
      </c>
      <c r="M445" t="str">
        <f t="shared" si="32"/>
        <v>G015</v>
      </c>
      <c r="N445" t="str">
        <f t="shared" si="33"/>
        <v>H</v>
      </c>
      <c r="O445" s="3" t="str">
        <f t="shared" si="34"/>
        <v>20</v>
      </c>
    </row>
    <row r="446" spans="1: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t="str">
        <f t="shared" si="30"/>
        <v/>
      </c>
      <c r="L446" t="str">
        <f t="shared" si="31"/>
        <v/>
      </c>
      <c r="M446" t="str">
        <f t="shared" si="32"/>
        <v/>
      </c>
      <c r="N446" t="str">
        <f t="shared" si="33"/>
        <v>H</v>
      </c>
      <c r="O446" s="3" t="str">
        <f t="shared" si="34"/>
        <v>20</v>
      </c>
    </row>
    <row r="447" spans="1:15" x14ac:dyDescent="0.25">
      <c r="A447" s="1">
        <v>20</v>
      </c>
      <c r="B447" s="1" t="s">
        <v>680</v>
      </c>
      <c r="C447" s="1" t="s">
        <v>26</v>
      </c>
      <c r="D447" s="1" t="s">
        <v>27</v>
      </c>
      <c r="E447" s="1" t="s">
        <v>28</v>
      </c>
      <c r="F447" s="1" t="s">
        <v>29</v>
      </c>
      <c r="G447" s="1" t="s">
        <v>681</v>
      </c>
      <c r="H447" s="1" t="s">
        <v>682</v>
      </c>
      <c r="I447" s="1"/>
      <c r="J447" s="1"/>
      <c r="K447" t="str">
        <f t="shared" si="30"/>
        <v>D 001</v>
      </c>
      <c r="L447" t="str">
        <f t="shared" si="31"/>
        <v>D 001</v>
      </c>
      <c r="M447" t="str">
        <f t="shared" si="32"/>
        <v>D001</v>
      </c>
      <c r="N447" t="str">
        <f t="shared" si="33"/>
        <v>L</v>
      </c>
      <c r="O447" s="3" t="str">
        <f t="shared" si="34"/>
        <v>20</v>
      </c>
    </row>
    <row r="448" spans="1: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t="str">
        <f t="shared" si="30"/>
        <v/>
      </c>
      <c r="L448" t="str">
        <f t="shared" si="31"/>
        <v/>
      </c>
      <c r="M448" t="str">
        <f t="shared" si="32"/>
        <v/>
      </c>
      <c r="N448" t="str">
        <f t="shared" si="33"/>
        <v>L</v>
      </c>
      <c r="O448" s="3" t="str">
        <f t="shared" si="34"/>
        <v>20</v>
      </c>
    </row>
    <row r="449" spans="1:15" x14ac:dyDescent="0.25">
      <c r="A449" s="1">
        <v>20</v>
      </c>
      <c r="B449" s="1" t="s">
        <v>683</v>
      </c>
      <c r="C449" s="1"/>
      <c r="D449" s="1"/>
      <c r="E449" s="1" t="s">
        <v>684</v>
      </c>
      <c r="F449" s="1" t="s">
        <v>2</v>
      </c>
      <c r="G449" s="1" t="s">
        <v>685</v>
      </c>
      <c r="H449" s="1" t="s">
        <v>686</v>
      </c>
      <c r="I449" s="1"/>
      <c r="J449" s="1"/>
      <c r="K449" t="str">
        <f t="shared" si="30"/>
        <v>P 011 **</v>
      </c>
      <c r="L449" t="str">
        <f t="shared" si="31"/>
        <v xml:space="preserve">P 011 </v>
      </c>
      <c r="M449" t="str">
        <f t="shared" si="32"/>
        <v>P011</v>
      </c>
      <c r="N449" t="str">
        <f t="shared" si="33"/>
        <v>L</v>
      </c>
      <c r="O449" s="3" t="str">
        <f t="shared" si="34"/>
        <v>20</v>
      </c>
    </row>
    <row r="450" spans="1: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t="str">
        <f t="shared" ref="K450:K513" si="35">TRIM(CLEAN(E450))</f>
        <v/>
      </c>
      <c r="L450" t="str">
        <f t="shared" ref="L450:L513" si="36">SUBSTITUTE(K450,"*","")</f>
        <v/>
      </c>
      <c r="M450" t="str">
        <f t="shared" ref="M450:M513" si="37">SUBSTITUTE(L450," ","")</f>
        <v/>
      </c>
      <c r="N450" t="str">
        <f t="shared" si="33"/>
        <v>L</v>
      </c>
      <c r="O450" s="3" t="str">
        <f t="shared" si="34"/>
        <v>20</v>
      </c>
    </row>
    <row r="451" spans="1:15" x14ac:dyDescent="0.25">
      <c r="A451" s="1">
        <v>20</v>
      </c>
      <c r="B451" s="1" t="s">
        <v>687</v>
      </c>
      <c r="C451" s="1"/>
      <c r="D451" s="1"/>
      <c r="E451" s="1" t="s">
        <v>669</v>
      </c>
      <c r="F451" s="1" t="s">
        <v>2</v>
      </c>
      <c r="G451" s="1" t="s">
        <v>286</v>
      </c>
      <c r="H451" s="1" t="s">
        <v>287</v>
      </c>
      <c r="I451" s="1"/>
      <c r="J451" s="1"/>
      <c r="K451" t="str">
        <f t="shared" si="35"/>
        <v>E 003 **</v>
      </c>
      <c r="L451" t="str">
        <f t="shared" si="36"/>
        <v xml:space="preserve">E 003 </v>
      </c>
      <c r="M451" t="str">
        <f t="shared" si="37"/>
        <v>E003</v>
      </c>
      <c r="N451" t="str">
        <f t="shared" ref="N451:N514" si="38">IF(ISBLANK(C451),N450,C451)</f>
        <v>L</v>
      </c>
      <c r="O451" s="3" t="str">
        <f t="shared" si="34"/>
        <v>20</v>
      </c>
    </row>
    <row r="452" spans="1:15" ht="45" x14ac:dyDescent="0.25">
      <c r="A452" s="1"/>
      <c r="B452" s="1"/>
      <c r="C452" s="1"/>
      <c r="D452" s="1"/>
      <c r="E452" s="1" t="s">
        <v>688</v>
      </c>
      <c r="F452" s="1"/>
      <c r="G452" s="1" t="s">
        <v>72</v>
      </c>
      <c r="H452" s="1"/>
      <c r="I452" s="1"/>
      <c r="J452" s="1"/>
      <c r="K452" t="str">
        <f t="shared" si="35"/>
        <v>E 004 *</v>
      </c>
      <c r="L452" t="str">
        <f t="shared" si="36"/>
        <v xml:space="preserve">E 004 </v>
      </c>
      <c r="M452" t="str">
        <f t="shared" si="37"/>
        <v>E004</v>
      </c>
      <c r="N452" t="str">
        <f t="shared" si="38"/>
        <v>L</v>
      </c>
      <c r="O452" s="3" t="str">
        <f t="shared" ref="O452:O515" si="39">IF(ISBLANK(A452),O451,CLEAN(A452))</f>
        <v>20</v>
      </c>
    </row>
    <row r="453" spans="1:15" x14ac:dyDescent="0.25">
      <c r="A453" s="1">
        <v>20</v>
      </c>
      <c r="B453" s="1" t="s">
        <v>689</v>
      </c>
      <c r="C453" s="1"/>
      <c r="D453" s="1"/>
      <c r="E453" s="1" t="s">
        <v>94</v>
      </c>
      <c r="F453" s="1" t="s">
        <v>2</v>
      </c>
      <c r="G453" s="1" t="s">
        <v>286</v>
      </c>
      <c r="H453" s="1" t="s">
        <v>287</v>
      </c>
      <c r="I453" s="1"/>
      <c r="J453" s="1"/>
      <c r="K453" t="str">
        <f t="shared" si="35"/>
        <v>E 005</v>
      </c>
      <c r="L453" t="str">
        <f t="shared" si="36"/>
        <v>E 005</v>
      </c>
      <c r="M453" t="str">
        <f t="shared" si="37"/>
        <v>E005</v>
      </c>
      <c r="N453" t="str">
        <f t="shared" si="38"/>
        <v>L</v>
      </c>
      <c r="O453" s="3" t="str">
        <f t="shared" si="39"/>
        <v>20</v>
      </c>
    </row>
    <row r="454" spans="1:15" x14ac:dyDescent="0.25">
      <c r="A454" s="1">
        <v>20</v>
      </c>
      <c r="B454" s="1" t="s">
        <v>690</v>
      </c>
      <c r="C454" s="1"/>
      <c r="D454" s="1"/>
      <c r="E454" s="1" t="s">
        <v>96</v>
      </c>
      <c r="F454" s="1" t="s">
        <v>2</v>
      </c>
      <c r="G454" s="1" t="s">
        <v>286</v>
      </c>
      <c r="H454" s="1" t="s">
        <v>287</v>
      </c>
      <c r="I454" s="1"/>
      <c r="J454" s="1"/>
      <c r="K454" t="str">
        <f t="shared" si="35"/>
        <v>E 006</v>
      </c>
      <c r="L454" t="str">
        <f t="shared" si="36"/>
        <v>E 006</v>
      </c>
      <c r="M454" t="str">
        <f t="shared" si="37"/>
        <v>E006</v>
      </c>
      <c r="N454" t="str">
        <f t="shared" si="38"/>
        <v>L</v>
      </c>
      <c r="O454" s="3" t="str">
        <f t="shared" si="39"/>
        <v>20</v>
      </c>
    </row>
    <row r="455" spans="1: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t="str">
        <f t="shared" si="35"/>
        <v/>
      </c>
      <c r="L455" t="str">
        <f t="shared" si="36"/>
        <v/>
      </c>
      <c r="M455" t="str">
        <f t="shared" si="37"/>
        <v/>
      </c>
      <c r="N455" t="str">
        <f t="shared" si="38"/>
        <v>L</v>
      </c>
      <c r="O455" s="3" t="str">
        <f t="shared" si="39"/>
        <v>20</v>
      </c>
    </row>
    <row r="456" spans="1:15" x14ac:dyDescent="0.25">
      <c r="A456" s="1">
        <v>20</v>
      </c>
      <c r="B456" s="1" t="s">
        <v>691</v>
      </c>
      <c r="C456" s="1"/>
      <c r="D456" s="1"/>
      <c r="E456" s="1" t="s">
        <v>692</v>
      </c>
      <c r="F456" s="1" t="s">
        <v>2</v>
      </c>
      <c r="G456" s="1" t="s">
        <v>634</v>
      </c>
      <c r="H456" s="1" t="s">
        <v>287</v>
      </c>
      <c r="I456" s="1"/>
      <c r="J456" s="1"/>
      <c r="K456" t="str">
        <f t="shared" si="35"/>
        <v>G 005 **</v>
      </c>
      <c r="L456" t="str">
        <f t="shared" si="36"/>
        <v xml:space="preserve">G 005 </v>
      </c>
      <c r="M456" t="str">
        <f t="shared" si="37"/>
        <v>G005</v>
      </c>
      <c r="N456" t="str">
        <f t="shared" si="38"/>
        <v>L</v>
      </c>
      <c r="O456" s="3" t="str">
        <f t="shared" si="39"/>
        <v>20</v>
      </c>
    </row>
    <row r="457" spans="1:15" x14ac:dyDescent="0.25">
      <c r="A457" s="1">
        <v>20</v>
      </c>
      <c r="B457" s="1" t="s">
        <v>693</v>
      </c>
      <c r="C457" s="1"/>
      <c r="D457" s="1"/>
      <c r="E457" s="1" t="s">
        <v>694</v>
      </c>
      <c r="F457" s="1" t="s">
        <v>2</v>
      </c>
      <c r="G457" s="1" t="s">
        <v>634</v>
      </c>
      <c r="H457" s="1" t="s">
        <v>287</v>
      </c>
      <c r="I457" s="1"/>
      <c r="J457" s="1"/>
      <c r="K457" t="str">
        <f t="shared" si="35"/>
        <v>G 006 **</v>
      </c>
      <c r="L457" t="str">
        <f t="shared" si="36"/>
        <v xml:space="preserve">G 006 </v>
      </c>
      <c r="M457" t="str">
        <f t="shared" si="37"/>
        <v>G006</v>
      </c>
      <c r="N457" t="str">
        <f t="shared" si="38"/>
        <v>L</v>
      </c>
      <c r="O457" s="3" t="str">
        <f t="shared" si="39"/>
        <v>20</v>
      </c>
    </row>
    <row r="458" spans="1:15" x14ac:dyDescent="0.25">
      <c r="A458" s="1">
        <v>20</v>
      </c>
      <c r="B458" s="1" t="s">
        <v>695</v>
      </c>
      <c r="C458" s="1"/>
      <c r="D458" s="1"/>
      <c r="E458" s="1" t="s">
        <v>633</v>
      </c>
      <c r="F458" s="1" t="s">
        <v>2</v>
      </c>
      <c r="G458" s="1" t="s">
        <v>286</v>
      </c>
      <c r="H458" s="1" t="s">
        <v>287</v>
      </c>
      <c r="I458" s="1"/>
      <c r="J458" s="1"/>
      <c r="K458" t="str">
        <f t="shared" si="35"/>
        <v>G 010 ******</v>
      </c>
      <c r="L458" t="str">
        <f t="shared" si="36"/>
        <v xml:space="preserve">G 010 </v>
      </c>
      <c r="M458" t="str">
        <f t="shared" si="37"/>
        <v>G010</v>
      </c>
      <c r="N458" t="str">
        <f t="shared" si="38"/>
        <v>L</v>
      </c>
      <c r="O458" s="3" t="str">
        <f t="shared" si="39"/>
        <v>20</v>
      </c>
    </row>
    <row r="459" spans="1:15" x14ac:dyDescent="0.25">
      <c r="A459" s="1">
        <v>20</v>
      </c>
      <c r="B459" s="1" t="s">
        <v>696</v>
      </c>
      <c r="C459" s="1"/>
      <c r="D459" s="1"/>
      <c r="E459" s="1" t="s">
        <v>697</v>
      </c>
      <c r="F459" s="1" t="s">
        <v>2</v>
      </c>
      <c r="G459" s="1" t="s">
        <v>286</v>
      </c>
      <c r="H459" s="1" t="s">
        <v>287</v>
      </c>
      <c r="I459" s="1"/>
      <c r="J459" s="1"/>
      <c r="K459" t="str">
        <f t="shared" si="35"/>
        <v>G 011 **</v>
      </c>
      <c r="L459" t="str">
        <f t="shared" si="36"/>
        <v xml:space="preserve">G 011 </v>
      </c>
      <c r="M459" t="str">
        <f t="shared" si="37"/>
        <v>G011</v>
      </c>
      <c r="N459" t="str">
        <f t="shared" si="38"/>
        <v>L</v>
      </c>
      <c r="O459" s="3" t="str">
        <f t="shared" si="39"/>
        <v>20</v>
      </c>
    </row>
    <row r="460" spans="1:15" x14ac:dyDescent="0.25">
      <c r="A460" s="1">
        <v>20</v>
      </c>
      <c r="B460" s="1" t="s">
        <v>698</v>
      </c>
      <c r="C460" s="1"/>
      <c r="D460" s="1"/>
      <c r="E460" s="1" t="s">
        <v>638</v>
      </c>
      <c r="F460" s="1" t="s">
        <v>2</v>
      </c>
      <c r="G460" s="1" t="s">
        <v>286</v>
      </c>
      <c r="H460" s="1" t="s">
        <v>287</v>
      </c>
      <c r="I460" s="1"/>
      <c r="J460" s="1"/>
      <c r="K460" t="str">
        <f t="shared" si="35"/>
        <v>G 012 ******</v>
      </c>
      <c r="L460" t="str">
        <f t="shared" si="36"/>
        <v xml:space="preserve">G 012 </v>
      </c>
      <c r="M460" t="str">
        <f t="shared" si="37"/>
        <v>G012</v>
      </c>
      <c r="N460" t="str">
        <f t="shared" si="38"/>
        <v>L</v>
      </c>
      <c r="O460" s="3" t="str">
        <f t="shared" si="39"/>
        <v>20</v>
      </c>
    </row>
    <row r="461" spans="1:15" ht="45" x14ac:dyDescent="0.25">
      <c r="A461" s="1"/>
      <c r="B461" s="1"/>
      <c r="C461" s="1"/>
      <c r="D461" s="1"/>
      <c r="E461" s="1" t="s">
        <v>699</v>
      </c>
      <c r="F461" s="1"/>
      <c r="G461" s="1" t="s">
        <v>72</v>
      </c>
      <c r="H461" s="1"/>
      <c r="I461" s="1"/>
      <c r="J461" s="1"/>
      <c r="K461" t="str">
        <f t="shared" si="35"/>
        <v>G 013</v>
      </c>
      <c r="L461" t="str">
        <f t="shared" si="36"/>
        <v>G 013</v>
      </c>
      <c r="M461" t="str">
        <f t="shared" si="37"/>
        <v>G013</v>
      </c>
      <c r="N461" t="str">
        <f t="shared" si="38"/>
        <v>L</v>
      </c>
      <c r="O461" s="3" t="str">
        <f t="shared" si="39"/>
        <v>20</v>
      </c>
    </row>
    <row r="462" spans="1:15" x14ac:dyDescent="0.25">
      <c r="A462" s="1">
        <v>20</v>
      </c>
      <c r="B462" s="1" t="s">
        <v>700</v>
      </c>
      <c r="C462" s="1"/>
      <c r="D462" s="1"/>
      <c r="E462" s="1" t="s">
        <v>642</v>
      </c>
      <c r="F462" s="1" t="s">
        <v>670</v>
      </c>
      <c r="G462" s="1" t="s">
        <v>286</v>
      </c>
      <c r="H462" s="1" t="s">
        <v>287</v>
      </c>
      <c r="I462" s="1"/>
      <c r="J462" s="1"/>
      <c r="K462" t="str">
        <f t="shared" si="35"/>
        <v>G 014 ******</v>
      </c>
      <c r="L462" t="str">
        <f t="shared" si="36"/>
        <v xml:space="preserve">G 014 </v>
      </c>
      <c r="M462" t="str">
        <f t="shared" si="37"/>
        <v>G014</v>
      </c>
      <c r="N462" t="str">
        <f t="shared" si="38"/>
        <v>L</v>
      </c>
      <c r="O462" s="3" t="str">
        <f t="shared" si="39"/>
        <v>20</v>
      </c>
    </row>
    <row r="463" spans="1:15" x14ac:dyDescent="0.25">
      <c r="A463" s="1">
        <v>20</v>
      </c>
      <c r="B463" s="1" t="s">
        <v>701</v>
      </c>
      <c r="C463" s="1"/>
      <c r="D463" s="1"/>
      <c r="E463" s="1" t="s">
        <v>644</v>
      </c>
      <c r="F463" s="1" t="s">
        <v>670</v>
      </c>
      <c r="G463" s="1" t="s">
        <v>286</v>
      </c>
      <c r="H463" s="1" t="s">
        <v>287</v>
      </c>
      <c r="I463" s="1"/>
      <c r="J463" s="1"/>
      <c r="K463" t="str">
        <f t="shared" si="35"/>
        <v>G 015 ****</v>
      </c>
      <c r="L463" t="str">
        <f t="shared" si="36"/>
        <v xml:space="preserve">G 015 </v>
      </c>
      <c r="M463" t="str">
        <f t="shared" si="37"/>
        <v>G015</v>
      </c>
      <c r="N463" t="str">
        <f t="shared" si="38"/>
        <v>L</v>
      </c>
      <c r="O463" s="3" t="str">
        <f t="shared" si="39"/>
        <v>20</v>
      </c>
    </row>
    <row r="464" spans="1: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t="str">
        <f t="shared" si="35"/>
        <v/>
      </c>
      <c r="L464" t="str">
        <f t="shared" si="36"/>
        <v/>
      </c>
      <c r="M464" t="str">
        <f t="shared" si="37"/>
        <v/>
      </c>
      <c r="N464" t="str">
        <f t="shared" si="38"/>
        <v>L</v>
      </c>
      <c r="O464" s="3" t="str">
        <f t="shared" si="39"/>
        <v>20</v>
      </c>
    </row>
    <row r="465" spans="1:15" x14ac:dyDescent="0.25">
      <c r="A465" s="1">
        <v>20</v>
      </c>
      <c r="B465" s="1" t="s">
        <v>702</v>
      </c>
      <c r="C465" s="1"/>
      <c r="D465" s="1"/>
      <c r="E465" s="1" t="s">
        <v>703</v>
      </c>
      <c r="F465" s="1" t="s">
        <v>376</v>
      </c>
      <c r="G465" s="1" t="s">
        <v>286</v>
      </c>
      <c r="H465" s="1" t="s">
        <v>287</v>
      </c>
      <c r="I465" s="1"/>
      <c r="J465" s="1"/>
      <c r="K465" t="str">
        <f t="shared" si="35"/>
        <v>R 023 **</v>
      </c>
      <c r="L465" t="str">
        <f t="shared" si="36"/>
        <v xml:space="preserve">R 023 </v>
      </c>
      <c r="M465" t="str">
        <f t="shared" si="37"/>
        <v>R023</v>
      </c>
      <c r="N465" t="str">
        <f t="shared" si="38"/>
        <v>L</v>
      </c>
      <c r="O465" s="3" t="str">
        <f t="shared" si="39"/>
        <v>20</v>
      </c>
    </row>
    <row r="466" spans="1:15" x14ac:dyDescent="0.25">
      <c r="A466" s="1">
        <v>20</v>
      </c>
      <c r="B466" s="1" t="s">
        <v>704</v>
      </c>
      <c r="C466" s="1"/>
      <c r="D466" s="1"/>
      <c r="E466" s="1" t="s">
        <v>539</v>
      </c>
      <c r="F466" s="1" t="s">
        <v>376</v>
      </c>
      <c r="G466" s="1" t="s">
        <v>286</v>
      </c>
      <c r="H466" s="1" t="s">
        <v>287</v>
      </c>
      <c r="I466" s="1"/>
      <c r="J466" s="1"/>
      <c r="K466" t="str">
        <f t="shared" si="35"/>
        <v>R 024</v>
      </c>
      <c r="L466" t="str">
        <f t="shared" si="36"/>
        <v>R 024</v>
      </c>
      <c r="M466" t="str">
        <f t="shared" si="37"/>
        <v>R024</v>
      </c>
      <c r="N466" t="str">
        <f t="shared" si="38"/>
        <v>L</v>
      </c>
      <c r="O466" s="3" t="str">
        <f t="shared" si="39"/>
        <v>20</v>
      </c>
    </row>
    <row r="467" spans="1:15" x14ac:dyDescent="0.25">
      <c r="A467" s="1">
        <v>20</v>
      </c>
      <c r="B467" s="1" t="s">
        <v>705</v>
      </c>
      <c r="C467" s="1"/>
      <c r="D467" s="1"/>
      <c r="E467" s="1" t="s">
        <v>541</v>
      </c>
      <c r="F467" s="1" t="s">
        <v>376</v>
      </c>
      <c r="G467" s="1" t="s">
        <v>286</v>
      </c>
      <c r="H467" s="1" t="s">
        <v>287</v>
      </c>
      <c r="I467" s="1"/>
      <c r="J467" s="1"/>
      <c r="K467" t="str">
        <f t="shared" si="35"/>
        <v>R 025</v>
      </c>
      <c r="L467" t="str">
        <f t="shared" si="36"/>
        <v>R 025</v>
      </c>
      <c r="M467" t="str">
        <f t="shared" si="37"/>
        <v>R025</v>
      </c>
      <c r="N467" t="str">
        <f t="shared" si="38"/>
        <v>L</v>
      </c>
      <c r="O467" s="3" t="str">
        <f t="shared" si="39"/>
        <v>20</v>
      </c>
    </row>
    <row r="468" spans="1: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t="str">
        <f t="shared" si="35"/>
        <v/>
      </c>
      <c r="L468" t="str">
        <f t="shared" si="36"/>
        <v/>
      </c>
      <c r="M468" t="str">
        <f t="shared" si="37"/>
        <v/>
      </c>
      <c r="N468" t="str">
        <f t="shared" si="38"/>
        <v>L</v>
      </c>
      <c r="O468" s="3" t="str">
        <f t="shared" si="39"/>
        <v>20</v>
      </c>
    </row>
    <row r="469" spans="1:15" x14ac:dyDescent="0.25">
      <c r="A469" s="1">
        <v>20</v>
      </c>
      <c r="B469" s="1" t="s">
        <v>706</v>
      </c>
      <c r="C469" s="1"/>
      <c r="D469" s="1"/>
      <c r="E469" s="1" t="s">
        <v>707</v>
      </c>
      <c r="F469" s="1" t="s">
        <v>708</v>
      </c>
      <c r="G469" s="1" t="s">
        <v>685</v>
      </c>
      <c r="H469" s="1" t="s">
        <v>686</v>
      </c>
      <c r="I469" s="1"/>
      <c r="J469" s="1"/>
      <c r="K469" t="str">
        <f t="shared" si="35"/>
        <v>H 006</v>
      </c>
      <c r="L469" t="str">
        <f t="shared" si="36"/>
        <v>H 006</v>
      </c>
      <c r="M469" t="str">
        <f t="shared" si="37"/>
        <v>H006</v>
      </c>
      <c r="N469" t="str">
        <f t="shared" si="38"/>
        <v>L</v>
      </c>
      <c r="O469" s="3" t="str">
        <f t="shared" si="39"/>
        <v>20</v>
      </c>
    </row>
    <row r="470" spans="1: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t="str">
        <f t="shared" si="35"/>
        <v/>
      </c>
      <c r="L470" t="str">
        <f t="shared" si="36"/>
        <v/>
      </c>
      <c r="M470" t="str">
        <f t="shared" si="37"/>
        <v/>
      </c>
      <c r="N470" t="str">
        <f t="shared" si="38"/>
        <v>L</v>
      </c>
      <c r="O470" s="3" t="str">
        <f t="shared" si="39"/>
        <v>20</v>
      </c>
    </row>
    <row r="471" spans="1:15" x14ac:dyDescent="0.25">
      <c r="A471" s="1">
        <v>20</v>
      </c>
      <c r="B471" s="1" t="s">
        <v>709</v>
      </c>
      <c r="C471" s="1" t="s">
        <v>38</v>
      </c>
      <c r="D471" s="1" t="s">
        <v>39</v>
      </c>
      <c r="E471" s="1" t="s">
        <v>40</v>
      </c>
      <c r="F471" s="1" t="s">
        <v>29</v>
      </c>
      <c r="G471" s="1" t="s">
        <v>685</v>
      </c>
      <c r="H471" s="1" t="s">
        <v>686</v>
      </c>
      <c r="I471" s="1"/>
      <c r="J471" s="1"/>
      <c r="K471" t="str">
        <f t="shared" si="35"/>
        <v>U 001</v>
      </c>
      <c r="L471" t="str">
        <f t="shared" si="36"/>
        <v>U 001</v>
      </c>
      <c r="M471" t="str">
        <f t="shared" si="37"/>
        <v>U001</v>
      </c>
      <c r="N471" t="str">
        <f t="shared" si="38"/>
        <v>M</v>
      </c>
      <c r="O471" s="3" t="str">
        <f t="shared" si="39"/>
        <v>20</v>
      </c>
    </row>
    <row r="472" spans="1:15" x14ac:dyDescent="0.25">
      <c r="A472" s="1">
        <v>20</v>
      </c>
      <c r="B472" s="1" t="s">
        <v>710</v>
      </c>
      <c r="C472" s="1"/>
      <c r="D472" s="1"/>
      <c r="E472" s="1" t="s">
        <v>42</v>
      </c>
      <c r="F472" s="1" t="s">
        <v>29</v>
      </c>
      <c r="G472" s="1" t="s">
        <v>685</v>
      </c>
      <c r="H472" s="1" t="s">
        <v>686</v>
      </c>
      <c r="I472" s="1"/>
      <c r="J472" s="1"/>
      <c r="K472" t="str">
        <f t="shared" si="35"/>
        <v>U 002</v>
      </c>
      <c r="L472" t="str">
        <f t="shared" si="36"/>
        <v>U 002</v>
      </c>
      <c r="M472" t="str">
        <f t="shared" si="37"/>
        <v>U002</v>
      </c>
      <c r="N472" t="str">
        <f t="shared" si="38"/>
        <v>M</v>
      </c>
      <c r="O472" s="3" t="str">
        <f t="shared" si="39"/>
        <v>20</v>
      </c>
    </row>
    <row r="473" spans="1:15" x14ac:dyDescent="0.25">
      <c r="A473" s="1">
        <v>20</v>
      </c>
      <c r="B473" s="1" t="s">
        <v>711</v>
      </c>
      <c r="C473" s="1"/>
      <c r="D473" s="1"/>
      <c r="E473" s="1" t="s">
        <v>44</v>
      </c>
      <c r="F473" s="1" t="s">
        <v>29</v>
      </c>
      <c r="G473" s="1" t="s">
        <v>685</v>
      </c>
      <c r="H473" s="1" t="s">
        <v>686</v>
      </c>
      <c r="I473" s="1"/>
      <c r="J473" s="1"/>
      <c r="K473" t="str">
        <f t="shared" si="35"/>
        <v>U 003</v>
      </c>
      <c r="L473" t="str">
        <f t="shared" si="36"/>
        <v>U 003</v>
      </c>
      <c r="M473" t="str">
        <f t="shared" si="37"/>
        <v>U003</v>
      </c>
      <c r="N473" t="str">
        <f t="shared" si="38"/>
        <v>M</v>
      </c>
      <c r="O473" s="3" t="str">
        <f t="shared" si="39"/>
        <v>20</v>
      </c>
    </row>
    <row r="474" spans="1:15" x14ac:dyDescent="0.25">
      <c r="A474" s="1">
        <v>20</v>
      </c>
      <c r="B474" s="1" t="s">
        <v>712</v>
      </c>
      <c r="C474" s="1"/>
      <c r="D474" s="1"/>
      <c r="E474" s="1" t="s">
        <v>46</v>
      </c>
      <c r="F474" s="1" t="s">
        <v>29</v>
      </c>
      <c r="G474" s="1" t="s">
        <v>685</v>
      </c>
      <c r="H474" s="1" t="s">
        <v>686</v>
      </c>
      <c r="I474" s="1"/>
      <c r="J474" s="1"/>
      <c r="K474" t="str">
        <f t="shared" si="35"/>
        <v>U 004</v>
      </c>
      <c r="L474" t="str">
        <f t="shared" si="36"/>
        <v>U 004</v>
      </c>
      <c r="M474" t="str">
        <f t="shared" si="37"/>
        <v>U004</v>
      </c>
      <c r="N474" t="str">
        <f t="shared" si="38"/>
        <v>M</v>
      </c>
      <c r="O474" s="3" t="str">
        <f t="shared" si="39"/>
        <v>20</v>
      </c>
    </row>
    <row r="475" spans="1:15" x14ac:dyDescent="0.25">
      <c r="A475" s="1">
        <v>20</v>
      </c>
      <c r="B475" s="1" t="s">
        <v>713</v>
      </c>
      <c r="C475" s="1"/>
      <c r="D475" s="1"/>
      <c r="E475" s="1" t="s">
        <v>48</v>
      </c>
      <c r="F475" s="1" t="s">
        <v>29</v>
      </c>
      <c r="G475" s="1" t="s">
        <v>685</v>
      </c>
      <c r="H475" s="1" t="s">
        <v>686</v>
      </c>
      <c r="I475" s="1"/>
      <c r="J475" s="1"/>
      <c r="K475" t="str">
        <f t="shared" si="35"/>
        <v>U 005</v>
      </c>
      <c r="L475" t="str">
        <f t="shared" si="36"/>
        <v>U 005</v>
      </c>
      <c r="M475" t="str">
        <f t="shared" si="37"/>
        <v>U005</v>
      </c>
      <c r="N475" t="str">
        <f t="shared" si="38"/>
        <v>M</v>
      </c>
      <c r="O475" s="3" t="str">
        <f t="shared" si="39"/>
        <v>20</v>
      </c>
    </row>
    <row r="476" spans="1:15" x14ac:dyDescent="0.25">
      <c r="A476" s="1">
        <v>20</v>
      </c>
      <c r="B476" s="1" t="s">
        <v>714</v>
      </c>
      <c r="C476" s="1"/>
      <c r="D476" s="1"/>
      <c r="E476" s="1" t="s">
        <v>50</v>
      </c>
      <c r="F476" s="1" t="s">
        <v>29</v>
      </c>
      <c r="G476" s="1" t="s">
        <v>685</v>
      </c>
      <c r="H476" s="1" t="s">
        <v>686</v>
      </c>
      <c r="I476" s="1"/>
      <c r="J476" s="1"/>
      <c r="K476" t="str">
        <f t="shared" si="35"/>
        <v>U 006</v>
      </c>
      <c r="L476" t="str">
        <f t="shared" si="36"/>
        <v>U 006</v>
      </c>
      <c r="M476" t="str">
        <f t="shared" si="37"/>
        <v>U006</v>
      </c>
      <c r="N476" t="str">
        <f t="shared" si="38"/>
        <v>M</v>
      </c>
      <c r="O476" s="3" t="str">
        <f t="shared" si="39"/>
        <v>20</v>
      </c>
    </row>
    <row r="477" spans="1: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t="str">
        <f t="shared" si="35"/>
        <v/>
      </c>
      <c r="L477" t="str">
        <f t="shared" si="36"/>
        <v/>
      </c>
      <c r="M477" t="str">
        <f t="shared" si="37"/>
        <v/>
      </c>
      <c r="N477" t="str">
        <f t="shared" si="38"/>
        <v>M</v>
      </c>
      <c r="O477" s="3" t="str">
        <f t="shared" si="39"/>
        <v>20</v>
      </c>
    </row>
    <row r="478" spans="1:15" x14ac:dyDescent="0.25">
      <c r="A478" s="1">
        <v>20</v>
      </c>
      <c r="B478" s="1" t="s">
        <v>715</v>
      </c>
      <c r="C478" s="1"/>
      <c r="D478" s="1"/>
      <c r="E478" s="1" t="s">
        <v>52</v>
      </c>
      <c r="F478" s="1" t="s">
        <v>2</v>
      </c>
      <c r="G478" s="1" t="s">
        <v>685</v>
      </c>
      <c r="H478" s="1" t="s">
        <v>686</v>
      </c>
      <c r="I478" s="1"/>
      <c r="J478" s="1"/>
      <c r="K478" t="str">
        <f t="shared" si="35"/>
        <v>U 007</v>
      </c>
      <c r="L478" t="str">
        <f t="shared" si="36"/>
        <v>U 007</v>
      </c>
      <c r="M478" t="str">
        <f t="shared" si="37"/>
        <v>U007</v>
      </c>
      <c r="N478" t="str">
        <f t="shared" si="38"/>
        <v>M</v>
      </c>
      <c r="O478" s="3" t="str">
        <f t="shared" si="39"/>
        <v>20</v>
      </c>
    </row>
    <row r="479" spans="1:15" x14ac:dyDescent="0.25">
      <c r="A479" s="1">
        <v>20</v>
      </c>
      <c r="B479" s="1" t="s">
        <v>716</v>
      </c>
      <c r="C479" s="1"/>
      <c r="D479" s="1"/>
      <c r="E479" s="1" t="s">
        <v>54</v>
      </c>
      <c r="F479" s="1" t="s">
        <v>2</v>
      </c>
      <c r="G479" s="1" t="s">
        <v>685</v>
      </c>
      <c r="H479" s="1" t="s">
        <v>686</v>
      </c>
      <c r="I479" s="1"/>
      <c r="J479" s="1"/>
      <c r="K479" t="str">
        <f t="shared" si="35"/>
        <v>U 008</v>
      </c>
      <c r="L479" t="str">
        <f t="shared" si="36"/>
        <v>U 008</v>
      </c>
      <c r="M479" t="str">
        <f t="shared" si="37"/>
        <v>U008</v>
      </c>
      <c r="N479" t="str">
        <f t="shared" si="38"/>
        <v>M</v>
      </c>
      <c r="O479" s="3" t="str">
        <f t="shared" si="39"/>
        <v>20</v>
      </c>
    </row>
    <row r="480" spans="1:15" x14ac:dyDescent="0.25">
      <c r="A480" s="1">
        <v>20</v>
      </c>
      <c r="B480" s="1" t="s">
        <v>717</v>
      </c>
      <c r="C480" s="1"/>
      <c r="D480" s="1"/>
      <c r="E480" s="1" t="s">
        <v>718</v>
      </c>
      <c r="F480" s="1" t="s">
        <v>2</v>
      </c>
      <c r="G480" s="1" t="s">
        <v>685</v>
      </c>
      <c r="H480" s="1" t="s">
        <v>686</v>
      </c>
      <c r="I480" s="1"/>
      <c r="J480" s="1"/>
      <c r="K480" t="str">
        <f t="shared" si="35"/>
        <v>U 009</v>
      </c>
      <c r="L480" t="str">
        <f t="shared" si="36"/>
        <v>U 009</v>
      </c>
      <c r="M480" t="str">
        <f t="shared" si="37"/>
        <v>U009</v>
      </c>
      <c r="N480" t="str">
        <f t="shared" si="38"/>
        <v>M</v>
      </c>
      <c r="O480" s="3" t="str">
        <f t="shared" si="39"/>
        <v>20</v>
      </c>
    </row>
    <row r="481" spans="1:15" x14ac:dyDescent="0.25">
      <c r="A481" s="1">
        <v>20</v>
      </c>
      <c r="B481" s="1" t="s">
        <v>719</v>
      </c>
      <c r="C481" s="1"/>
      <c r="D481" s="1"/>
      <c r="E481" s="1" t="s">
        <v>720</v>
      </c>
      <c r="F481" s="1" t="s">
        <v>2</v>
      </c>
      <c r="G481" s="1" t="s">
        <v>685</v>
      </c>
      <c r="H481" s="1" t="s">
        <v>686</v>
      </c>
      <c r="I481" s="1"/>
      <c r="J481" s="1"/>
      <c r="K481" t="str">
        <f t="shared" si="35"/>
        <v>U 010</v>
      </c>
      <c r="L481" t="str">
        <f t="shared" si="36"/>
        <v>U 010</v>
      </c>
      <c r="M481" t="str">
        <f t="shared" si="37"/>
        <v>U010</v>
      </c>
      <c r="N481" t="str">
        <f t="shared" si="38"/>
        <v>M</v>
      </c>
      <c r="O481" s="3" t="str">
        <f t="shared" si="39"/>
        <v>20</v>
      </c>
    </row>
    <row r="482" spans="1:15" x14ac:dyDescent="0.25">
      <c r="A482" s="1">
        <v>20</v>
      </c>
      <c r="B482" s="1" t="s">
        <v>721</v>
      </c>
      <c r="C482" s="1"/>
      <c r="D482" s="1"/>
      <c r="E482" s="1" t="s">
        <v>722</v>
      </c>
      <c r="F482" s="1" t="s">
        <v>2</v>
      </c>
      <c r="G482" s="1" t="s">
        <v>685</v>
      </c>
      <c r="H482" s="1" t="s">
        <v>686</v>
      </c>
      <c r="I482" s="1"/>
      <c r="J482" s="1"/>
      <c r="K482" t="str">
        <f t="shared" si="35"/>
        <v>U 011</v>
      </c>
      <c r="L482" t="str">
        <f t="shared" si="36"/>
        <v>U 011</v>
      </c>
      <c r="M482" t="str">
        <f t="shared" si="37"/>
        <v>U011</v>
      </c>
      <c r="N482" t="str">
        <f t="shared" si="38"/>
        <v>M</v>
      </c>
      <c r="O482" s="3" t="str">
        <f t="shared" si="39"/>
        <v>20</v>
      </c>
    </row>
    <row r="483" spans="1:15" x14ac:dyDescent="0.25">
      <c r="A483" s="1">
        <v>20</v>
      </c>
      <c r="B483" s="1" t="s">
        <v>723</v>
      </c>
      <c r="C483" s="1"/>
      <c r="D483" s="1"/>
      <c r="E483" s="1" t="s">
        <v>724</v>
      </c>
      <c r="F483" s="1" t="s">
        <v>2</v>
      </c>
      <c r="G483" s="1" t="s">
        <v>685</v>
      </c>
      <c r="H483" s="1" t="s">
        <v>686</v>
      </c>
      <c r="I483" s="1"/>
      <c r="J483" s="1"/>
      <c r="K483" t="str">
        <f t="shared" si="35"/>
        <v>U 012</v>
      </c>
      <c r="L483" t="str">
        <f t="shared" si="36"/>
        <v>U 012</v>
      </c>
      <c r="M483" t="str">
        <f t="shared" si="37"/>
        <v>U012</v>
      </c>
      <c r="N483" t="str">
        <f t="shared" si="38"/>
        <v>M</v>
      </c>
      <c r="O483" s="3" t="str">
        <f t="shared" si="39"/>
        <v>20</v>
      </c>
    </row>
    <row r="484" spans="1:15" x14ac:dyDescent="0.25">
      <c r="A484" s="1">
        <v>20</v>
      </c>
      <c r="B484" s="1" t="s">
        <v>725</v>
      </c>
      <c r="C484" s="1"/>
      <c r="D484" s="1"/>
      <c r="E484" s="1" t="s">
        <v>726</v>
      </c>
      <c r="F484" s="1" t="s">
        <v>2</v>
      </c>
      <c r="G484" s="1" t="s">
        <v>685</v>
      </c>
      <c r="H484" s="1" t="s">
        <v>686</v>
      </c>
      <c r="I484" s="1"/>
      <c r="J484" s="1"/>
      <c r="K484" t="str">
        <f t="shared" si="35"/>
        <v>U 013</v>
      </c>
      <c r="L484" t="str">
        <f t="shared" si="36"/>
        <v>U 013</v>
      </c>
      <c r="M484" t="str">
        <f t="shared" si="37"/>
        <v>U013</v>
      </c>
      <c r="N484" t="str">
        <f t="shared" si="38"/>
        <v>M</v>
      </c>
      <c r="O484" s="3" t="str">
        <f t="shared" si="39"/>
        <v>20</v>
      </c>
    </row>
    <row r="485" spans="1:15" x14ac:dyDescent="0.25">
      <c r="A485" s="1">
        <v>20</v>
      </c>
      <c r="B485" s="1" t="s">
        <v>727</v>
      </c>
      <c r="C485" s="1"/>
      <c r="D485" s="1"/>
      <c r="E485" s="1" t="s">
        <v>728</v>
      </c>
      <c r="F485" s="1" t="s">
        <v>2</v>
      </c>
      <c r="G485" s="1" t="s">
        <v>685</v>
      </c>
      <c r="H485" s="1" t="s">
        <v>686</v>
      </c>
      <c r="I485" s="1"/>
      <c r="J485" s="1"/>
      <c r="K485" t="str">
        <f t="shared" si="35"/>
        <v>U 014</v>
      </c>
      <c r="L485" t="str">
        <f t="shared" si="36"/>
        <v>U 014</v>
      </c>
      <c r="M485" t="str">
        <f t="shared" si="37"/>
        <v>U014</v>
      </c>
      <c r="N485" t="str">
        <f t="shared" si="38"/>
        <v>M</v>
      </c>
      <c r="O485" s="3" t="str">
        <f t="shared" si="39"/>
        <v>20</v>
      </c>
    </row>
    <row r="486" spans="1:15" x14ac:dyDescent="0.25">
      <c r="A486" s="1">
        <v>20</v>
      </c>
      <c r="B486" s="1" t="s">
        <v>729</v>
      </c>
      <c r="C486" s="1"/>
      <c r="D486" s="1"/>
      <c r="E486" s="1" t="s">
        <v>730</v>
      </c>
      <c r="F486" s="1" t="s">
        <v>2</v>
      </c>
      <c r="G486" s="1" t="s">
        <v>685</v>
      </c>
      <c r="H486" s="1" t="s">
        <v>686</v>
      </c>
      <c r="I486" s="1"/>
      <c r="J486" s="1"/>
      <c r="K486" t="str">
        <f t="shared" si="35"/>
        <v>U 015</v>
      </c>
      <c r="L486" t="str">
        <f t="shared" si="36"/>
        <v>U 015</v>
      </c>
      <c r="M486" t="str">
        <f t="shared" si="37"/>
        <v>U015</v>
      </c>
      <c r="N486" t="str">
        <f t="shared" si="38"/>
        <v>M</v>
      </c>
      <c r="O486" s="3" t="str">
        <f t="shared" si="39"/>
        <v>20</v>
      </c>
    </row>
    <row r="487" spans="1:15" x14ac:dyDescent="0.25">
      <c r="A487" s="1">
        <v>20</v>
      </c>
      <c r="B487" s="1" t="s">
        <v>731</v>
      </c>
      <c r="C487" s="1"/>
      <c r="D487" s="1"/>
      <c r="E487" s="1" t="s">
        <v>732</v>
      </c>
      <c r="F487" s="1" t="s">
        <v>2</v>
      </c>
      <c r="G487" s="1" t="s">
        <v>685</v>
      </c>
      <c r="H487" s="1" t="s">
        <v>733</v>
      </c>
      <c r="I487" s="1"/>
      <c r="J487" s="1"/>
      <c r="K487" t="str">
        <f t="shared" si="35"/>
        <v>U 016</v>
      </c>
      <c r="L487" t="str">
        <f t="shared" si="36"/>
        <v>U 016</v>
      </c>
      <c r="M487" t="str">
        <f t="shared" si="37"/>
        <v>U016</v>
      </c>
      <c r="N487" t="str">
        <f t="shared" si="38"/>
        <v>M</v>
      </c>
      <c r="O487" s="3" t="str">
        <f t="shared" si="39"/>
        <v>20</v>
      </c>
    </row>
    <row r="488" spans="1:15" x14ac:dyDescent="0.25">
      <c r="A488" s="1">
        <v>20</v>
      </c>
      <c r="B488" s="1" t="s">
        <v>734</v>
      </c>
      <c r="C488" s="1"/>
      <c r="D488" s="1"/>
      <c r="E488" s="1" t="s">
        <v>735</v>
      </c>
      <c r="F488" s="1" t="s">
        <v>2</v>
      </c>
      <c r="G488" s="1" t="s">
        <v>685</v>
      </c>
      <c r="H488" s="1" t="s">
        <v>733</v>
      </c>
      <c r="I488" s="1"/>
      <c r="J488" s="1"/>
      <c r="K488" t="str">
        <f t="shared" si="35"/>
        <v>U 017</v>
      </c>
      <c r="L488" t="str">
        <f t="shared" si="36"/>
        <v>U 017</v>
      </c>
      <c r="M488" t="str">
        <f t="shared" si="37"/>
        <v>U017</v>
      </c>
      <c r="N488" t="str">
        <f t="shared" si="38"/>
        <v>M</v>
      </c>
      <c r="O488" s="3" t="str">
        <f t="shared" si="39"/>
        <v>20</v>
      </c>
    </row>
    <row r="489" spans="1:15" x14ac:dyDescent="0.25">
      <c r="A489" s="1">
        <v>20</v>
      </c>
      <c r="B489" s="1" t="s">
        <v>736</v>
      </c>
      <c r="C489" s="1"/>
      <c r="D489" s="1"/>
      <c r="E489" s="1" t="s">
        <v>737</v>
      </c>
      <c r="F489" s="1" t="s">
        <v>2</v>
      </c>
      <c r="G489" s="1" t="s">
        <v>685</v>
      </c>
      <c r="H489" s="1" t="s">
        <v>733</v>
      </c>
      <c r="I489" s="1"/>
      <c r="J489" s="1"/>
      <c r="K489" t="str">
        <f t="shared" si="35"/>
        <v>U 018</v>
      </c>
      <c r="L489" t="str">
        <f t="shared" si="36"/>
        <v>U 018</v>
      </c>
      <c r="M489" t="str">
        <f t="shared" si="37"/>
        <v>U018</v>
      </c>
      <c r="N489" t="str">
        <f t="shared" si="38"/>
        <v>M</v>
      </c>
      <c r="O489" s="3" t="str">
        <f t="shared" si="39"/>
        <v>20</v>
      </c>
    </row>
    <row r="490" spans="1:15" x14ac:dyDescent="0.25">
      <c r="A490" s="1">
        <v>20</v>
      </c>
      <c r="B490" s="1" t="s">
        <v>738</v>
      </c>
      <c r="C490" s="1"/>
      <c r="D490" s="1"/>
      <c r="E490" s="1" t="s">
        <v>739</v>
      </c>
      <c r="F490" s="1" t="s">
        <v>2</v>
      </c>
      <c r="G490" s="1" t="s">
        <v>685</v>
      </c>
      <c r="H490" s="1" t="s">
        <v>733</v>
      </c>
      <c r="I490" s="1"/>
      <c r="J490" s="1"/>
      <c r="K490" t="str">
        <f t="shared" si="35"/>
        <v>U 019</v>
      </c>
      <c r="L490" t="str">
        <f t="shared" si="36"/>
        <v>U 019</v>
      </c>
      <c r="M490" t="str">
        <f t="shared" si="37"/>
        <v>U019</v>
      </c>
      <c r="N490" t="str">
        <f t="shared" si="38"/>
        <v>M</v>
      </c>
      <c r="O490" s="3" t="str">
        <f t="shared" si="39"/>
        <v>20</v>
      </c>
    </row>
    <row r="491" spans="1: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t="str">
        <f t="shared" si="35"/>
        <v/>
      </c>
      <c r="L491" t="str">
        <f t="shared" si="36"/>
        <v/>
      </c>
      <c r="M491" t="str">
        <f t="shared" si="37"/>
        <v/>
      </c>
      <c r="N491" t="str">
        <f t="shared" si="38"/>
        <v>M</v>
      </c>
      <c r="O491" s="3" t="str">
        <f t="shared" si="39"/>
        <v>20</v>
      </c>
    </row>
    <row r="492" spans="1:15" x14ac:dyDescent="0.25">
      <c r="A492" s="1"/>
      <c r="B492" s="1"/>
      <c r="C492" s="1"/>
      <c r="D492" s="1" t="s">
        <v>740</v>
      </c>
      <c r="E492" s="1" t="s">
        <v>741</v>
      </c>
      <c r="F492" s="1"/>
      <c r="G492" s="1"/>
      <c r="H492" s="1"/>
      <c r="I492" s="1"/>
      <c r="J492" s="1"/>
      <c r="K492" t="str">
        <f t="shared" si="35"/>
        <v>de U001 à U012 → M3</v>
      </c>
      <c r="L492" t="str">
        <f t="shared" si="36"/>
        <v>de U001 à U012 → M3</v>
      </c>
      <c r="M492" t="str">
        <f t="shared" si="37"/>
        <v>deU001àU012→M3</v>
      </c>
      <c r="N492" t="str">
        <f t="shared" si="38"/>
        <v>M</v>
      </c>
      <c r="O492" s="3" t="str">
        <f t="shared" si="39"/>
        <v>20</v>
      </c>
    </row>
    <row r="493" spans="1:15" x14ac:dyDescent="0.25">
      <c r="A493" s="1"/>
      <c r="B493" s="1"/>
      <c r="C493" s="1"/>
      <c r="D493" s="1"/>
      <c r="E493" s="1" t="s">
        <v>742</v>
      </c>
      <c r="F493" s="1"/>
      <c r="G493" s="1"/>
      <c r="H493" s="1"/>
      <c r="I493" s="1"/>
      <c r="J493" s="1"/>
      <c r="K493" t="str">
        <f t="shared" si="35"/>
        <v>à partir de U013 → M8</v>
      </c>
      <c r="L493" t="str">
        <f t="shared" si="36"/>
        <v>à partir de U013 → M8</v>
      </c>
      <c r="M493" t="str">
        <f t="shared" si="37"/>
        <v>àpartirdeU013→M8</v>
      </c>
      <c r="N493" t="str">
        <f t="shared" si="38"/>
        <v>M</v>
      </c>
      <c r="O493" s="3" t="str">
        <f t="shared" si="39"/>
        <v>20</v>
      </c>
    </row>
    <row r="494" spans="1: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t="str">
        <f t="shared" si="35"/>
        <v/>
      </c>
      <c r="L494" t="str">
        <f t="shared" si="36"/>
        <v/>
      </c>
      <c r="M494" t="str">
        <f t="shared" si="37"/>
        <v/>
      </c>
      <c r="N494" t="str">
        <f t="shared" si="38"/>
        <v>M</v>
      </c>
      <c r="O494" s="3" t="str">
        <f t="shared" si="39"/>
        <v>20</v>
      </c>
    </row>
    <row r="495" spans="1:15" x14ac:dyDescent="0.25">
      <c r="A495" s="1">
        <v>20</v>
      </c>
      <c r="B495" s="1" t="s">
        <v>743</v>
      </c>
      <c r="C495" s="1"/>
      <c r="D495" s="1"/>
      <c r="E495" s="1" t="s">
        <v>744</v>
      </c>
      <c r="F495" s="1" t="s">
        <v>29</v>
      </c>
      <c r="G495" s="1" t="s">
        <v>685</v>
      </c>
      <c r="H495" s="1" t="s">
        <v>686</v>
      </c>
      <c r="I495" s="1"/>
      <c r="J495" s="1"/>
      <c r="K495" t="str">
        <f t="shared" si="35"/>
        <v>H 004 **</v>
      </c>
      <c r="L495" t="str">
        <f t="shared" si="36"/>
        <v xml:space="preserve">H 004 </v>
      </c>
      <c r="M495" t="str">
        <f t="shared" si="37"/>
        <v>H004</v>
      </c>
      <c r="N495" t="str">
        <f t="shared" si="38"/>
        <v>M</v>
      </c>
      <c r="O495" s="3" t="str">
        <f t="shared" si="39"/>
        <v>20</v>
      </c>
    </row>
    <row r="496" spans="1:15" x14ac:dyDescent="0.25">
      <c r="A496" s="1">
        <v>20</v>
      </c>
      <c r="B496" s="1" t="s">
        <v>745</v>
      </c>
      <c r="C496" s="1"/>
      <c r="D496" s="1"/>
      <c r="E496" s="1" t="s">
        <v>746</v>
      </c>
      <c r="F496" s="1" t="s">
        <v>29</v>
      </c>
      <c r="G496" s="1" t="s">
        <v>685</v>
      </c>
      <c r="H496" s="1" t="s">
        <v>686</v>
      </c>
      <c r="I496" s="1"/>
      <c r="J496" s="1"/>
      <c r="K496" t="str">
        <f t="shared" si="35"/>
        <v>H 005</v>
      </c>
      <c r="L496" t="str">
        <f t="shared" si="36"/>
        <v>H 005</v>
      </c>
      <c r="M496" t="str">
        <f t="shared" si="37"/>
        <v>H005</v>
      </c>
      <c r="N496" t="str">
        <f t="shared" si="38"/>
        <v>M</v>
      </c>
      <c r="O496" s="3" t="str">
        <f t="shared" si="39"/>
        <v>20</v>
      </c>
    </row>
    <row r="497" spans="1: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t="str">
        <f t="shared" si="35"/>
        <v/>
      </c>
      <c r="L497" t="str">
        <f t="shared" si="36"/>
        <v/>
      </c>
      <c r="M497" t="str">
        <f t="shared" si="37"/>
        <v/>
      </c>
      <c r="N497" t="str">
        <f t="shared" si="38"/>
        <v>M</v>
      </c>
      <c r="O497" s="3" t="str">
        <f t="shared" si="39"/>
        <v>20</v>
      </c>
    </row>
    <row r="498" spans="1:15" x14ac:dyDescent="0.25">
      <c r="A498" s="1">
        <v>20</v>
      </c>
      <c r="B498" s="1" t="s">
        <v>747</v>
      </c>
      <c r="C498" s="1" t="s">
        <v>56</v>
      </c>
      <c r="D498" s="1" t="s">
        <v>57</v>
      </c>
      <c r="E498" s="1" t="s">
        <v>58</v>
      </c>
      <c r="F498" s="1" t="s">
        <v>29</v>
      </c>
      <c r="G498" s="1" t="s">
        <v>748</v>
      </c>
      <c r="H498" s="1" t="s">
        <v>749</v>
      </c>
      <c r="I498" s="1"/>
      <c r="J498" s="1"/>
      <c r="K498" t="str">
        <f t="shared" si="35"/>
        <v>F 001</v>
      </c>
      <c r="L498" t="str">
        <f t="shared" si="36"/>
        <v>F 001</v>
      </c>
      <c r="M498" t="str">
        <f t="shared" si="37"/>
        <v>F001</v>
      </c>
      <c r="N498" t="str">
        <f t="shared" si="38"/>
        <v>N</v>
      </c>
      <c r="O498" s="3" t="str">
        <f t="shared" si="39"/>
        <v>20</v>
      </c>
    </row>
    <row r="499" spans="1:15" x14ac:dyDescent="0.25">
      <c r="A499" s="1">
        <v>20</v>
      </c>
      <c r="B499" s="1" t="s">
        <v>750</v>
      </c>
      <c r="C499" s="1"/>
      <c r="D499" s="1"/>
      <c r="E499" s="1" t="s">
        <v>751</v>
      </c>
      <c r="F499" s="1" t="s">
        <v>29</v>
      </c>
      <c r="G499" s="1" t="s">
        <v>748</v>
      </c>
      <c r="H499" s="1" t="s">
        <v>749</v>
      </c>
      <c r="I499" s="1"/>
      <c r="J499" s="1"/>
      <c r="K499" t="str">
        <f t="shared" si="35"/>
        <v>F 002 **</v>
      </c>
      <c r="L499" t="str">
        <f t="shared" si="36"/>
        <v xml:space="preserve">F 002 </v>
      </c>
      <c r="M499" t="str">
        <f t="shared" si="37"/>
        <v>F002</v>
      </c>
      <c r="N499" t="str">
        <f t="shared" si="38"/>
        <v>N</v>
      </c>
      <c r="O499" s="3" t="str">
        <f t="shared" si="39"/>
        <v>20</v>
      </c>
    </row>
    <row r="500" spans="1: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t="str">
        <f t="shared" si="35"/>
        <v/>
      </c>
      <c r="L500" t="str">
        <f t="shared" si="36"/>
        <v/>
      </c>
      <c r="M500" t="str">
        <f t="shared" si="37"/>
        <v/>
      </c>
      <c r="N500" t="str">
        <f t="shared" si="38"/>
        <v>N</v>
      </c>
      <c r="O500" s="3" t="str">
        <f t="shared" si="39"/>
        <v>20</v>
      </c>
    </row>
    <row r="501" spans="1:15" x14ac:dyDescent="0.25">
      <c r="A501" s="1">
        <v>20</v>
      </c>
      <c r="B501" s="1" t="s">
        <v>752</v>
      </c>
      <c r="C501" s="1"/>
      <c r="D501" s="1"/>
      <c r="E501" s="1" t="s">
        <v>751</v>
      </c>
      <c r="F501" s="1" t="s">
        <v>2</v>
      </c>
      <c r="G501" s="1" t="s">
        <v>748</v>
      </c>
      <c r="H501" s="1" t="s">
        <v>749</v>
      </c>
      <c r="I501" s="1"/>
      <c r="J501" s="1"/>
      <c r="K501" t="str">
        <f t="shared" si="35"/>
        <v>F 002 **</v>
      </c>
      <c r="L501" t="str">
        <f t="shared" si="36"/>
        <v xml:space="preserve">F 002 </v>
      </c>
      <c r="M501" t="str">
        <f t="shared" si="37"/>
        <v>F002</v>
      </c>
      <c r="N501" t="str">
        <f t="shared" si="38"/>
        <v>N</v>
      </c>
      <c r="O501" s="3" t="str">
        <f t="shared" si="39"/>
        <v>20</v>
      </c>
    </row>
    <row r="502" spans="1:15" x14ac:dyDescent="0.25">
      <c r="A502" s="1">
        <v>20</v>
      </c>
      <c r="B502" s="1" t="s">
        <v>753</v>
      </c>
      <c r="C502" s="1"/>
      <c r="D502" s="1"/>
      <c r="E502" s="1" t="s">
        <v>298</v>
      </c>
      <c r="F502" s="1" t="s">
        <v>2</v>
      </c>
      <c r="G502" s="1" t="s">
        <v>748</v>
      </c>
      <c r="H502" s="1" t="s">
        <v>749</v>
      </c>
      <c r="I502" s="1"/>
      <c r="J502" s="1"/>
      <c r="K502" t="str">
        <f t="shared" si="35"/>
        <v>F 003</v>
      </c>
      <c r="L502" t="str">
        <f t="shared" si="36"/>
        <v>F 003</v>
      </c>
      <c r="M502" t="str">
        <f t="shared" si="37"/>
        <v>F003</v>
      </c>
      <c r="N502" t="str">
        <f t="shared" si="38"/>
        <v>N</v>
      </c>
      <c r="O502" s="3" t="str">
        <f t="shared" si="39"/>
        <v>20</v>
      </c>
    </row>
    <row r="503" spans="1: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t="str">
        <f t="shared" si="35"/>
        <v/>
      </c>
      <c r="L503" t="str">
        <f t="shared" si="36"/>
        <v/>
      </c>
      <c r="M503" t="str">
        <f t="shared" si="37"/>
        <v/>
      </c>
      <c r="N503" t="str">
        <f t="shared" si="38"/>
        <v>N</v>
      </c>
      <c r="O503" s="3" t="str">
        <f t="shared" si="39"/>
        <v>20</v>
      </c>
    </row>
    <row r="504" spans="1:15" x14ac:dyDescent="0.25">
      <c r="A504" s="1">
        <v>20</v>
      </c>
      <c r="B504" s="1" t="s">
        <v>754</v>
      </c>
      <c r="C504" s="1" t="s">
        <v>68</v>
      </c>
      <c r="D504" s="1" t="s">
        <v>69</v>
      </c>
      <c r="E504" s="1" t="s">
        <v>70</v>
      </c>
      <c r="F504" s="1" t="s">
        <v>29</v>
      </c>
      <c r="G504" s="1" t="s">
        <v>685</v>
      </c>
      <c r="H504" s="1" t="s">
        <v>686</v>
      </c>
      <c r="I504" s="1"/>
      <c r="J504" s="1"/>
      <c r="K504" t="str">
        <f t="shared" si="35"/>
        <v>G 001</v>
      </c>
      <c r="L504" t="str">
        <f t="shared" si="36"/>
        <v>G 001</v>
      </c>
      <c r="M504" t="str">
        <f t="shared" si="37"/>
        <v>G001</v>
      </c>
      <c r="N504" t="str">
        <f t="shared" si="38"/>
        <v>P</v>
      </c>
      <c r="O504" s="3" t="str">
        <f t="shared" si="39"/>
        <v>20</v>
      </c>
    </row>
    <row r="505" spans="1:15" x14ac:dyDescent="0.25">
      <c r="A505" s="1">
        <v>20</v>
      </c>
      <c r="B505" s="1" t="s">
        <v>755</v>
      </c>
      <c r="C505" s="1"/>
      <c r="D505" s="1"/>
      <c r="E505" s="1" t="s">
        <v>71</v>
      </c>
      <c r="F505" s="1" t="s">
        <v>29</v>
      </c>
      <c r="G505" s="1" t="s">
        <v>685</v>
      </c>
      <c r="H505" s="1" t="s">
        <v>686</v>
      </c>
      <c r="I505" s="1"/>
      <c r="J505" s="1"/>
      <c r="K505" t="str">
        <f t="shared" si="35"/>
        <v>G 002</v>
      </c>
      <c r="L505" t="str">
        <f t="shared" si="36"/>
        <v>G 002</v>
      </c>
      <c r="M505" t="str">
        <f t="shared" si="37"/>
        <v>G002</v>
      </c>
      <c r="N505" t="str">
        <f t="shared" si="38"/>
        <v>P</v>
      </c>
      <c r="O505" s="3" t="str">
        <f t="shared" si="39"/>
        <v>20</v>
      </c>
    </row>
    <row r="506" spans="1: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t="str">
        <f t="shared" si="35"/>
        <v/>
      </c>
      <c r="L506" t="str">
        <f t="shared" si="36"/>
        <v/>
      </c>
      <c r="M506" t="str">
        <f t="shared" si="37"/>
        <v/>
      </c>
      <c r="N506" t="str">
        <f t="shared" si="38"/>
        <v>P</v>
      </c>
      <c r="O506" s="3" t="str">
        <f t="shared" si="39"/>
        <v>20</v>
      </c>
    </row>
    <row r="507" spans="1:15" x14ac:dyDescent="0.25">
      <c r="A507" s="1">
        <v>20</v>
      </c>
      <c r="B507" s="1" t="s">
        <v>756</v>
      </c>
      <c r="C507" s="1"/>
      <c r="D507" s="1"/>
      <c r="E507" s="1" t="s">
        <v>74</v>
      </c>
      <c r="F507" s="1" t="s">
        <v>2</v>
      </c>
      <c r="G507" s="1" t="s">
        <v>685</v>
      </c>
      <c r="H507" s="1" t="s">
        <v>686</v>
      </c>
      <c r="I507" s="1"/>
      <c r="J507" s="1"/>
      <c r="K507" t="str">
        <f t="shared" si="35"/>
        <v>G 003</v>
      </c>
      <c r="L507" t="str">
        <f t="shared" si="36"/>
        <v>G 003</v>
      </c>
      <c r="M507" t="str">
        <f t="shared" si="37"/>
        <v>G003</v>
      </c>
      <c r="N507" t="str">
        <f t="shared" si="38"/>
        <v>P</v>
      </c>
      <c r="O507" s="3" t="str">
        <f t="shared" si="39"/>
        <v>20</v>
      </c>
    </row>
    <row r="508" spans="1:15" ht="45" x14ac:dyDescent="0.25">
      <c r="A508" s="1"/>
      <c r="B508" s="1"/>
      <c r="C508" s="1"/>
      <c r="D508" s="1"/>
      <c r="E508" s="1" t="s">
        <v>76</v>
      </c>
      <c r="F508" s="1"/>
      <c r="G508" s="1" t="s">
        <v>72</v>
      </c>
      <c r="H508" s="1"/>
      <c r="I508" s="1"/>
      <c r="J508" s="1"/>
      <c r="K508" t="str">
        <f t="shared" si="35"/>
        <v>G 004</v>
      </c>
      <c r="L508" t="str">
        <f t="shared" si="36"/>
        <v>G 004</v>
      </c>
      <c r="M508" t="str">
        <f t="shared" si="37"/>
        <v>G004</v>
      </c>
      <c r="N508" t="str">
        <f t="shared" si="38"/>
        <v>P</v>
      </c>
      <c r="O508" s="3" t="str">
        <f t="shared" si="39"/>
        <v>20</v>
      </c>
    </row>
    <row r="509" spans="1:15" x14ac:dyDescent="0.25">
      <c r="A509" s="1">
        <v>20</v>
      </c>
      <c r="B509" s="1" t="s">
        <v>757</v>
      </c>
      <c r="C509" s="1"/>
      <c r="D509" s="1"/>
      <c r="E509" s="1" t="s">
        <v>692</v>
      </c>
      <c r="F509" s="1" t="s">
        <v>2</v>
      </c>
      <c r="G509" s="1" t="s">
        <v>286</v>
      </c>
      <c r="H509" s="1" t="s">
        <v>287</v>
      </c>
      <c r="I509" s="1"/>
      <c r="J509" s="1"/>
      <c r="K509" t="str">
        <f t="shared" si="35"/>
        <v>G 005 **</v>
      </c>
      <c r="L509" t="str">
        <f t="shared" si="36"/>
        <v xml:space="preserve">G 005 </v>
      </c>
      <c r="M509" t="str">
        <f t="shared" si="37"/>
        <v>G005</v>
      </c>
      <c r="N509" t="str">
        <f t="shared" si="38"/>
        <v>P</v>
      </c>
      <c r="O509" s="3" t="str">
        <f t="shared" si="39"/>
        <v>20</v>
      </c>
    </row>
    <row r="510" spans="1:15" x14ac:dyDescent="0.25">
      <c r="A510" s="1">
        <v>20</v>
      </c>
      <c r="B510" s="1" t="s">
        <v>758</v>
      </c>
      <c r="C510" s="1"/>
      <c r="D510" s="1"/>
      <c r="E510" s="1" t="s">
        <v>694</v>
      </c>
      <c r="F510" s="1" t="s">
        <v>2</v>
      </c>
      <c r="G510" s="1" t="s">
        <v>649</v>
      </c>
      <c r="H510" s="1" t="s">
        <v>287</v>
      </c>
      <c r="I510" s="1"/>
      <c r="J510" s="1"/>
      <c r="K510" t="str">
        <f t="shared" si="35"/>
        <v>G 006 **</v>
      </c>
      <c r="L510" t="str">
        <f t="shared" si="36"/>
        <v xml:space="preserve">G 006 </v>
      </c>
      <c r="M510" t="str">
        <f t="shared" si="37"/>
        <v>G006</v>
      </c>
      <c r="N510" t="str">
        <f t="shared" si="38"/>
        <v>P</v>
      </c>
      <c r="O510" s="3" t="str">
        <f t="shared" si="39"/>
        <v>20</v>
      </c>
    </row>
    <row r="511" spans="1:15" x14ac:dyDescent="0.25">
      <c r="A511" s="1">
        <v>20</v>
      </c>
      <c r="B511" s="1" t="s">
        <v>759</v>
      </c>
      <c r="C511" s="1"/>
      <c r="D511" s="1"/>
      <c r="E511" s="1" t="s">
        <v>646</v>
      </c>
      <c r="F511" s="1" t="s">
        <v>2</v>
      </c>
      <c r="G511" s="1" t="s">
        <v>634</v>
      </c>
      <c r="H511" s="1" t="s">
        <v>287</v>
      </c>
      <c r="I511" s="1"/>
      <c r="J511" s="1"/>
      <c r="K511" t="str">
        <f t="shared" si="35"/>
        <v>G 007 ****</v>
      </c>
      <c r="L511" t="str">
        <f t="shared" si="36"/>
        <v xml:space="preserve">G 007 </v>
      </c>
      <c r="M511" t="str">
        <f t="shared" si="37"/>
        <v>G007</v>
      </c>
      <c r="N511" t="str">
        <f t="shared" si="38"/>
        <v>P</v>
      </c>
      <c r="O511" s="3" t="str">
        <f t="shared" si="39"/>
        <v>20</v>
      </c>
    </row>
    <row r="512" spans="1:15" x14ac:dyDescent="0.25">
      <c r="A512" s="1">
        <v>20</v>
      </c>
      <c r="B512" s="1" t="s">
        <v>760</v>
      </c>
      <c r="C512" s="1"/>
      <c r="D512" s="1"/>
      <c r="E512" s="1" t="s">
        <v>648</v>
      </c>
      <c r="F512" s="1" t="s">
        <v>2</v>
      </c>
      <c r="G512" s="1" t="s">
        <v>634</v>
      </c>
      <c r="H512" s="1" t="s">
        <v>287</v>
      </c>
      <c r="I512" s="1"/>
      <c r="J512" s="1"/>
      <c r="K512" t="str">
        <f t="shared" si="35"/>
        <v>G 008 ****</v>
      </c>
      <c r="L512" t="str">
        <f t="shared" si="36"/>
        <v xml:space="preserve">G 008 </v>
      </c>
      <c r="M512" t="str">
        <f t="shared" si="37"/>
        <v>G008</v>
      </c>
      <c r="N512" t="str">
        <f t="shared" si="38"/>
        <v>P</v>
      </c>
      <c r="O512" s="3" t="str">
        <f t="shared" si="39"/>
        <v>20</v>
      </c>
    </row>
    <row r="513" spans="1:15" x14ac:dyDescent="0.25">
      <c r="A513" s="1">
        <v>20</v>
      </c>
      <c r="B513" s="1" t="s">
        <v>761</v>
      </c>
      <c r="C513" s="1"/>
      <c r="D513" s="1"/>
      <c r="E513" s="1" t="s">
        <v>651</v>
      </c>
      <c r="F513" s="1" t="s">
        <v>2</v>
      </c>
      <c r="G513" s="1" t="s">
        <v>634</v>
      </c>
      <c r="H513" s="1" t="s">
        <v>287</v>
      </c>
      <c r="I513" s="1"/>
      <c r="J513" s="1"/>
      <c r="K513" t="str">
        <f t="shared" si="35"/>
        <v>G 009 ****</v>
      </c>
      <c r="L513" t="str">
        <f t="shared" si="36"/>
        <v xml:space="preserve">G 009 </v>
      </c>
      <c r="M513" t="str">
        <f t="shared" si="37"/>
        <v>G009</v>
      </c>
      <c r="N513" t="str">
        <f t="shared" si="38"/>
        <v>P</v>
      </c>
      <c r="O513" s="3" t="str">
        <f t="shared" si="39"/>
        <v>20</v>
      </c>
    </row>
    <row r="514" spans="1:15" x14ac:dyDescent="0.25">
      <c r="A514" s="1">
        <v>20</v>
      </c>
      <c r="B514" s="1" t="s">
        <v>762</v>
      </c>
      <c r="C514" s="1"/>
      <c r="D514" s="1"/>
      <c r="E514" s="1" t="s">
        <v>633</v>
      </c>
      <c r="F514" s="1" t="s">
        <v>2</v>
      </c>
      <c r="G514" s="1" t="s">
        <v>634</v>
      </c>
      <c r="H514" s="1" t="s">
        <v>287</v>
      </c>
      <c r="I514" s="1"/>
      <c r="J514" s="1"/>
      <c r="K514" t="str">
        <f t="shared" ref="K514:K577" si="40">TRIM(CLEAN(E514))</f>
        <v>G 010 ******</v>
      </c>
      <c r="L514" t="str">
        <f t="shared" ref="L514:L577" si="41">SUBSTITUTE(K514,"*","")</f>
        <v xml:space="preserve">G 010 </v>
      </c>
      <c r="M514" t="str">
        <f t="shared" ref="M514:M577" si="42">SUBSTITUTE(L514," ","")</f>
        <v>G010</v>
      </c>
      <c r="N514" t="str">
        <f t="shared" si="38"/>
        <v>P</v>
      </c>
      <c r="O514" s="3" t="str">
        <f t="shared" si="39"/>
        <v>20</v>
      </c>
    </row>
    <row r="515" spans="1:15" x14ac:dyDescent="0.25">
      <c r="A515" s="1">
        <v>20</v>
      </c>
      <c r="B515" s="1" t="s">
        <v>763</v>
      </c>
      <c r="C515" s="1"/>
      <c r="D515" s="1"/>
      <c r="E515" s="1" t="s">
        <v>697</v>
      </c>
      <c r="F515" s="1" t="s">
        <v>2</v>
      </c>
      <c r="G515" s="1" t="s">
        <v>634</v>
      </c>
      <c r="H515" s="1" t="s">
        <v>287</v>
      </c>
      <c r="I515" s="1"/>
      <c r="J515" s="1"/>
      <c r="K515" t="str">
        <f t="shared" si="40"/>
        <v>G 011 **</v>
      </c>
      <c r="L515" t="str">
        <f t="shared" si="41"/>
        <v xml:space="preserve">G 011 </v>
      </c>
      <c r="M515" t="str">
        <f t="shared" si="42"/>
        <v>G011</v>
      </c>
      <c r="N515" t="str">
        <f t="shared" ref="N515:N578" si="43">IF(ISBLANK(C515),N514,C515)</f>
        <v>P</v>
      </c>
      <c r="O515" s="3" t="str">
        <f t="shared" si="39"/>
        <v>20</v>
      </c>
    </row>
    <row r="516" spans="1:15" x14ac:dyDescent="0.25">
      <c r="A516" s="1">
        <v>20</v>
      </c>
      <c r="B516" s="1" t="s">
        <v>764</v>
      </c>
      <c r="C516" s="1"/>
      <c r="D516" s="1"/>
      <c r="E516" s="1" t="s">
        <v>638</v>
      </c>
      <c r="F516" s="1" t="s">
        <v>2</v>
      </c>
      <c r="G516" s="1" t="s">
        <v>634</v>
      </c>
      <c r="H516" s="1" t="s">
        <v>287</v>
      </c>
      <c r="I516" s="1"/>
      <c r="J516" s="1"/>
      <c r="K516" t="str">
        <f t="shared" si="40"/>
        <v>G 012 ******</v>
      </c>
      <c r="L516" t="str">
        <f t="shared" si="41"/>
        <v xml:space="preserve">G 012 </v>
      </c>
      <c r="M516" t="str">
        <f t="shared" si="42"/>
        <v>G012</v>
      </c>
      <c r="N516" t="str">
        <f t="shared" si="43"/>
        <v>P</v>
      </c>
      <c r="O516" s="3" t="str">
        <f t="shared" ref="O516:O579" si="44">IF(ISBLANK(A516),O515,CLEAN(A516))</f>
        <v>20</v>
      </c>
    </row>
    <row r="517" spans="1:15" x14ac:dyDescent="0.25">
      <c r="A517" s="1"/>
      <c r="B517" s="1"/>
      <c r="C517" s="1"/>
      <c r="D517" s="1"/>
      <c r="E517" s="1" t="s">
        <v>699</v>
      </c>
      <c r="F517" s="1"/>
      <c r="G517" s="1"/>
      <c r="H517" s="1"/>
      <c r="I517" s="1"/>
      <c r="J517" s="1"/>
      <c r="K517" t="str">
        <f t="shared" si="40"/>
        <v>G 013</v>
      </c>
      <c r="L517" t="str">
        <f t="shared" si="41"/>
        <v>G 013</v>
      </c>
      <c r="M517" t="str">
        <f t="shared" si="42"/>
        <v>G013</v>
      </c>
      <c r="N517" t="str">
        <f t="shared" si="43"/>
        <v>P</v>
      </c>
      <c r="O517" s="3" t="str">
        <f t="shared" si="44"/>
        <v>20</v>
      </c>
    </row>
    <row r="518" spans="1:15" x14ac:dyDescent="0.25">
      <c r="A518" s="1">
        <v>20</v>
      </c>
      <c r="B518" s="1" t="s">
        <v>765</v>
      </c>
      <c r="C518" s="1"/>
      <c r="D518" s="1"/>
      <c r="E518" s="1" t="s">
        <v>642</v>
      </c>
      <c r="F518" s="1" t="s">
        <v>2</v>
      </c>
      <c r="G518" s="1" t="s">
        <v>634</v>
      </c>
      <c r="H518" s="1" t="s">
        <v>287</v>
      </c>
      <c r="I518" s="1"/>
      <c r="J518" s="1"/>
      <c r="K518" t="str">
        <f t="shared" si="40"/>
        <v>G 014 ******</v>
      </c>
      <c r="L518" t="str">
        <f t="shared" si="41"/>
        <v xml:space="preserve">G 014 </v>
      </c>
      <c r="M518" t="str">
        <f t="shared" si="42"/>
        <v>G014</v>
      </c>
      <c r="N518" t="str">
        <f t="shared" si="43"/>
        <v>P</v>
      </c>
      <c r="O518" s="3" t="str">
        <f t="shared" si="44"/>
        <v>20</v>
      </c>
    </row>
    <row r="519" spans="1:15" x14ac:dyDescent="0.25">
      <c r="A519" s="1">
        <v>20</v>
      </c>
      <c r="B519" s="1" t="s">
        <v>766</v>
      </c>
      <c r="C519" s="1"/>
      <c r="D519" s="1"/>
      <c r="E519" s="1" t="s">
        <v>644</v>
      </c>
      <c r="F519" s="1" t="s">
        <v>2</v>
      </c>
      <c r="G519" s="1" t="s">
        <v>634</v>
      </c>
      <c r="H519" s="1" t="s">
        <v>287</v>
      </c>
      <c r="I519" s="1"/>
      <c r="J519" s="1"/>
      <c r="K519" t="str">
        <f t="shared" si="40"/>
        <v>G 015 ****</v>
      </c>
      <c r="L519" t="str">
        <f t="shared" si="41"/>
        <v xml:space="preserve">G 015 </v>
      </c>
      <c r="M519" t="str">
        <f t="shared" si="42"/>
        <v>G015</v>
      </c>
      <c r="N519" t="str">
        <f t="shared" si="43"/>
        <v>P</v>
      </c>
      <c r="O519" s="3" t="str">
        <f t="shared" si="44"/>
        <v>20</v>
      </c>
    </row>
    <row r="520" spans="1: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t="str">
        <f t="shared" si="40"/>
        <v/>
      </c>
      <c r="L520" t="str">
        <f t="shared" si="41"/>
        <v/>
      </c>
      <c r="M520" t="str">
        <f t="shared" si="42"/>
        <v/>
      </c>
      <c r="N520" t="str">
        <f t="shared" si="43"/>
        <v>P</v>
      </c>
      <c r="O520" s="3" t="str">
        <f t="shared" si="44"/>
        <v>20</v>
      </c>
    </row>
    <row r="521" spans="1:15" x14ac:dyDescent="0.25">
      <c r="A521" s="1">
        <v>20</v>
      </c>
      <c r="B521" s="1" t="s">
        <v>767</v>
      </c>
      <c r="C521" s="1"/>
      <c r="D521" s="1"/>
      <c r="E521" s="1" t="s">
        <v>768</v>
      </c>
      <c r="F521" s="1" t="s">
        <v>29</v>
      </c>
      <c r="G521" s="1" t="s">
        <v>685</v>
      </c>
      <c r="H521" s="1" t="s">
        <v>686</v>
      </c>
      <c r="I521" s="1"/>
      <c r="J521" s="1"/>
      <c r="K521" t="str">
        <f t="shared" si="40"/>
        <v>P 009 **</v>
      </c>
      <c r="L521" t="str">
        <f t="shared" si="41"/>
        <v xml:space="preserve">P 009 </v>
      </c>
      <c r="M521" t="str">
        <f t="shared" si="42"/>
        <v>P009</v>
      </c>
      <c r="N521" t="str">
        <f t="shared" si="43"/>
        <v>P</v>
      </c>
      <c r="O521" s="3" t="str">
        <f t="shared" si="44"/>
        <v>20</v>
      </c>
    </row>
    <row r="522" spans="1: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t="str">
        <f t="shared" si="40"/>
        <v/>
      </c>
      <c r="L522" t="str">
        <f t="shared" si="41"/>
        <v/>
      </c>
      <c r="M522" t="str">
        <f t="shared" si="42"/>
        <v/>
      </c>
      <c r="N522" t="str">
        <f t="shared" si="43"/>
        <v>P</v>
      </c>
      <c r="O522" s="3" t="str">
        <f t="shared" si="44"/>
        <v>20</v>
      </c>
    </row>
    <row r="523" spans="1:15" x14ac:dyDescent="0.25">
      <c r="A523" s="1">
        <v>20</v>
      </c>
      <c r="B523" s="1" t="s">
        <v>769</v>
      </c>
      <c r="C523" s="1"/>
      <c r="D523" s="1"/>
      <c r="E523" s="1" t="s">
        <v>521</v>
      </c>
      <c r="F523" s="1" t="s">
        <v>376</v>
      </c>
      <c r="G523" s="1" t="s">
        <v>634</v>
      </c>
      <c r="H523" s="1" t="s">
        <v>287</v>
      </c>
      <c r="I523" s="1"/>
      <c r="J523" s="1"/>
      <c r="K523" t="str">
        <f t="shared" si="40"/>
        <v>R 015</v>
      </c>
      <c r="L523" t="str">
        <f t="shared" si="41"/>
        <v>R 015</v>
      </c>
      <c r="M523" t="str">
        <f t="shared" si="42"/>
        <v>R015</v>
      </c>
      <c r="N523" t="str">
        <f t="shared" si="43"/>
        <v>P</v>
      </c>
      <c r="O523" s="3" t="str">
        <f t="shared" si="44"/>
        <v>20</v>
      </c>
    </row>
    <row r="524" spans="1:15" x14ac:dyDescent="0.25">
      <c r="A524" s="1">
        <v>20</v>
      </c>
      <c r="B524" s="1" t="s">
        <v>770</v>
      </c>
      <c r="C524" s="1"/>
      <c r="D524" s="1"/>
      <c r="E524" s="1" t="s">
        <v>523</v>
      </c>
      <c r="F524" s="1" t="s">
        <v>376</v>
      </c>
      <c r="G524" s="1" t="s">
        <v>634</v>
      </c>
      <c r="H524" s="1" t="s">
        <v>287</v>
      </c>
      <c r="I524" s="1"/>
      <c r="J524" s="1"/>
      <c r="K524" t="str">
        <f t="shared" si="40"/>
        <v>R 016</v>
      </c>
      <c r="L524" t="str">
        <f t="shared" si="41"/>
        <v>R 016</v>
      </c>
      <c r="M524" t="str">
        <f t="shared" si="42"/>
        <v>R016</v>
      </c>
      <c r="N524" t="str">
        <f t="shared" si="43"/>
        <v>P</v>
      </c>
      <c r="O524" s="3" t="str">
        <f t="shared" si="44"/>
        <v>20</v>
      </c>
    </row>
    <row r="525" spans="1:15" x14ac:dyDescent="0.25">
      <c r="A525" s="1">
        <v>20</v>
      </c>
      <c r="B525" s="1" t="s">
        <v>771</v>
      </c>
      <c r="C525" s="1"/>
      <c r="D525" s="1"/>
      <c r="E525" s="1" t="s">
        <v>525</v>
      </c>
      <c r="F525" s="1" t="s">
        <v>376</v>
      </c>
      <c r="G525" s="1" t="s">
        <v>634</v>
      </c>
      <c r="H525" s="1" t="s">
        <v>287</v>
      </c>
      <c r="I525" s="1"/>
      <c r="J525" s="1"/>
      <c r="K525" t="str">
        <f t="shared" si="40"/>
        <v>R 017</v>
      </c>
      <c r="L525" t="str">
        <f t="shared" si="41"/>
        <v>R 017</v>
      </c>
      <c r="M525" t="str">
        <f t="shared" si="42"/>
        <v>R017</v>
      </c>
      <c r="N525" t="str">
        <f t="shared" si="43"/>
        <v>P</v>
      </c>
      <c r="O525" s="3" t="str">
        <f t="shared" si="44"/>
        <v>20</v>
      </c>
    </row>
    <row r="526" spans="1:15" x14ac:dyDescent="0.25">
      <c r="A526" s="1">
        <v>20</v>
      </c>
      <c r="B526" s="1" t="s">
        <v>772</v>
      </c>
      <c r="C526" s="1"/>
      <c r="D526" s="1"/>
      <c r="E526" s="1" t="s">
        <v>527</v>
      </c>
      <c r="F526" s="1" t="s">
        <v>376</v>
      </c>
      <c r="G526" s="1" t="s">
        <v>634</v>
      </c>
      <c r="H526" s="1" t="s">
        <v>287</v>
      </c>
      <c r="I526" s="1"/>
      <c r="J526" s="1"/>
      <c r="K526" t="str">
        <f t="shared" si="40"/>
        <v>R 018</v>
      </c>
      <c r="L526" t="str">
        <f t="shared" si="41"/>
        <v>R 018</v>
      </c>
      <c r="M526" t="str">
        <f t="shared" si="42"/>
        <v>R018</v>
      </c>
      <c r="N526" t="str">
        <f t="shared" si="43"/>
        <v>P</v>
      </c>
      <c r="O526" s="3" t="str">
        <f t="shared" si="44"/>
        <v>20</v>
      </c>
    </row>
    <row r="527" spans="1:15" x14ac:dyDescent="0.25">
      <c r="A527" s="1">
        <v>20</v>
      </c>
      <c r="B527" s="1" t="s">
        <v>773</v>
      </c>
      <c r="C527" s="1"/>
      <c r="D527" s="1"/>
      <c r="E527" s="1" t="s">
        <v>529</v>
      </c>
      <c r="F527" s="1" t="s">
        <v>376</v>
      </c>
      <c r="G527" s="1" t="s">
        <v>634</v>
      </c>
      <c r="H527" s="1" t="s">
        <v>287</v>
      </c>
      <c r="I527" s="1"/>
      <c r="J527" s="1"/>
      <c r="K527" t="str">
        <f t="shared" si="40"/>
        <v>R 019</v>
      </c>
      <c r="L527" t="str">
        <f t="shared" si="41"/>
        <v>R 019</v>
      </c>
      <c r="M527" t="str">
        <f t="shared" si="42"/>
        <v>R019</v>
      </c>
      <c r="N527" t="str">
        <f t="shared" si="43"/>
        <v>P</v>
      </c>
      <c r="O527" s="3" t="str">
        <f t="shared" si="44"/>
        <v>20</v>
      </c>
    </row>
    <row r="528" spans="1:15" x14ac:dyDescent="0.25">
      <c r="A528" s="1">
        <v>20</v>
      </c>
      <c r="B528" s="1" t="s">
        <v>774</v>
      </c>
      <c r="C528" s="1"/>
      <c r="D528" s="1"/>
      <c r="E528" s="1" t="s">
        <v>531</v>
      </c>
      <c r="F528" s="1" t="s">
        <v>376</v>
      </c>
      <c r="G528" s="1" t="s">
        <v>634</v>
      </c>
      <c r="H528" s="1" t="s">
        <v>287</v>
      </c>
      <c r="I528" s="1"/>
      <c r="J528" s="1"/>
      <c r="K528" t="str">
        <f t="shared" si="40"/>
        <v>R 020</v>
      </c>
      <c r="L528" t="str">
        <f t="shared" si="41"/>
        <v>R 020</v>
      </c>
      <c r="M528" t="str">
        <f t="shared" si="42"/>
        <v>R020</v>
      </c>
      <c r="N528" t="str">
        <f t="shared" si="43"/>
        <v>P</v>
      </c>
      <c r="O528" s="3" t="str">
        <f t="shared" si="44"/>
        <v>20</v>
      </c>
    </row>
    <row r="529" spans="1:15" x14ac:dyDescent="0.25">
      <c r="A529" s="1">
        <v>20</v>
      </c>
      <c r="B529" s="1" t="s">
        <v>775</v>
      </c>
      <c r="C529" s="1"/>
      <c r="D529" s="1"/>
      <c r="E529" s="1" t="s">
        <v>533</v>
      </c>
      <c r="F529" s="1" t="s">
        <v>376</v>
      </c>
      <c r="G529" s="1" t="s">
        <v>634</v>
      </c>
      <c r="H529" s="1" t="s">
        <v>287</v>
      </c>
      <c r="I529" s="1"/>
      <c r="J529" s="1"/>
      <c r="K529" t="str">
        <f t="shared" si="40"/>
        <v>R 021</v>
      </c>
      <c r="L529" t="str">
        <f t="shared" si="41"/>
        <v>R 021</v>
      </c>
      <c r="M529" t="str">
        <f t="shared" si="42"/>
        <v>R021</v>
      </c>
      <c r="N529" t="str">
        <f t="shared" si="43"/>
        <v>P</v>
      </c>
      <c r="O529" s="3" t="str">
        <f t="shared" si="44"/>
        <v>20</v>
      </c>
    </row>
    <row r="530" spans="1: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t="str">
        <f t="shared" si="40"/>
        <v/>
      </c>
      <c r="L530" t="str">
        <f t="shared" si="41"/>
        <v/>
      </c>
      <c r="M530" t="str">
        <f t="shared" si="42"/>
        <v/>
      </c>
      <c r="N530" t="str">
        <f t="shared" si="43"/>
        <v>P</v>
      </c>
      <c r="O530" s="3" t="str">
        <f t="shared" si="44"/>
        <v>20</v>
      </c>
    </row>
    <row r="531" spans="1:15" x14ac:dyDescent="0.25">
      <c r="A531" s="1">
        <v>20</v>
      </c>
      <c r="B531" s="1" t="s">
        <v>776</v>
      </c>
      <c r="C531" s="1"/>
      <c r="D531" s="1"/>
      <c r="E531" s="1" t="s">
        <v>777</v>
      </c>
      <c r="F531" s="1" t="s">
        <v>376</v>
      </c>
      <c r="G531" s="1" t="s">
        <v>634</v>
      </c>
      <c r="H531" s="1" t="s">
        <v>287</v>
      </c>
      <c r="I531" s="1"/>
      <c r="J531" s="1"/>
      <c r="K531" t="str">
        <f t="shared" si="40"/>
        <v>R 023 **</v>
      </c>
      <c r="L531" t="str">
        <f t="shared" si="41"/>
        <v xml:space="preserve">R 023 </v>
      </c>
      <c r="M531" t="str">
        <f t="shared" si="42"/>
        <v>R023</v>
      </c>
      <c r="N531" t="str">
        <f t="shared" si="43"/>
        <v>P</v>
      </c>
      <c r="O531" s="3" t="str">
        <f t="shared" si="44"/>
        <v>20</v>
      </c>
    </row>
    <row r="532" spans="1: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t="str">
        <f t="shared" si="40"/>
        <v/>
      </c>
      <c r="L532" t="str">
        <f t="shared" si="41"/>
        <v/>
      </c>
      <c r="M532" t="str">
        <f t="shared" si="42"/>
        <v/>
      </c>
      <c r="N532" t="str">
        <f t="shared" si="43"/>
        <v>P</v>
      </c>
      <c r="O532" s="3" t="str">
        <f t="shared" si="44"/>
        <v>20</v>
      </c>
    </row>
    <row r="533" spans="1:15" x14ac:dyDescent="0.25">
      <c r="A533" s="1">
        <v>20</v>
      </c>
      <c r="B533" s="1" t="s">
        <v>778</v>
      </c>
      <c r="C533" s="1" t="s">
        <v>104</v>
      </c>
      <c r="D533" s="1" t="s">
        <v>105</v>
      </c>
      <c r="E533" s="1" t="s">
        <v>106</v>
      </c>
      <c r="F533" s="1" t="s">
        <v>29</v>
      </c>
      <c r="G533" s="1" t="s">
        <v>286</v>
      </c>
      <c r="H533" s="1" t="s">
        <v>287</v>
      </c>
      <c r="I533" s="1"/>
      <c r="J533" s="1"/>
      <c r="K533" t="str">
        <f t="shared" si="40"/>
        <v>J 001</v>
      </c>
      <c r="L533" t="str">
        <f t="shared" si="41"/>
        <v>J 001</v>
      </c>
      <c r="M533" t="str">
        <f t="shared" si="42"/>
        <v>J001</v>
      </c>
      <c r="N533" t="str">
        <f t="shared" si="43"/>
        <v>S</v>
      </c>
      <c r="O533" s="3" t="str">
        <f t="shared" si="44"/>
        <v>20</v>
      </c>
    </row>
    <row r="534" spans="1:15" x14ac:dyDescent="0.25">
      <c r="A534" s="1">
        <v>20</v>
      </c>
      <c r="B534" s="1" t="s">
        <v>779</v>
      </c>
      <c r="C534" s="1"/>
      <c r="D534" s="1"/>
      <c r="E534" s="1" t="s">
        <v>108</v>
      </c>
      <c r="F534" s="1" t="s">
        <v>29</v>
      </c>
      <c r="G534" s="1" t="s">
        <v>286</v>
      </c>
      <c r="H534" s="1" t="s">
        <v>287</v>
      </c>
      <c r="I534" s="1"/>
      <c r="J534" s="1"/>
      <c r="K534" t="str">
        <f t="shared" si="40"/>
        <v>J 002</v>
      </c>
      <c r="L534" t="str">
        <f t="shared" si="41"/>
        <v>J 002</v>
      </c>
      <c r="M534" t="str">
        <f t="shared" si="42"/>
        <v>J002</v>
      </c>
      <c r="N534" t="str">
        <f t="shared" si="43"/>
        <v>S</v>
      </c>
      <c r="O534" s="3" t="str">
        <f t="shared" si="44"/>
        <v>20</v>
      </c>
    </row>
    <row r="535" spans="1:15" x14ac:dyDescent="0.25">
      <c r="A535" s="1">
        <v>20</v>
      </c>
      <c r="B535" s="1" t="s">
        <v>780</v>
      </c>
      <c r="C535" s="1"/>
      <c r="D535" s="1"/>
      <c r="E535" s="1" t="s">
        <v>110</v>
      </c>
      <c r="F535" s="1" t="s">
        <v>29</v>
      </c>
      <c r="G535" s="1" t="s">
        <v>286</v>
      </c>
      <c r="H535" s="1" t="s">
        <v>287</v>
      </c>
      <c r="I535" s="1"/>
      <c r="J535" s="1"/>
      <c r="K535" t="str">
        <f t="shared" si="40"/>
        <v>J 003</v>
      </c>
      <c r="L535" t="str">
        <f t="shared" si="41"/>
        <v>J 003</v>
      </c>
      <c r="M535" t="str">
        <f t="shared" si="42"/>
        <v>J003</v>
      </c>
      <c r="N535" t="str">
        <f t="shared" si="43"/>
        <v>S</v>
      </c>
      <c r="O535" s="3" t="str">
        <f t="shared" si="44"/>
        <v>20</v>
      </c>
    </row>
    <row r="536" spans="1:15" x14ac:dyDescent="0.25">
      <c r="A536" s="1">
        <v>20</v>
      </c>
      <c r="B536" s="1" t="s">
        <v>781</v>
      </c>
      <c r="C536" s="1"/>
      <c r="D536" s="1"/>
      <c r="E536" s="1" t="s">
        <v>112</v>
      </c>
      <c r="F536" s="1" t="s">
        <v>29</v>
      </c>
      <c r="G536" s="1" t="s">
        <v>286</v>
      </c>
      <c r="H536" s="1" t="s">
        <v>287</v>
      </c>
      <c r="I536" s="1"/>
      <c r="J536" s="1"/>
      <c r="K536" t="str">
        <f t="shared" si="40"/>
        <v>J 004</v>
      </c>
      <c r="L536" t="str">
        <f t="shared" si="41"/>
        <v>J 004</v>
      </c>
      <c r="M536" t="str">
        <f t="shared" si="42"/>
        <v>J004</v>
      </c>
      <c r="N536" t="str">
        <f t="shared" si="43"/>
        <v>S</v>
      </c>
      <c r="O536" s="3" t="str">
        <f t="shared" si="44"/>
        <v>20</v>
      </c>
    </row>
    <row r="537" spans="1:15" x14ac:dyDescent="0.25">
      <c r="A537" s="1">
        <v>20</v>
      </c>
      <c r="B537" s="1" t="s">
        <v>782</v>
      </c>
      <c r="C537" s="1"/>
      <c r="D537" s="1"/>
      <c r="E537" s="1" t="s">
        <v>114</v>
      </c>
      <c r="F537" s="1" t="s">
        <v>29</v>
      </c>
      <c r="G537" s="1" t="s">
        <v>286</v>
      </c>
      <c r="H537" s="1" t="s">
        <v>287</v>
      </c>
      <c r="I537" s="1"/>
      <c r="J537" s="1"/>
      <c r="K537" t="str">
        <f t="shared" si="40"/>
        <v>J 005</v>
      </c>
      <c r="L537" t="str">
        <f t="shared" si="41"/>
        <v>J 005</v>
      </c>
      <c r="M537" t="str">
        <f t="shared" si="42"/>
        <v>J005</v>
      </c>
      <c r="N537" t="str">
        <f t="shared" si="43"/>
        <v>S</v>
      </c>
      <c r="O537" s="3" t="str">
        <f t="shared" si="44"/>
        <v>20</v>
      </c>
    </row>
    <row r="538" spans="1:15" x14ac:dyDescent="0.25">
      <c r="A538" s="1">
        <v>20</v>
      </c>
      <c r="B538" s="1" t="s">
        <v>783</v>
      </c>
      <c r="C538" s="1"/>
      <c r="D538" s="1"/>
      <c r="E538" s="1" t="s">
        <v>357</v>
      </c>
      <c r="F538" s="1" t="s">
        <v>29</v>
      </c>
      <c r="G538" s="1" t="s">
        <v>286</v>
      </c>
      <c r="H538" s="1" t="s">
        <v>287</v>
      </c>
      <c r="I538" s="1"/>
      <c r="J538" s="1"/>
      <c r="K538" t="str">
        <f t="shared" si="40"/>
        <v>J 006</v>
      </c>
      <c r="L538" t="str">
        <f t="shared" si="41"/>
        <v>J 006</v>
      </c>
      <c r="M538" t="str">
        <f t="shared" si="42"/>
        <v>J006</v>
      </c>
      <c r="N538" t="str">
        <f t="shared" si="43"/>
        <v>S</v>
      </c>
      <c r="O538" s="3" t="str">
        <f t="shared" si="44"/>
        <v>20</v>
      </c>
    </row>
    <row r="539" spans="1:15" x14ac:dyDescent="0.25">
      <c r="A539" s="1">
        <v>20</v>
      </c>
      <c r="B539" s="1" t="s">
        <v>784</v>
      </c>
      <c r="C539" s="1"/>
      <c r="D539" s="1"/>
      <c r="E539" s="1" t="s">
        <v>359</v>
      </c>
      <c r="F539" s="1" t="s">
        <v>29</v>
      </c>
      <c r="G539" s="1" t="s">
        <v>286</v>
      </c>
      <c r="H539" s="1" t="s">
        <v>287</v>
      </c>
      <c r="I539" s="1"/>
      <c r="J539" s="1"/>
      <c r="K539" t="str">
        <f t="shared" si="40"/>
        <v>J 007</v>
      </c>
      <c r="L539" t="str">
        <f t="shared" si="41"/>
        <v>J 007</v>
      </c>
      <c r="M539" t="str">
        <f t="shared" si="42"/>
        <v>J007</v>
      </c>
      <c r="N539" t="str">
        <f t="shared" si="43"/>
        <v>S</v>
      </c>
      <c r="O539" s="3" t="str">
        <f t="shared" si="44"/>
        <v>20</v>
      </c>
    </row>
    <row r="540" spans="1:15" x14ac:dyDescent="0.25">
      <c r="A540" s="1">
        <v>20</v>
      </c>
      <c r="B540" s="1" t="s">
        <v>785</v>
      </c>
      <c r="C540" s="1"/>
      <c r="D540" s="1"/>
      <c r="E540" s="1" t="s">
        <v>361</v>
      </c>
      <c r="F540" s="1" t="s">
        <v>29</v>
      </c>
      <c r="G540" s="1" t="s">
        <v>286</v>
      </c>
      <c r="H540" s="1" t="s">
        <v>287</v>
      </c>
      <c r="I540" s="1"/>
      <c r="J540" s="1"/>
      <c r="K540" t="str">
        <f t="shared" si="40"/>
        <v>J 008</v>
      </c>
      <c r="L540" t="str">
        <f t="shared" si="41"/>
        <v>J 008</v>
      </c>
      <c r="M540" t="str">
        <f t="shared" si="42"/>
        <v>J008</v>
      </c>
      <c r="N540" t="str">
        <f t="shared" si="43"/>
        <v>S</v>
      </c>
      <c r="O540" s="3" t="str">
        <f t="shared" si="44"/>
        <v>20</v>
      </c>
    </row>
    <row r="541" spans="1:15" x14ac:dyDescent="0.25">
      <c r="A541" s="1">
        <v>20</v>
      </c>
      <c r="B541" s="1" t="s">
        <v>786</v>
      </c>
      <c r="C541" s="1"/>
      <c r="D541" s="1"/>
      <c r="E541" s="1" t="s">
        <v>363</v>
      </c>
      <c r="F541" s="1" t="s">
        <v>29</v>
      </c>
      <c r="G541" s="1" t="s">
        <v>286</v>
      </c>
      <c r="H541" s="1" t="s">
        <v>287</v>
      </c>
      <c r="I541" s="1"/>
      <c r="J541" s="1"/>
      <c r="K541" t="str">
        <f t="shared" si="40"/>
        <v>J 009</v>
      </c>
      <c r="L541" t="str">
        <f t="shared" si="41"/>
        <v>J 009</v>
      </c>
      <c r="M541" t="str">
        <f t="shared" si="42"/>
        <v>J009</v>
      </c>
      <c r="N541" t="str">
        <f t="shared" si="43"/>
        <v>S</v>
      </c>
      <c r="O541" s="3" t="str">
        <f t="shared" si="44"/>
        <v>20</v>
      </c>
    </row>
    <row r="542" spans="1:15" x14ac:dyDescent="0.25">
      <c r="A542" s="1">
        <v>20</v>
      </c>
      <c r="B542" s="1" t="s">
        <v>787</v>
      </c>
      <c r="C542" s="1"/>
      <c r="D542" s="1"/>
      <c r="E542" s="1" t="s">
        <v>788</v>
      </c>
      <c r="F542" s="1" t="s">
        <v>29</v>
      </c>
      <c r="G542" s="1" t="s">
        <v>286</v>
      </c>
      <c r="H542" s="1" t="s">
        <v>287</v>
      </c>
      <c r="I542" s="1"/>
      <c r="J542" s="1"/>
      <c r="K542" t="str">
        <f t="shared" si="40"/>
        <v>J 010</v>
      </c>
      <c r="L542" t="str">
        <f t="shared" si="41"/>
        <v>J 010</v>
      </c>
      <c r="M542" t="str">
        <f t="shared" si="42"/>
        <v>J010</v>
      </c>
      <c r="N542" t="str">
        <f t="shared" si="43"/>
        <v>S</v>
      </c>
      <c r="O542" s="3" t="str">
        <f t="shared" si="44"/>
        <v>20</v>
      </c>
    </row>
    <row r="543" spans="1: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t="str">
        <f t="shared" si="40"/>
        <v/>
      </c>
      <c r="L543" t="str">
        <f t="shared" si="41"/>
        <v/>
      </c>
      <c r="M543" t="str">
        <f t="shared" si="42"/>
        <v/>
      </c>
      <c r="N543" t="str">
        <f t="shared" si="43"/>
        <v>S</v>
      </c>
      <c r="O543" s="3" t="str">
        <f t="shared" si="44"/>
        <v>20</v>
      </c>
    </row>
    <row r="544" spans="1:15" x14ac:dyDescent="0.25">
      <c r="A544" s="1">
        <v>20</v>
      </c>
      <c r="B544" s="1" t="s">
        <v>789</v>
      </c>
      <c r="C544" s="1"/>
      <c r="D544" s="1"/>
      <c r="E544" s="1" t="s">
        <v>790</v>
      </c>
      <c r="F544" s="1" t="s">
        <v>2</v>
      </c>
      <c r="G544" s="1" t="s">
        <v>286</v>
      </c>
      <c r="H544" s="1" t="s">
        <v>287</v>
      </c>
      <c r="I544" s="1"/>
      <c r="J544" s="1"/>
      <c r="K544" t="str">
        <f t="shared" si="40"/>
        <v>J 011</v>
      </c>
      <c r="L544" t="str">
        <f t="shared" si="41"/>
        <v>J 011</v>
      </c>
      <c r="M544" t="str">
        <f t="shared" si="42"/>
        <v>J011</v>
      </c>
      <c r="N544" t="str">
        <f t="shared" si="43"/>
        <v>S</v>
      </c>
      <c r="O544" s="3" t="str">
        <f t="shared" si="44"/>
        <v>20</v>
      </c>
    </row>
    <row r="545" spans="1:15" x14ac:dyDescent="0.25">
      <c r="A545" s="1">
        <v>20</v>
      </c>
      <c r="B545" s="1" t="s">
        <v>791</v>
      </c>
      <c r="C545" s="1"/>
      <c r="D545" s="1"/>
      <c r="E545" s="1" t="s">
        <v>792</v>
      </c>
      <c r="F545" s="1" t="s">
        <v>2</v>
      </c>
      <c r="G545" s="1" t="s">
        <v>286</v>
      </c>
      <c r="H545" s="1" t="s">
        <v>287</v>
      </c>
      <c r="I545" s="1"/>
      <c r="J545" s="1"/>
      <c r="K545" t="str">
        <f t="shared" si="40"/>
        <v>J 012</v>
      </c>
      <c r="L545" t="str">
        <f t="shared" si="41"/>
        <v>J 012</v>
      </c>
      <c r="M545" t="str">
        <f t="shared" si="42"/>
        <v>J012</v>
      </c>
      <c r="N545" t="str">
        <f t="shared" si="43"/>
        <v>S</v>
      </c>
      <c r="O545" s="3" t="str">
        <f t="shared" si="44"/>
        <v>20</v>
      </c>
    </row>
    <row r="546" spans="1:15" x14ac:dyDescent="0.25">
      <c r="A546" s="1">
        <v>20</v>
      </c>
      <c r="B546" s="1" t="s">
        <v>793</v>
      </c>
      <c r="C546" s="1"/>
      <c r="D546" s="1"/>
      <c r="E546" s="1" t="s">
        <v>794</v>
      </c>
      <c r="F546" s="1" t="s">
        <v>2</v>
      </c>
      <c r="G546" s="1" t="s">
        <v>286</v>
      </c>
      <c r="H546" s="1" t="s">
        <v>287</v>
      </c>
      <c r="I546" s="1"/>
      <c r="J546" s="1"/>
      <c r="K546" t="str">
        <f t="shared" si="40"/>
        <v>J 013</v>
      </c>
      <c r="L546" t="str">
        <f t="shared" si="41"/>
        <v>J 013</v>
      </c>
      <c r="M546" t="str">
        <f t="shared" si="42"/>
        <v>J013</v>
      </c>
      <c r="N546" t="str">
        <f t="shared" si="43"/>
        <v>S</v>
      </c>
      <c r="O546" s="3" t="str">
        <f t="shared" si="44"/>
        <v>20</v>
      </c>
    </row>
    <row r="547" spans="1:15" x14ac:dyDescent="0.25">
      <c r="A547" s="1">
        <v>20</v>
      </c>
      <c r="B547" s="1" t="s">
        <v>795</v>
      </c>
      <c r="C547" s="1"/>
      <c r="D547" s="1"/>
      <c r="E547" s="1" t="s">
        <v>796</v>
      </c>
      <c r="F547" s="1" t="s">
        <v>2</v>
      </c>
      <c r="G547" s="1" t="s">
        <v>286</v>
      </c>
      <c r="H547" s="1" t="s">
        <v>287</v>
      </c>
      <c r="I547" s="1"/>
      <c r="J547" s="1"/>
      <c r="K547" t="str">
        <f t="shared" si="40"/>
        <v>J 014</v>
      </c>
      <c r="L547" t="str">
        <f t="shared" si="41"/>
        <v>J 014</v>
      </c>
      <c r="M547" t="str">
        <f t="shared" si="42"/>
        <v>J014</v>
      </c>
      <c r="N547" t="str">
        <f t="shared" si="43"/>
        <v>S</v>
      </c>
      <c r="O547" s="3" t="str">
        <f t="shared" si="44"/>
        <v>20</v>
      </c>
    </row>
    <row r="548" spans="1:15" x14ac:dyDescent="0.25">
      <c r="A548" s="1">
        <v>20</v>
      </c>
      <c r="B548" s="1" t="s">
        <v>797</v>
      </c>
      <c r="C548" s="1"/>
      <c r="D548" s="1"/>
      <c r="E548" s="1" t="s">
        <v>798</v>
      </c>
      <c r="F548" s="1" t="s">
        <v>2</v>
      </c>
      <c r="G548" s="1" t="s">
        <v>286</v>
      </c>
      <c r="H548" s="1" t="s">
        <v>287</v>
      </c>
      <c r="I548" s="1"/>
      <c r="J548" s="1"/>
      <c r="K548" t="str">
        <f t="shared" si="40"/>
        <v>J 015</v>
      </c>
      <c r="L548" t="str">
        <f t="shared" si="41"/>
        <v>J 015</v>
      </c>
      <c r="M548" t="str">
        <f t="shared" si="42"/>
        <v>J015</v>
      </c>
      <c r="N548" t="str">
        <f t="shared" si="43"/>
        <v>S</v>
      </c>
      <c r="O548" s="3" t="str">
        <f t="shared" si="44"/>
        <v>20</v>
      </c>
    </row>
    <row r="549" spans="1:15" x14ac:dyDescent="0.25">
      <c r="A549" s="1">
        <v>20</v>
      </c>
      <c r="B549" s="1" t="s">
        <v>799</v>
      </c>
      <c r="C549" s="1"/>
      <c r="D549" s="1"/>
      <c r="E549" s="1" t="s">
        <v>800</v>
      </c>
      <c r="F549" s="1" t="s">
        <v>2</v>
      </c>
      <c r="G549" s="1" t="s">
        <v>286</v>
      </c>
      <c r="H549" s="1" t="s">
        <v>287</v>
      </c>
      <c r="I549" s="1"/>
      <c r="J549" s="1"/>
      <c r="K549" t="str">
        <f t="shared" si="40"/>
        <v>J 016</v>
      </c>
      <c r="L549" t="str">
        <f t="shared" si="41"/>
        <v>J 016</v>
      </c>
      <c r="M549" t="str">
        <f t="shared" si="42"/>
        <v>J016</v>
      </c>
      <c r="N549" t="str">
        <f t="shared" si="43"/>
        <v>S</v>
      </c>
      <c r="O549" s="3" t="str">
        <f t="shared" si="44"/>
        <v>20</v>
      </c>
    </row>
    <row r="550" spans="1:15" x14ac:dyDescent="0.25">
      <c r="A550" s="1">
        <v>20</v>
      </c>
      <c r="B550" s="1" t="s">
        <v>801</v>
      </c>
      <c r="C550" s="1"/>
      <c r="D550" s="1"/>
      <c r="E550" s="1" t="s">
        <v>802</v>
      </c>
      <c r="F550" s="1" t="s">
        <v>2</v>
      </c>
      <c r="G550" s="1" t="s">
        <v>286</v>
      </c>
      <c r="H550" s="1" t="s">
        <v>287</v>
      </c>
      <c r="I550" s="1"/>
      <c r="J550" s="1"/>
      <c r="K550" t="str">
        <f t="shared" si="40"/>
        <v>J 017</v>
      </c>
      <c r="L550" t="str">
        <f t="shared" si="41"/>
        <v>J 017</v>
      </c>
      <c r="M550" t="str">
        <f t="shared" si="42"/>
        <v>J017</v>
      </c>
      <c r="N550" t="str">
        <f t="shared" si="43"/>
        <v>S</v>
      </c>
      <c r="O550" s="3" t="str">
        <f t="shared" si="44"/>
        <v>20</v>
      </c>
    </row>
    <row r="551" spans="1:15" x14ac:dyDescent="0.25">
      <c r="A551" s="1">
        <v>20</v>
      </c>
      <c r="B551" s="1" t="s">
        <v>803</v>
      </c>
      <c r="C551" s="1"/>
      <c r="D551" s="1"/>
      <c r="E551" s="1" t="s">
        <v>804</v>
      </c>
      <c r="F551" s="1" t="s">
        <v>2</v>
      </c>
      <c r="G551" s="1" t="s">
        <v>286</v>
      </c>
      <c r="H551" s="1" t="s">
        <v>287</v>
      </c>
      <c r="I551" s="1"/>
      <c r="J551" s="1"/>
      <c r="K551" t="str">
        <f t="shared" si="40"/>
        <v>J 018</v>
      </c>
      <c r="L551" t="str">
        <f t="shared" si="41"/>
        <v>J 018</v>
      </c>
      <c r="M551" t="str">
        <f t="shared" si="42"/>
        <v>J018</v>
      </c>
      <c r="N551" t="str">
        <f t="shared" si="43"/>
        <v>S</v>
      </c>
      <c r="O551" s="3" t="str">
        <f t="shared" si="44"/>
        <v>20</v>
      </c>
    </row>
    <row r="552" spans="1:15" x14ac:dyDescent="0.25">
      <c r="A552" s="1">
        <v>20</v>
      </c>
      <c r="B552" s="1" t="s">
        <v>805</v>
      </c>
      <c r="C552" s="1"/>
      <c r="D552" s="1"/>
      <c r="E552" s="1" t="s">
        <v>806</v>
      </c>
      <c r="F552" s="1" t="s">
        <v>2</v>
      </c>
      <c r="G552" s="1" t="s">
        <v>286</v>
      </c>
      <c r="H552" s="1" t="s">
        <v>287</v>
      </c>
      <c r="I552" s="1"/>
      <c r="J552" s="1"/>
      <c r="K552" t="str">
        <f t="shared" si="40"/>
        <v>J 019</v>
      </c>
      <c r="L552" t="str">
        <f t="shared" si="41"/>
        <v>J 019</v>
      </c>
      <c r="M552" t="str">
        <f t="shared" si="42"/>
        <v>J019</v>
      </c>
      <c r="N552" t="str">
        <f t="shared" si="43"/>
        <v>S</v>
      </c>
      <c r="O552" s="3" t="str">
        <f t="shared" si="44"/>
        <v>20</v>
      </c>
    </row>
    <row r="553" spans="1:15" x14ac:dyDescent="0.25">
      <c r="A553" s="1">
        <v>20</v>
      </c>
      <c r="B553" s="1" t="s">
        <v>807</v>
      </c>
      <c r="C553" s="1"/>
      <c r="D553" s="1"/>
      <c r="E553" s="1" t="s">
        <v>808</v>
      </c>
      <c r="F553" s="1" t="s">
        <v>2</v>
      </c>
      <c r="G553" s="1" t="s">
        <v>286</v>
      </c>
      <c r="H553" s="1" t="s">
        <v>287</v>
      </c>
      <c r="I553" s="1"/>
      <c r="J553" s="1"/>
      <c r="K553" t="str">
        <f t="shared" si="40"/>
        <v>J 020</v>
      </c>
      <c r="L553" t="str">
        <f t="shared" si="41"/>
        <v>J 020</v>
      </c>
      <c r="M553" t="str">
        <f t="shared" si="42"/>
        <v>J020</v>
      </c>
      <c r="N553" t="str">
        <f t="shared" si="43"/>
        <v>S</v>
      </c>
      <c r="O553" s="3" t="str">
        <f t="shared" si="44"/>
        <v>20</v>
      </c>
    </row>
    <row r="554" spans="1:15" x14ac:dyDescent="0.25">
      <c r="A554" s="1">
        <v>20</v>
      </c>
      <c r="B554" s="1" t="s">
        <v>809</v>
      </c>
      <c r="C554" s="1"/>
      <c r="D554" s="1"/>
      <c r="E554" s="1" t="s">
        <v>810</v>
      </c>
      <c r="F554" s="1" t="s">
        <v>2</v>
      </c>
      <c r="G554" s="1" t="s">
        <v>286</v>
      </c>
      <c r="H554" s="1" t="s">
        <v>287</v>
      </c>
      <c r="I554" s="1"/>
      <c r="J554" s="1"/>
      <c r="K554" t="str">
        <f t="shared" si="40"/>
        <v>J 021</v>
      </c>
      <c r="L554" t="str">
        <f t="shared" si="41"/>
        <v>J 021</v>
      </c>
      <c r="M554" t="str">
        <f t="shared" si="42"/>
        <v>J021</v>
      </c>
      <c r="N554" t="str">
        <f t="shared" si="43"/>
        <v>S</v>
      </c>
      <c r="O554" s="3" t="str">
        <f t="shared" si="44"/>
        <v>20</v>
      </c>
    </row>
    <row r="555" spans="1:15" x14ac:dyDescent="0.25">
      <c r="A555" s="1">
        <v>20</v>
      </c>
      <c r="B555" s="1" t="s">
        <v>811</v>
      </c>
      <c r="C555" s="1"/>
      <c r="D555" s="1"/>
      <c r="E555" s="1" t="s">
        <v>812</v>
      </c>
      <c r="F555" s="1" t="s">
        <v>2</v>
      </c>
      <c r="G555" s="1" t="s">
        <v>286</v>
      </c>
      <c r="H555" s="1" t="s">
        <v>287</v>
      </c>
      <c r="I555" s="1"/>
      <c r="J555" s="1"/>
      <c r="K555" t="str">
        <f t="shared" si="40"/>
        <v>J 022</v>
      </c>
      <c r="L555" t="str">
        <f t="shared" si="41"/>
        <v>J 022</v>
      </c>
      <c r="M555" t="str">
        <f t="shared" si="42"/>
        <v>J022</v>
      </c>
      <c r="N555" t="str">
        <f t="shared" si="43"/>
        <v>S</v>
      </c>
      <c r="O555" s="3" t="str">
        <f t="shared" si="44"/>
        <v>20</v>
      </c>
    </row>
    <row r="556" spans="1:15" x14ac:dyDescent="0.25">
      <c r="A556" s="1">
        <v>20</v>
      </c>
      <c r="B556" s="1" t="s">
        <v>813</v>
      </c>
      <c r="C556" s="1"/>
      <c r="D556" s="1"/>
      <c r="E556" s="1" t="s">
        <v>814</v>
      </c>
      <c r="F556" s="1" t="s">
        <v>2</v>
      </c>
      <c r="G556" s="1" t="s">
        <v>286</v>
      </c>
      <c r="H556" s="1" t="s">
        <v>287</v>
      </c>
      <c r="I556" s="1"/>
      <c r="J556" s="1"/>
      <c r="K556" t="str">
        <f t="shared" si="40"/>
        <v>J 023</v>
      </c>
      <c r="L556" t="str">
        <f t="shared" si="41"/>
        <v>J 023</v>
      </c>
      <c r="M556" t="str">
        <f t="shared" si="42"/>
        <v>J023</v>
      </c>
      <c r="N556" t="str">
        <f t="shared" si="43"/>
        <v>S</v>
      </c>
      <c r="O556" s="3" t="str">
        <f t="shared" si="44"/>
        <v>20</v>
      </c>
    </row>
    <row r="557" spans="1:15" x14ac:dyDescent="0.25">
      <c r="A557" s="1">
        <v>20</v>
      </c>
      <c r="B557" s="1" t="s">
        <v>815</v>
      </c>
      <c r="C557" s="1"/>
      <c r="D557" s="1"/>
      <c r="E557" s="1" t="s">
        <v>816</v>
      </c>
      <c r="F557" s="1" t="s">
        <v>2</v>
      </c>
      <c r="G557" s="1" t="s">
        <v>286</v>
      </c>
      <c r="H557" s="1" t="s">
        <v>287</v>
      </c>
      <c r="I557" s="1"/>
      <c r="J557" s="1"/>
      <c r="K557" t="str">
        <f t="shared" si="40"/>
        <v>J 024</v>
      </c>
      <c r="L557" t="str">
        <f t="shared" si="41"/>
        <v>J 024</v>
      </c>
      <c r="M557" t="str">
        <f t="shared" si="42"/>
        <v>J024</v>
      </c>
      <c r="N557" t="str">
        <f t="shared" si="43"/>
        <v>S</v>
      </c>
      <c r="O557" s="3" t="str">
        <f t="shared" si="44"/>
        <v>20</v>
      </c>
    </row>
    <row r="558" spans="1:15" x14ac:dyDescent="0.25">
      <c r="A558" s="1">
        <v>20</v>
      </c>
      <c r="B558" s="1" t="s">
        <v>817</v>
      </c>
      <c r="C558" s="1"/>
      <c r="D558" s="1"/>
      <c r="E558" s="1" t="s">
        <v>818</v>
      </c>
      <c r="F558" s="1" t="s">
        <v>2</v>
      </c>
      <c r="G558" s="1" t="s">
        <v>286</v>
      </c>
      <c r="H558" s="1" t="s">
        <v>287</v>
      </c>
      <c r="I558" s="1"/>
      <c r="J558" s="1"/>
      <c r="K558" t="str">
        <f t="shared" si="40"/>
        <v>J 025</v>
      </c>
      <c r="L558" t="str">
        <f t="shared" si="41"/>
        <v>J 025</v>
      </c>
      <c r="M558" t="str">
        <f t="shared" si="42"/>
        <v>J025</v>
      </c>
      <c r="N558" t="str">
        <f t="shared" si="43"/>
        <v>S</v>
      </c>
      <c r="O558" s="3" t="str">
        <f t="shared" si="44"/>
        <v>20</v>
      </c>
    </row>
    <row r="559" spans="1:15" x14ac:dyDescent="0.25">
      <c r="A559" s="1"/>
      <c r="B559" s="1" t="s">
        <v>819</v>
      </c>
      <c r="C559" s="1"/>
      <c r="D559" s="1"/>
      <c r="E559" s="1" t="s">
        <v>820</v>
      </c>
      <c r="F559" s="1" t="s">
        <v>2</v>
      </c>
      <c r="G559" s="1" t="s">
        <v>286</v>
      </c>
      <c r="H559" s="1" t="s">
        <v>287</v>
      </c>
      <c r="I559" s="1"/>
      <c r="J559" s="1"/>
      <c r="K559" t="str">
        <f t="shared" si="40"/>
        <v>J 026</v>
      </c>
      <c r="L559" t="str">
        <f t="shared" si="41"/>
        <v>J 026</v>
      </c>
      <c r="M559" t="str">
        <f t="shared" si="42"/>
        <v>J026</v>
      </c>
      <c r="N559" t="str">
        <f t="shared" si="43"/>
        <v>S</v>
      </c>
      <c r="O559" s="3" t="str">
        <f t="shared" si="44"/>
        <v>20</v>
      </c>
    </row>
    <row r="560" spans="1:15" x14ac:dyDescent="0.25">
      <c r="A560" s="1">
        <v>20</v>
      </c>
      <c r="B560" s="1" t="s">
        <v>821</v>
      </c>
      <c r="C560" s="1"/>
      <c r="D560" s="1"/>
      <c r="E560" s="1" t="s">
        <v>822</v>
      </c>
      <c r="F560" s="1" t="s">
        <v>2</v>
      </c>
      <c r="G560" s="1" t="s">
        <v>286</v>
      </c>
      <c r="H560" s="1" t="s">
        <v>287</v>
      </c>
      <c r="I560" s="1"/>
      <c r="J560" s="1"/>
      <c r="K560" t="str">
        <f t="shared" si="40"/>
        <v>J 027</v>
      </c>
      <c r="L560" t="str">
        <f t="shared" si="41"/>
        <v>J 027</v>
      </c>
      <c r="M560" t="str">
        <f t="shared" si="42"/>
        <v>J027</v>
      </c>
      <c r="N560" t="str">
        <f t="shared" si="43"/>
        <v>S</v>
      </c>
      <c r="O560" s="3" t="str">
        <f t="shared" si="44"/>
        <v>20</v>
      </c>
    </row>
    <row r="561" spans="1:15" x14ac:dyDescent="0.25">
      <c r="A561" s="1">
        <v>20</v>
      </c>
      <c r="B561" s="1" t="s">
        <v>823</v>
      </c>
      <c r="C561" s="1"/>
      <c r="D561" s="1"/>
      <c r="E561" s="1" t="s">
        <v>824</v>
      </c>
      <c r="F561" s="1" t="s">
        <v>2</v>
      </c>
      <c r="G561" s="1" t="s">
        <v>286</v>
      </c>
      <c r="H561" s="1" t="s">
        <v>287</v>
      </c>
      <c r="I561" s="1"/>
      <c r="J561" s="1"/>
      <c r="K561" t="str">
        <f t="shared" si="40"/>
        <v>J 028</v>
      </c>
      <c r="L561" t="str">
        <f t="shared" si="41"/>
        <v>J 028</v>
      </c>
      <c r="M561" t="str">
        <f t="shared" si="42"/>
        <v>J028</v>
      </c>
      <c r="N561" t="str">
        <f t="shared" si="43"/>
        <v>S</v>
      </c>
      <c r="O561" s="3" t="str">
        <f t="shared" si="44"/>
        <v>20</v>
      </c>
    </row>
    <row r="562" spans="1: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t="str">
        <f t="shared" si="40"/>
        <v/>
      </c>
      <c r="L562" t="str">
        <f t="shared" si="41"/>
        <v/>
      </c>
      <c r="M562" t="str">
        <f t="shared" si="42"/>
        <v/>
      </c>
      <c r="N562" t="str">
        <f t="shared" si="43"/>
        <v>S</v>
      </c>
      <c r="O562" s="3" t="str">
        <f t="shared" si="44"/>
        <v>20</v>
      </c>
    </row>
    <row r="563" spans="1:15" x14ac:dyDescent="0.25">
      <c r="A563" s="1">
        <v>20</v>
      </c>
      <c r="B563" s="1" t="s">
        <v>825</v>
      </c>
      <c r="C563" s="1"/>
      <c r="D563" s="1"/>
      <c r="E563" s="1" t="s">
        <v>826</v>
      </c>
      <c r="F563" s="1" t="s">
        <v>376</v>
      </c>
      <c r="G563" s="1" t="s">
        <v>286</v>
      </c>
      <c r="H563" s="1" t="s">
        <v>287</v>
      </c>
      <c r="I563" s="1"/>
      <c r="J563" s="1"/>
      <c r="K563" t="str">
        <f t="shared" si="40"/>
        <v>J 029</v>
      </c>
      <c r="L563" t="str">
        <f t="shared" si="41"/>
        <v>J 029</v>
      </c>
      <c r="M563" t="str">
        <f t="shared" si="42"/>
        <v>J029</v>
      </c>
      <c r="N563" t="str">
        <f t="shared" si="43"/>
        <v>S</v>
      </c>
      <c r="O563" s="3" t="str">
        <f t="shared" si="44"/>
        <v>20</v>
      </c>
    </row>
    <row r="564" spans="1:15" x14ac:dyDescent="0.25">
      <c r="A564" s="1">
        <v>20</v>
      </c>
      <c r="B564" s="1" t="s">
        <v>827</v>
      </c>
      <c r="C564" s="1"/>
      <c r="D564" s="1"/>
      <c r="E564" s="1" t="s">
        <v>828</v>
      </c>
      <c r="F564" s="1" t="s">
        <v>376</v>
      </c>
      <c r="G564" s="1" t="s">
        <v>286</v>
      </c>
      <c r="H564" s="1" t="s">
        <v>287</v>
      </c>
      <c r="I564" s="1"/>
      <c r="J564" s="1"/>
      <c r="K564" t="str">
        <f t="shared" si="40"/>
        <v>J 030</v>
      </c>
      <c r="L564" t="str">
        <f t="shared" si="41"/>
        <v>J 030</v>
      </c>
      <c r="M564" t="str">
        <f t="shared" si="42"/>
        <v>J030</v>
      </c>
      <c r="N564" t="str">
        <f t="shared" si="43"/>
        <v>S</v>
      </c>
      <c r="O564" s="3" t="str">
        <f t="shared" si="44"/>
        <v>20</v>
      </c>
    </row>
    <row r="565" spans="1:15" x14ac:dyDescent="0.25">
      <c r="A565" s="1">
        <v>20</v>
      </c>
      <c r="B565" s="1" t="s">
        <v>829</v>
      </c>
      <c r="C565" s="1"/>
      <c r="D565" s="1"/>
      <c r="E565" s="1" t="s">
        <v>830</v>
      </c>
      <c r="F565" s="1" t="s">
        <v>376</v>
      </c>
      <c r="G565" s="1" t="s">
        <v>286</v>
      </c>
      <c r="H565" s="1" t="s">
        <v>287</v>
      </c>
      <c r="I565" s="1"/>
      <c r="J565" s="1"/>
      <c r="K565" t="str">
        <f t="shared" si="40"/>
        <v>J 031</v>
      </c>
      <c r="L565" t="str">
        <f t="shared" si="41"/>
        <v>J 031</v>
      </c>
      <c r="M565" t="str">
        <f t="shared" si="42"/>
        <v>J031</v>
      </c>
      <c r="N565" t="str">
        <f t="shared" si="43"/>
        <v>S</v>
      </c>
      <c r="O565" s="3" t="str">
        <f t="shared" si="44"/>
        <v>20</v>
      </c>
    </row>
    <row r="566" spans="1:15" x14ac:dyDescent="0.25">
      <c r="A566" s="1">
        <v>20</v>
      </c>
      <c r="B566" s="1" t="s">
        <v>831</v>
      </c>
      <c r="C566" s="1"/>
      <c r="D566" s="1"/>
      <c r="E566" s="1" t="s">
        <v>832</v>
      </c>
      <c r="F566" s="1" t="s">
        <v>376</v>
      </c>
      <c r="G566" s="1" t="s">
        <v>286</v>
      </c>
      <c r="H566" s="1" t="s">
        <v>287</v>
      </c>
      <c r="I566" s="1"/>
      <c r="J566" s="1"/>
      <c r="K566" t="str">
        <f t="shared" si="40"/>
        <v>J 032</v>
      </c>
      <c r="L566" t="str">
        <f t="shared" si="41"/>
        <v>J 032</v>
      </c>
      <c r="M566" t="str">
        <f t="shared" si="42"/>
        <v>J032</v>
      </c>
      <c r="N566" t="str">
        <f t="shared" si="43"/>
        <v>S</v>
      </c>
      <c r="O566" s="3" t="str">
        <f t="shared" si="44"/>
        <v>20</v>
      </c>
    </row>
    <row r="567" spans="1:15" x14ac:dyDescent="0.25">
      <c r="A567" s="1">
        <v>20</v>
      </c>
      <c r="B567" s="1" t="s">
        <v>833</v>
      </c>
      <c r="C567" s="1"/>
      <c r="D567" s="1"/>
      <c r="E567" s="1" t="s">
        <v>834</v>
      </c>
      <c r="F567" s="1" t="s">
        <v>376</v>
      </c>
      <c r="G567" s="1" t="s">
        <v>286</v>
      </c>
      <c r="H567" s="1" t="s">
        <v>287</v>
      </c>
      <c r="I567" s="1"/>
      <c r="J567" s="1"/>
      <c r="K567" t="str">
        <f t="shared" si="40"/>
        <v>J 033</v>
      </c>
      <c r="L567" t="str">
        <f t="shared" si="41"/>
        <v>J 033</v>
      </c>
      <c r="M567" t="str">
        <f t="shared" si="42"/>
        <v>J033</v>
      </c>
      <c r="N567" t="str">
        <f t="shared" si="43"/>
        <v>S</v>
      </c>
      <c r="O567" s="3" t="str">
        <f t="shared" si="44"/>
        <v>20</v>
      </c>
    </row>
    <row r="568" spans="1:15" x14ac:dyDescent="0.25">
      <c r="A568" s="1"/>
      <c r="B568" s="1"/>
      <c r="C568" s="1"/>
      <c r="D568" s="1"/>
      <c r="E568" s="1"/>
      <c r="F568" s="1" t="s">
        <v>835</v>
      </c>
      <c r="G568" s="1"/>
      <c r="H568" s="1"/>
      <c r="I568" s="1"/>
      <c r="J568" s="1"/>
      <c r="K568" t="str">
        <f t="shared" si="40"/>
        <v/>
      </c>
      <c r="L568" t="str">
        <f t="shared" si="41"/>
        <v/>
      </c>
      <c r="M568" t="str">
        <f t="shared" si="42"/>
        <v/>
      </c>
      <c r="N568" t="str">
        <f t="shared" si="43"/>
        <v>S</v>
      </c>
      <c r="O568" s="3" t="str">
        <f t="shared" si="44"/>
        <v>20</v>
      </c>
    </row>
    <row r="569" spans="1:15" x14ac:dyDescent="0.25">
      <c r="A569" s="1">
        <v>20</v>
      </c>
      <c r="B569" s="1" t="s">
        <v>836</v>
      </c>
      <c r="C569" s="1" t="s">
        <v>116</v>
      </c>
      <c r="D569" s="1" t="s">
        <v>117</v>
      </c>
      <c r="E569" s="1" t="s">
        <v>120</v>
      </c>
      <c r="F569" s="1" t="s">
        <v>29</v>
      </c>
      <c r="G569" s="1" t="s">
        <v>685</v>
      </c>
      <c r="H569" s="1" t="s">
        <v>686</v>
      </c>
      <c r="I569" s="1"/>
      <c r="J569" s="1"/>
      <c r="K569" t="str">
        <f t="shared" si="40"/>
        <v>K 002</v>
      </c>
      <c r="L569" t="str">
        <f t="shared" si="41"/>
        <v>K 002</v>
      </c>
      <c r="M569" t="str">
        <f t="shared" si="42"/>
        <v>K002</v>
      </c>
      <c r="N569" t="str">
        <f t="shared" si="43"/>
        <v>T</v>
      </c>
      <c r="O569" s="3" t="str">
        <f t="shared" si="44"/>
        <v>20</v>
      </c>
    </row>
    <row r="570" spans="1: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t="str">
        <f t="shared" si="40"/>
        <v/>
      </c>
      <c r="L570" t="str">
        <f t="shared" si="41"/>
        <v/>
      </c>
      <c r="M570" t="str">
        <f t="shared" si="42"/>
        <v/>
      </c>
      <c r="N570" t="str">
        <f t="shared" si="43"/>
        <v>T</v>
      </c>
      <c r="O570" s="3" t="str">
        <f t="shared" si="44"/>
        <v>20</v>
      </c>
    </row>
    <row r="571" spans="1:15" x14ac:dyDescent="0.25">
      <c r="A571" s="1">
        <v>20</v>
      </c>
      <c r="B571" s="1" t="s">
        <v>837</v>
      </c>
      <c r="C571" s="1"/>
      <c r="D571" s="1"/>
      <c r="E571" s="1" t="s">
        <v>118</v>
      </c>
      <c r="F571" s="1" t="s">
        <v>2</v>
      </c>
      <c r="G571" s="1" t="s">
        <v>685</v>
      </c>
      <c r="H571" s="1" t="s">
        <v>686</v>
      </c>
      <c r="I571" s="1"/>
      <c r="J571" s="1"/>
      <c r="K571" t="str">
        <f t="shared" si="40"/>
        <v>K 001</v>
      </c>
      <c r="L571" t="str">
        <f t="shared" si="41"/>
        <v>K 001</v>
      </c>
      <c r="M571" t="str">
        <f t="shared" si="42"/>
        <v>K001</v>
      </c>
      <c r="N571" t="str">
        <f t="shared" si="43"/>
        <v>T</v>
      </c>
      <c r="O571" s="3" t="str">
        <f t="shared" si="44"/>
        <v>20</v>
      </c>
    </row>
    <row r="572" spans="1:15" x14ac:dyDescent="0.25">
      <c r="A572" s="1">
        <v>20</v>
      </c>
      <c r="B572" s="1" t="s">
        <v>838</v>
      </c>
      <c r="C572" s="1"/>
      <c r="D572" s="1"/>
      <c r="E572" s="1" t="s">
        <v>122</v>
      </c>
      <c r="F572" s="1" t="s">
        <v>2</v>
      </c>
      <c r="G572" s="1" t="s">
        <v>685</v>
      </c>
      <c r="H572" s="1" t="s">
        <v>686</v>
      </c>
      <c r="I572" s="1"/>
      <c r="J572" s="1"/>
      <c r="K572" t="str">
        <f t="shared" si="40"/>
        <v>K 003</v>
      </c>
      <c r="L572" t="str">
        <f t="shared" si="41"/>
        <v>K 003</v>
      </c>
      <c r="M572" t="str">
        <f t="shared" si="42"/>
        <v>K003</v>
      </c>
      <c r="N572" t="str">
        <f t="shared" si="43"/>
        <v>T</v>
      </c>
      <c r="O572" s="3" t="str">
        <f t="shared" si="44"/>
        <v>20</v>
      </c>
    </row>
    <row r="573" spans="1:15" x14ac:dyDescent="0.25">
      <c r="A573" s="1">
        <v>20</v>
      </c>
      <c r="B573" s="1" t="s">
        <v>839</v>
      </c>
      <c r="C573" s="1"/>
      <c r="D573" s="1"/>
      <c r="E573" s="1" t="s">
        <v>368</v>
      </c>
      <c r="F573" s="1" t="s">
        <v>2</v>
      </c>
      <c r="G573" s="1" t="s">
        <v>685</v>
      </c>
      <c r="H573" s="1" t="s">
        <v>686</v>
      </c>
      <c r="I573" s="1"/>
      <c r="J573" s="1"/>
      <c r="K573" t="str">
        <f t="shared" si="40"/>
        <v>K 004</v>
      </c>
      <c r="L573" t="str">
        <f t="shared" si="41"/>
        <v>K 004</v>
      </c>
      <c r="M573" t="str">
        <f t="shared" si="42"/>
        <v>K004</v>
      </c>
      <c r="N573" t="str">
        <f t="shared" si="43"/>
        <v>T</v>
      </c>
      <c r="O573" s="3" t="str">
        <f t="shared" si="44"/>
        <v>20</v>
      </c>
    </row>
    <row r="574" spans="1: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t="str">
        <f t="shared" si="40"/>
        <v/>
      </c>
      <c r="L574" t="str">
        <f t="shared" si="41"/>
        <v/>
      </c>
      <c r="M574" t="str">
        <f t="shared" si="42"/>
        <v/>
      </c>
      <c r="N574" t="str">
        <f t="shared" si="43"/>
        <v>T</v>
      </c>
      <c r="O574" s="3" t="str">
        <f t="shared" si="44"/>
        <v>20</v>
      </c>
    </row>
    <row r="575" spans="1:15" x14ac:dyDescent="0.25">
      <c r="A575" s="1">
        <v>20</v>
      </c>
      <c r="B575" s="1" t="s">
        <v>840</v>
      </c>
      <c r="C575" s="1"/>
      <c r="D575" s="1"/>
      <c r="E575" s="1" t="s">
        <v>841</v>
      </c>
      <c r="F575" s="1" t="s">
        <v>29</v>
      </c>
      <c r="G575" s="1" t="s">
        <v>685</v>
      </c>
      <c r="H575" s="1" t="s">
        <v>686</v>
      </c>
      <c r="I575" s="1"/>
      <c r="J575" s="1"/>
      <c r="K575" t="str">
        <f t="shared" si="40"/>
        <v>H 001</v>
      </c>
      <c r="L575" t="str">
        <f t="shared" si="41"/>
        <v>H 001</v>
      </c>
      <c r="M575" t="str">
        <f t="shared" si="42"/>
        <v>H001</v>
      </c>
      <c r="N575" t="str">
        <f t="shared" si="43"/>
        <v>T</v>
      </c>
      <c r="O575" s="3" t="str">
        <f t="shared" si="44"/>
        <v>20</v>
      </c>
    </row>
    <row r="576" spans="1:15" x14ac:dyDescent="0.25">
      <c r="A576" s="1">
        <v>20</v>
      </c>
      <c r="B576" s="1" t="s">
        <v>842</v>
      </c>
      <c r="C576" s="1"/>
      <c r="D576" s="1"/>
      <c r="E576" s="1" t="s">
        <v>843</v>
      </c>
      <c r="F576" s="1" t="s">
        <v>29</v>
      </c>
      <c r="G576" s="1" t="s">
        <v>685</v>
      </c>
      <c r="H576" s="1" t="s">
        <v>686</v>
      </c>
      <c r="I576" s="1"/>
      <c r="J576" s="1"/>
      <c r="K576" t="str">
        <f t="shared" si="40"/>
        <v>H 002</v>
      </c>
      <c r="L576" t="str">
        <f t="shared" si="41"/>
        <v>H 002</v>
      </c>
      <c r="M576" t="str">
        <f t="shared" si="42"/>
        <v>H002</v>
      </c>
      <c r="N576" t="str">
        <f t="shared" si="43"/>
        <v>T</v>
      </c>
      <c r="O576" s="3" t="str">
        <f t="shared" si="44"/>
        <v>20</v>
      </c>
    </row>
    <row r="577" spans="1:15" x14ac:dyDescent="0.25">
      <c r="A577" s="1">
        <v>20</v>
      </c>
      <c r="B577" s="1" t="s">
        <v>844</v>
      </c>
      <c r="C577" s="1"/>
      <c r="D577" s="1"/>
      <c r="E577" s="1" t="s">
        <v>845</v>
      </c>
      <c r="F577" s="1" t="s">
        <v>29</v>
      </c>
      <c r="G577" s="1" t="s">
        <v>685</v>
      </c>
      <c r="H577" s="1" t="s">
        <v>686</v>
      </c>
      <c r="I577" s="1"/>
      <c r="J577" s="1"/>
      <c r="K577" t="str">
        <f t="shared" si="40"/>
        <v>H 003</v>
      </c>
      <c r="L577" t="str">
        <f t="shared" si="41"/>
        <v>H 003</v>
      </c>
      <c r="M577" t="str">
        <f t="shared" si="42"/>
        <v>H003</v>
      </c>
      <c r="N577" t="str">
        <f t="shared" si="43"/>
        <v>T</v>
      </c>
      <c r="O577" s="3" t="str">
        <f t="shared" si="44"/>
        <v>20</v>
      </c>
    </row>
    <row r="578" spans="1:15" x14ac:dyDescent="0.25">
      <c r="A578" s="1">
        <v>20</v>
      </c>
      <c r="B578" s="1" t="s">
        <v>846</v>
      </c>
      <c r="C578" s="1"/>
      <c r="D578" s="1"/>
      <c r="E578" s="1" t="s">
        <v>847</v>
      </c>
      <c r="F578" s="1" t="s">
        <v>29</v>
      </c>
      <c r="G578" s="1" t="s">
        <v>685</v>
      </c>
      <c r="H578" s="1" t="s">
        <v>686</v>
      </c>
      <c r="I578" s="1"/>
      <c r="J578" s="1"/>
      <c r="K578" t="str">
        <f t="shared" ref="K578:K641" si="45">TRIM(CLEAN(E578))</f>
        <v>H 004 **</v>
      </c>
      <c r="L578" t="str">
        <f t="shared" ref="L578:L641" si="46">SUBSTITUTE(K578,"*","")</f>
        <v xml:space="preserve">H 004 </v>
      </c>
      <c r="M578" t="str">
        <f t="shared" ref="M578:M641" si="47">SUBSTITUTE(L578," ","")</f>
        <v>H004</v>
      </c>
      <c r="N578" t="str">
        <f t="shared" si="43"/>
        <v>T</v>
      </c>
      <c r="O578" s="3" t="str">
        <f t="shared" si="44"/>
        <v>20</v>
      </c>
    </row>
    <row r="579" spans="1: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t="str">
        <f t="shared" si="45"/>
        <v/>
      </c>
      <c r="L579" t="str">
        <f t="shared" si="46"/>
        <v/>
      </c>
      <c r="M579" t="str">
        <f t="shared" si="47"/>
        <v/>
      </c>
      <c r="N579" t="str">
        <f t="shared" ref="N579:N642" si="48">IF(ISBLANK(C579),N578,C579)</f>
        <v>T</v>
      </c>
      <c r="O579" s="3" t="str">
        <f t="shared" si="44"/>
        <v>20</v>
      </c>
    </row>
    <row r="580" spans="1:15" x14ac:dyDescent="0.25">
      <c r="A580" s="1">
        <v>20</v>
      </c>
      <c r="B580" s="1" t="s">
        <v>848</v>
      </c>
      <c r="C580" s="1" t="s">
        <v>124</v>
      </c>
      <c r="D580" s="1" t="s">
        <v>125</v>
      </c>
      <c r="E580" s="1" t="s">
        <v>33</v>
      </c>
      <c r="F580" s="1" t="s">
        <v>29</v>
      </c>
      <c r="G580" s="1" t="s">
        <v>286</v>
      </c>
      <c r="H580" s="1" t="s">
        <v>287</v>
      </c>
      <c r="I580" s="1"/>
      <c r="J580" s="1"/>
      <c r="K580" t="str">
        <f t="shared" si="45"/>
        <v>E 001</v>
      </c>
      <c r="L580" t="str">
        <f t="shared" si="46"/>
        <v>E 001</v>
      </c>
      <c r="M580" t="str">
        <f t="shared" si="47"/>
        <v>E001</v>
      </c>
      <c r="N580" t="str">
        <f t="shared" si="48"/>
        <v>U</v>
      </c>
      <c r="O580" s="3" t="str">
        <f t="shared" ref="O580:O643" si="49">IF(ISBLANK(A580),O579,CLEAN(A580))</f>
        <v>20</v>
      </c>
    </row>
    <row r="581" spans="1:15" x14ac:dyDescent="0.25">
      <c r="A581" s="1">
        <v>20</v>
      </c>
      <c r="B581" s="1" t="s">
        <v>849</v>
      </c>
      <c r="C581" s="1"/>
      <c r="D581" s="1"/>
      <c r="E581" s="1" t="s">
        <v>88</v>
      </c>
      <c r="F581" s="1" t="s">
        <v>29</v>
      </c>
      <c r="G581" s="1" t="s">
        <v>286</v>
      </c>
      <c r="H581" s="1" t="s">
        <v>287</v>
      </c>
      <c r="I581" s="1"/>
      <c r="J581" s="1"/>
      <c r="K581" t="str">
        <f t="shared" si="45"/>
        <v>E 002</v>
      </c>
      <c r="L581" t="str">
        <f t="shared" si="46"/>
        <v>E 002</v>
      </c>
      <c r="M581" t="str">
        <f t="shared" si="47"/>
        <v>E002</v>
      </c>
      <c r="N581" t="str">
        <f t="shared" si="48"/>
        <v>U</v>
      </c>
      <c r="O581" s="3" t="str">
        <f t="shared" si="49"/>
        <v>20</v>
      </c>
    </row>
    <row r="582" spans="1: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t="str">
        <f t="shared" si="45"/>
        <v/>
      </c>
      <c r="L582" t="str">
        <f t="shared" si="46"/>
        <v/>
      </c>
      <c r="M582" t="str">
        <f t="shared" si="47"/>
        <v/>
      </c>
      <c r="N582" t="str">
        <f t="shared" si="48"/>
        <v>U</v>
      </c>
      <c r="O582" s="3" t="str">
        <f t="shared" si="49"/>
        <v>20</v>
      </c>
    </row>
    <row r="583" spans="1:15" x14ac:dyDescent="0.25">
      <c r="A583" s="1">
        <v>20</v>
      </c>
      <c r="B583" s="1" t="s">
        <v>850</v>
      </c>
      <c r="C583" s="1"/>
      <c r="D583" s="1" t="s">
        <v>851</v>
      </c>
      <c r="E583" s="1" t="s">
        <v>126</v>
      </c>
      <c r="F583" s="1" t="s">
        <v>29</v>
      </c>
      <c r="G583" s="1" t="s">
        <v>379</v>
      </c>
      <c r="H583" s="1" t="s">
        <v>380</v>
      </c>
      <c r="I583" s="1"/>
      <c r="J583" s="1"/>
      <c r="K583" t="str">
        <f t="shared" si="45"/>
        <v>L 001</v>
      </c>
      <c r="L583" t="str">
        <f t="shared" si="46"/>
        <v>L 001</v>
      </c>
      <c r="M583" t="str">
        <f t="shared" si="47"/>
        <v>L001</v>
      </c>
      <c r="N583" t="str">
        <f t="shared" si="48"/>
        <v>U</v>
      </c>
      <c r="O583" s="3" t="str">
        <f t="shared" si="49"/>
        <v>20</v>
      </c>
    </row>
    <row r="584" spans="1:15" x14ac:dyDescent="0.25">
      <c r="A584" s="1">
        <v>20</v>
      </c>
      <c r="B584" s="1" t="s">
        <v>852</v>
      </c>
      <c r="C584" s="1"/>
      <c r="D584" s="1"/>
      <c r="E584" s="1" t="s">
        <v>130</v>
      </c>
      <c r="F584" s="1" t="s">
        <v>29</v>
      </c>
      <c r="G584" s="1" t="s">
        <v>379</v>
      </c>
      <c r="H584" s="1" t="s">
        <v>380</v>
      </c>
      <c r="I584" s="1"/>
      <c r="J584" s="1"/>
      <c r="K584" t="str">
        <f t="shared" si="45"/>
        <v>L 002</v>
      </c>
      <c r="L584" t="str">
        <f t="shared" si="46"/>
        <v>L 002</v>
      </c>
      <c r="M584" t="str">
        <f t="shared" si="47"/>
        <v>L002</v>
      </c>
      <c r="N584" t="str">
        <f t="shared" si="48"/>
        <v>U</v>
      </c>
      <c r="O584" s="3" t="str">
        <f t="shared" si="49"/>
        <v>20</v>
      </c>
    </row>
    <row r="585" spans="1:15" x14ac:dyDescent="0.25">
      <c r="A585" s="1">
        <v>20</v>
      </c>
      <c r="B585" s="1" t="s">
        <v>853</v>
      </c>
      <c r="C585" s="1"/>
      <c r="D585" s="1"/>
      <c r="E585" s="1" t="s">
        <v>132</v>
      </c>
      <c r="F585" s="1" t="s">
        <v>29</v>
      </c>
      <c r="G585" s="1" t="s">
        <v>379</v>
      </c>
      <c r="H585" s="1" t="s">
        <v>380</v>
      </c>
      <c r="I585" s="1"/>
      <c r="J585" s="1"/>
      <c r="K585" t="str">
        <f t="shared" si="45"/>
        <v>L 003</v>
      </c>
      <c r="L585" t="str">
        <f t="shared" si="46"/>
        <v>L 003</v>
      </c>
      <c r="M585" t="str">
        <f t="shared" si="47"/>
        <v>L003</v>
      </c>
      <c r="N585" t="str">
        <f t="shared" si="48"/>
        <v>U</v>
      </c>
      <c r="O585" s="3" t="str">
        <f t="shared" si="49"/>
        <v>20</v>
      </c>
    </row>
    <row r="586" spans="1:15" x14ac:dyDescent="0.25">
      <c r="A586" s="1">
        <v>20</v>
      </c>
      <c r="B586" s="1" t="s">
        <v>854</v>
      </c>
      <c r="C586" s="1"/>
      <c r="D586" s="1"/>
      <c r="E586" s="1" t="s">
        <v>134</v>
      </c>
      <c r="F586" s="1" t="s">
        <v>29</v>
      </c>
      <c r="G586" s="1" t="s">
        <v>379</v>
      </c>
      <c r="H586" s="1" t="s">
        <v>380</v>
      </c>
      <c r="I586" s="1"/>
      <c r="J586" s="1"/>
      <c r="K586" t="str">
        <f t="shared" si="45"/>
        <v>L 004</v>
      </c>
      <c r="L586" t="str">
        <f t="shared" si="46"/>
        <v>L 004</v>
      </c>
      <c r="M586" t="str">
        <f t="shared" si="47"/>
        <v>L004</v>
      </c>
      <c r="N586" t="str">
        <f t="shared" si="48"/>
        <v>U</v>
      </c>
      <c r="O586" s="3" t="str">
        <f t="shared" si="49"/>
        <v>20</v>
      </c>
    </row>
    <row r="587" spans="1:15" x14ac:dyDescent="0.25">
      <c r="A587" s="1">
        <v>20</v>
      </c>
      <c r="B587" s="1" t="s">
        <v>855</v>
      </c>
      <c r="C587" s="1"/>
      <c r="D587" s="1"/>
      <c r="E587" s="1" t="s">
        <v>136</v>
      </c>
      <c r="F587" s="1" t="s">
        <v>29</v>
      </c>
      <c r="G587" s="1" t="s">
        <v>379</v>
      </c>
      <c r="H587" s="1" t="s">
        <v>380</v>
      </c>
      <c r="I587" s="1"/>
      <c r="J587" s="1"/>
      <c r="K587" t="str">
        <f t="shared" si="45"/>
        <v>L 005</v>
      </c>
      <c r="L587" t="str">
        <f t="shared" si="46"/>
        <v>L 005</v>
      </c>
      <c r="M587" t="str">
        <f t="shared" si="47"/>
        <v>L005</v>
      </c>
      <c r="N587" t="str">
        <f t="shared" si="48"/>
        <v>U</v>
      </c>
      <c r="O587" s="3" t="str">
        <f t="shared" si="49"/>
        <v>20</v>
      </c>
    </row>
    <row r="588" spans="1:15" x14ac:dyDescent="0.25">
      <c r="A588" s="1">
        <v>20</v>
      </c>
      <c r="B588" s="1" t="s">
        <v>856</v>
      </c>
      <c r="C588" s="1"/>
      <c r="D588" s="1"/>
      <c r="E588" s="1" t="s">
        <v>138</v>
      </c>
      <c r="F588" s="1" t="s">
        <v>29</v>
      </c>
      <c r="G588" s="1" t="s">
        <v>379</v>
      </c>
      <c r="H588" s="1" t="s">
        <v>380</v>
      </c>
      <c r="I588" s="1"/>
      <c r="J588" s="1"/>
      <c r="K588" t="str">
        <f t="shared" si="45"/>
        <v>L 006</v>
      </c>
      <c r="L588" t="str">
        <f t="shared" si="46"/>
        <v>L 006</v>
      </c>
      <c r="M588" t="str">
        <f t="shared" si="47"/>
        <v>L006</v>
      </c>
      <c r="N588" t="str">
        <f t="shared" si="48"/>
        <v>U</v>
      </c>
      <c r="O588" s="3" t="str">
        <f t="shared" si="49"/>
        <v>20</v>
      </c>
    </row>
    <row r="589" spans="1:15" x14ac:dyDescent="0.25">
      <c r="A589" s="1">
        <v>20</v>
      </c>
      <c r="B589" s="1" t="s">
        <v>857</v>
      </c>
      <c r="C589" s="1"/>
      <c r="D589" s="1"/>
      <c r="E589" s="1" t="s">
        <v>140</v>
      </c>
      <c r="F589" s="1" t="s">
        <v>29</v>
      </c>
      <c r="G589" s="1" t="s">
        <v>379</v>
      </c>
      <c r="H589" s="1" t="s">
        <v>380</v>
      </c>
      <c r="I589" s="1"/>
      <c r="J589" s="1"/>
      <c r="K589" t="str">
        <f t="shared" si="45"/>
        <v>L 007</v>
      </c>
      <c r="L589" t="str">
        <f t="shared" si="46"/>
        <v>L 007</v>
      </c>
      <c r="M589" t="str">
        <f t="shared" si="47"/>
        <v>L007</v>
      </c>
      <c r="N589" t="str">
        <f t="shared" si="48"/>
        <v>U</v>
      </c>
      <c r="O589" s="3" t="str">
        <f t="shared" si="49"/>
        <v>20</v>
      </c>
    </row>
    <row r="590" spans="1:15" x14ac:dyDescent="0.25">
      <c r="A590" s="1">
        <v>20</v>
      </c>
      <c r="B590" s="1" t="s">
        <v>858</v>
      </c>
      <c r="C590" s="1"/>
      <c r="D590" s="1"/>
      <c r="E590" s="1" t="s">
        <v>142</v>
      </c>
      <c r="F590" s="1" t="s">
        <v>29</v>
      </c>
      <c r="G590" s="1" t="s">
        <v>379</v>
      </c>
      <c r="H590" s="1" t="s">
        <v>380</v>
      </c>
      <c r="I590" s="1"/>
      <c r="J590" s="1"/>
      <c r="K590" t="str">
        <f t="shared" si="45"/>
        <v>L 008</v>
      </c>
      <c r="L590" t="str">
        <f t="shared" si="46"/>
        <v>L 008</v>
      </c>
      <c r="M590" t="str">
        <f t="shared" si="47"/>
        <v>L008</v>
      </c>
      <c r="N590" t="str">
        <f t="shared" si="48"/>
        <v>U</v>
      </c>
      <c r="O590" s="3" t="str">
        <f t="shared" si="49"/>
        <v>20</v>
      </c>
    </row>
    <row r="591" spans="1:15" x14ac:dyDescent="0.25">
      <c r="A591" s="1">
        <v>20</v>
      </c>
      <c r="B591" s="1" t="s">
        <v>859</v>
      </c>
      <c r="C591" s="1"/>
      <c r="D591" s="1"/>
      <c r="E591" s="1" t="s">
        <v>144</v>
      </c>
      <c r="F591" s="1" t="s">
        <v>29</v>
      </c>
      <c r="G591" s="1" t="s">
        <v>379</v>
      </c>
      <c r="H591" s="1" t="s">
        <v>380</v>
      </c>
      <c r="I591" s="1"/>
      <c r="J591" s="1"/>
      <c r="K591" t="str">
        <f t="shared" si="45"/>
        <v>L 009</v>
      </c>
      <c r="L591" t="str">
        <f t="shared" si="46"/>
        <v>L 009</v>
      </c>
      <c r="M591" t="str">
        <f t="shared" si="47"/>
        <v>L009</v>
      </c>
      <c r="N591" t="str">
        <f t="shared" si="48"/>
        <v>U</v>
      </c>
      <c r="O591" s="3" t="str">
        <f t="shared" si="49"/>
        <v>20</v>
      </c>
    </row>
    <row r="592" spans="1:15" x14ac:dyDescent="0.25">
      <c r="A592" s="1">
        <v>20</v>
      </c>
      <c r="B592" s="1" t="s">
        <v>860</v>
      </c>
      <c r="C592" s="1"/>
      <c r="D592" s="1"/>
      <c r="E592" s="1" t="s">
        <v>146</v>
      </c>
      <c r="F592" s="1" t="s">
        <v>29</v>
      </c>
      <c r="G592" s="1" t="s">
        <v>379</v>
      </c>
      <c r="H592" s="1" t="s">
        <v>380</v>
      </c>
      <c r="I592" s="1"/>
      <c r="J592" s="1"/>
      <c r="K592" t="str">
        <f t="shared" si="45"/>
        <v>L 010</v>
      </c>
      <c r="L592" t="str">
        <f t="shared" si="46"/>
        <v>L 010</v>
      </c>
      <c r="M592" t="str">
        <f t="shared" si="47"/>
        <v>L010</v>
      </c>
      <c r="N592" t="str">
        <f t="shared" si="48"/>
        <v>U</v>
      </c>
      <c r="O592" s="3" t="str">
        <f t="shared" si="49"/>
        <v>20</v>
      </c>
    </row>
    <row r="593" spans="1:15" x14ac:dyDescent="0.25">
      <c r="A593" s="1">
        <v>20</v>
      </c>
      <c r="B593" s="1" t="s">
        <v>861</v>
      </c>
      <c r="C593" s="1"/>
      <c r="D593" s="1"/>
      <c r="E593" s="1" t="s">
        <v>148</v>
      </c>
      <c r="F593" s="1" t="s">
        <v>29</v>
      </c>
      <c r="G593" s="1" t="s">
        <v>379</v>
      </c>
      <c r="H593" s="1" t="s">
        <v>380</v>
      </c>
      <c r="I593" s="1"/>
      <c r="J593" s="1"/>
      <c r="K593" t="str">
        <f t="shared" si="45"/>
        <v>L 011</v>
      </c>
      <c r="L593" t="str">
        <f t="shared" si="46"/>
        <v>L 011</v>
      </c>
      <c r="M593" t="str">
        <f t="shared" si="47"/>
        <v>L011</v>
      </c>
      <c r="N593" t="str">
        <f t="shared" si="48"/>
        <v>U</v>
      </c>
      <c r="O593" s="3" t="str">
        <f t="shared" si="49"/>
        <v>20</v>
      </c>
    </row>
    <row r="594" spans="1:15" x14ac:dyDescent="0.25">
      <c r="A594" s="1">
        <v>20</v>
      </c>
      <c r="B594" s="1" t="s">
        <v>862</v>
      </c>
      <c r="C594" s="1"/>
      <c r="D594" s="1"/>
      <c r="E594" s="1" t="s">
        <v>150</v>
      </c>
      <c r="F594" s="1" t="s">
        <v>29</v>
      </c>
      <c r="G594" s="1" t="s">
        <v>379</v>
      </c>
      <c r="H594" s="1" t="s">
        <v>380</v>
      </c>
      <c r="I594" s="1"/>
      <c r="J594" s="1"/>
      <c r="K594" t="str">
        <f t="shared" si="45"/>
        <v>L 012</v>
      </c>
      <c r="L594" t="str">
        <f t="shared" si="46"/>
        <v>L 012</v>
      </c>
      <c r="M594" t="str">
        <f t="shared" si="47"/>
        <v>L012</v>
      </c>
      <c r="N594" t="str">
        <f t="shared" si="48"/>
        <v>U</v>
      </c>
      <c r="O594" s="3" t="str">
        <f t="shared" si="49"/>
        <v>20</v>
      </c>
    </row>
    <row r="595" spans="1:15" x14ac:dyDescent="0.25">
      <c r="A595" s="1">
        <v>20</v>
      </c>
      <c r="B595" s="1" t="s">
        <v>863</v>
      </c>
      <c r="C595" s="1"/>
      <c r="D595" s="1"/>
      <c r="E595" s="1" t="s">
        <v>152</v>
      </c>
      <c r="F595" s="1" t="s">
        <v>29</v>
      </c>
      <c r="G595" s="1" t="s">
        <v>379</v>
      </c>
      <c r="H595" s="1" t="s">
        <v>380</v>
      </c>
      <c r="I595" s="1"/>
      <c r="J595" s="1"/>
      <c r="K595" t="str">
        <f t="shared" si="45"/>
        <v>L 013</v>
      </c>
      <c r="L595" t="str">
        <f t="shared" si="46"/>
        <v>L 013</v>
      </c>
      <c r="M595" t="str">
        <f t="shared" si="47"/>
        <v>L013</v>
      </c>
      <c r="N595" t="str">
        <f t="shared" si="48"/>
        <v>U</v>
      </c>
      <c r="O595" s="3" t="str">
        <f t="shared" si="49"/>
        <v>20</v>
      </c>
    </row>
    <row r="596" spans="1:15" x14ac:dyDescent="0.25">
      <c r="A596" s="1">
        <v>20</v>
      </c>
      <c r="B596" s="1" t="s">
        <v>864</v>
      </c>
      <c r="C596" s="1"/>
      <c r="D596" s="1"/>
      <c r="E596" s="1" t="s">
        <v>154</v>
      </c>
      <c r="F596" s="1" t="s">
        <v>29</v>
      </c>
      <c r="G596" s="1" t="s">
        <v>379</v>
      </c>
      <c r="H596" s="1" t="s">
        <v>380</v>
      </c>
      <c r="I596" s="1"/>
      <c r="J596" s="1"/>
      <c r="K596" t="str">
        <f t="shared" si="45"/>
        <v>L 014</v>
      </c>
      <c r="L596" t="str">
        <f t="shared" si="46"/>
        <v>L 014</v>
      </c>
      <c r="M596" t="str">
        <f t="shared" si="47"/>
        <v>L014</v>
      </c>
      <c r="N596" t="str">
        <f t="shared" si="48"/>
        <v>U</v>
      </c>
      <c r="O596" s="3" t="str">
        <f t="shared" si="49"/>
        <v>20</v>
      </c>
    </row>
    <row r="597" spans="1:15" x14ac:dyDescent="0.25">
      <c r="A597" s="1">
        <v>20</v>
      </c>
      <c r="B597" s="1" t="s">
        <v>865</v>
      </c>
      <c r="C597" s="1"/>
      <c r="D597" s="1"/>
      <c r="E597" s="1" t="s">
        <v>156</v>
      </c>
      <c r="F597" s="1" t="s">
        <v>29</v>
      </c>
      <c r="G597" s="1" t="s">
        <v>379</v>
      </c>
      <c r="H597" s="1" t="s">
        <v>380</v>
      </c>
      <c r="I597" s="1"/>
      <c r="J597" s="1"/>
      <c r="K597" t="str">
        <f t="shared" si="45"/>
        <v>L 015</v>
      </c>
      <c r="L597" t="str">
        <f t="shared" si="46"/>
        <v>L 015</v>
      </c>
      <c r="M597" t="str">
        <f t="shared" si="47"/>
        <v>L015</v>
      </c>
      <c r="N597" t="str">
        <f t="shared" si="48"/>
        <v>U</v>
      </c>
      <c r="O597" s="3" t="str">
        <f t="shared" si="49"/>
        <v>20</v>
      </c>
    </row>
    <row r="598" spans="1:15" x14ac:dyDescent="0.25">
      <c r="A598" s="1">
        <v>20</v>
      </c>
      <c r="B598" s="1" t="s">
        <v>866</v>
      </c>
      <c r="C598" s="1"/>
      <c r="D598" s="1"/>
      <c r="E598" s="1" t="s">
        <v>158</v>
      </c>
      <c r="F598" s="1" t="s">
        <v>29</v>
      </c>
      <c r="G598" s="1" t="s">
        <v>379</v>
      </c>
      <c r="H598" s="1" t="s">
        <v>380</v>
      </c>
      <c r="I598" s="1"/>
      <c r="J598" s="1"/>
      <c r="K598" t="str">
        <f t="shared" si="45"/>
        <v>L 016</v>
      </c>
      <c r="L598" t="str">
        <f t="shared" si="46"/>
        <v>L 016</v>
      </c>
      <c r="M598" t="str">
        <f t="shared" si="47"/>
        <v>L016</v>
      </c>
      <c r="N598" t="str">
        <f t="shared" si="48"/>
        <v>U</v>
      </c>
      <c r="O598" s="3" t="str">
        <f t="shared" si="49"/>
        <v>20</v>
      </c>
    </row>
    <row r="599" spans="1:15" x14ac:dyDescent="0.25">
      <c r="A599" s="1">
        <v>20</v>
      </c>
      <c r="B599" s="1" t="s">
        <v>867</v>
      </c>
      <c r="C599" s="1"/>
      <c r="D599" s="1"/>
      <c r="E599" s="1" t="s">
        <v>160</v>
      </c>
      <c r="F599" s="1" t="s">
        <v>29</v>
      </c>
      <c r="G599" s="1" t="s">
        <v>379</v>
      </c>
      <c r="H599" s="1" t="s">
        <v>380</v>
      </c>
      <c r="I599" s="1"/>
      <c r="J599" s="1"/>
      <c r="K599" t="str">
        <f t="shared" si="45"/>
        <v>L 017</v>
      </c>
      <c r="L599" t="str">
        <f t="shared" si="46"/>
        <v>L 017</v>
      </c>
      <c r="M599" t="str">
        <f t="shared" si="47"/>
        <v>L017</v>
      </c>
      <c r="N599" t="str">
        <f t="shared" si="48"/>
        <v>U</v>
      </c>
      <c r="O599" s="3" t="str">
        <f t="shared" si="49"/>
        <v>20</v>
      </c>
    </row>
    <row r="600" spans="1:15" x14ac:dyDescent="0.25">
      <c r="A600" s="1">
        <v>20</v>
      </c>
      <c r="B600" s="1" t="s">
        <v>868</v>
      </c>
      <c r="C600" s="1"/>
      <c r="D600" s="1"/>
      <c r="E600" s="1" t="s">
        <v>162</v>
      </c>
      <c r="F600" s="1" t="s">
        <v>29</v>
      </c>
      <c r="G600" s="1" t="s">
        <v>379</v>
      </c>
      <c r="H600" s="1" t="s">
        <v>380</v>
      </c>
      <c r="I600" s="1"/>
      <c r="J600" s="1"/>
      <c r="K600" t="str">
        <f t="shared" si="45"/>
        <v>L 018</v>
      </c>
      <c r="L600" t="str">
        <f t="shared" si="46"/>
        <v>L 018</v>
      </c>
      <c r="M600" t="str">
        <f t="shared" si="47"/>
        <v>L018</v>
      </c>
      <c r="N600" t="str">
        <f t="shared" si="48"/>
        <v>U</v>
      </c>
      <c r="O600" s="3" t="str">
        <f t="shared" si="49"/>
        <v>20</v>
      </c>
    </row>
    <row r="601" spans="1:15" x14ac:dyDescent="0.25">
      <c r="A601" s="1">
        <v>20</v>
      </c>
      <c r="B601" s="1" t="s">
        <v>869</v>
      </c>
      <c r="C601" s="1"/>
      <c r="D601" s="1"/>
      <c r="E601" s="1" t="s">
        <v>164</v>
      </c>
      <c r="F601" s="1" t="s">
        <v>29</v>
      </c>
      <c r="G601" s="1" t="s">
        <v>379</v>
      </c>
      <c r="H601" s="1" t="s">
        <v>380</v>
      </c>
      <c r="I601" s="1"/>
      <c r="J601" s="1"/>
      <c r="K601" t="str">
        <f t="shared" si="45"/>
        <v>L 019</v>
      </c>
      <c r="L601" t="str">
        <f t="shared" si="46"/>
        <v>L 019</v>
      </c>
      <c r="M601" t="str">
        <f t="shared" si="47"/>
        <v>L019</v>
      </c>
      <c r="N601" t="str">
        <f t="shared" si="48"/>
        <v>U</v>
      </c>
      <c r="O601" s="3" t="str">
        <f t="shared" si="49"/>
        <v>20</v>
      </c>
    </row>
    <row r="602" spans="1:15" x14ac:dyDescent="0.25">
      <c r="A602" s="1">
        <v>20</v>
      </c>
      <c r="B602" s="1" t="s">
        <v>870</v>
      </c>
      <c r="C602" s="1"/>
      <c r="D602" s="1"/>
      <c r="E602" s="1" t="s">
        <v>166</v>
      </c>
      <c r="F602" s="1" t="s">
        <v>29</v>
      </c>
      <c r="G602" s="1" t="s">
        <v>379</v>
      </c>
      <c r="H602" s="1" t="s">
        <v>380</v>
      </c>
      <c r="I602" s="1"/>
      <c r="J602" s="1"/>
      <c r="K602" t="str">
        <f t="shared" si="45"/>
        <v>L 020</v>
      </c>
      <c r="L602" t="str">
        <f t="shared" si="46"/>
        <v>L 020</v>
      </c>
      <c r="M602" t="str">
        <f t="shared" si="47"/>
        <v>L020</v>
      </c>
      <c r="N602" t="str">
        <f t="shared" si="48"/>
        <v>U</v>
      </c>
      <c r="O602" s="3" t="str">
        <f t="shared" si="49"/>
        <v>20</v>
      </c>
    </row>
    <row r="603" spans="1:15" x14ac:dyDescent="0.25">
      <c r="A603" s="1">
        <v>20</v>
      </c>
      <c r="B603" s="1" t="s">
        <v>871</v>
      </c>
      <c r="C603" s="1"/>
      <c r="D603" s="1"/>
      <c r="E603" s="1" t="s">
        <v>168</v>
      </c>
      <c r="F603" s="1" t="s">
        <v>29</v>
      </c>
      <c r="G603" s="1" t="s">
        <v>379</v>
      </c>
      <c r="H603" s="1" t="s">
        <v>380</v>
      </c>
      <c r="I603" s="1"/>
      <c r="J603" s="1"/>
      <c r="K603" t="str">
        <f t="shared" si="45"/>
        <v>L 021</v>
      </c>
      <c r="L603" t="str">
        <f t="shared" si="46"/>
        <v>L 021</v>
      </c>
      <c r="M603" t="str">
        <f t="shared" si="47"/>
        <v>L021</v>
      </c>
      <c r="N603" t="str">
        <f t="shared" si="48"/>
        <v>U</v>
      </c>
      <c r="O603" s="3" t="str">
        <f t="shared" si="49"/>
        <v>20</v>
      </c>
    </row>
    <row r="604" spans="1:15" x14ac:dyDescent="0.25">
      <c r="A604" s="1">
        <v>20</v>
      </c>
      <c r="B604" s="1" t="s">
        <v>872</v>
      </c>
      <c r="C604" s="1"/>
      <c r="D604" s="1"/>
      <c r="E604" s="1" t="s">
        <v>170</v>
      </c>
      <c r="F604" s="1" t="s">
        <v>29</v>
      </c>
      <c r="G604" s="1" t="s">
        <v>379</v>
      </c>
      <c r="H604" s="1" t="s">
        <v>380</v>
      </c>
      <c r="I604" s="1"/>
      <c r="J604" s="1"/>
      <c r="K604" t="str">
        <f t="shared" si="45"/>
        <v>L 022</v>
      </c>
      <c r="L604" t="str">
        <f t="shared" si="46"/>
        <v>L 022</v>
      </c>
      <c r="M604" t="str">
        <f t="shared" si="47"/>
        <v>L022</v>
      </c>
      <c r="N604" t="str">
        <f t="shared" si="48"/>
        <v>U</v>
      </c>
      <c r="O604" s="3" t="str">
        <f t="shared" si="49"/>
        <v>20</v>
      </c>
    </row>
    <row r="605" spans="1:15" x14ac:dyDescent="0.25">
      <c r="A605" s="1">
        <v>20</v>
      </c>
      <c r="B605" s="1" t="s">
        <v>873</v>
      </c>
      <c r="C605" s="1"/>
      <c r="D605" s="1"/>
      <c r="E605" s="1" t="s">
        <v>172</v>
      </c>
      <c r="F605" s="1" t="s">
        <v>29</v>
      </c>
      <c r="G605" s="1" t="s">
        <v>379</v>
      </c>
      <c r="H605" s="1" t="s">
        <v>380</v>
      </c>
      <c r="I605" s="1"/>
      <c r="J605" s="1"/>
      <c r="K605" t="str">
        <f t="shared" si="45"/>
        <v>L 023</v>
      </c>
      <c r="L605" t="str">
        <f t="shared" si="46"/>
        <v>L 023</v>
      </c>
      <c r="M605" t="str">
        <f t="shared" si="47"/>
        <v>L023</v>
      </c>
      <c r="N605" t="str">
        <f t="shared" si="48"/>
        <v>U</v>
      </c>
      <c r="O605" s="3" t="str">
        <f t="shared" si="49"/>
        <v>20</v>
      </c>
    </row>
    <row r="606" spans="1:15" x14ac:dyDescent="0.25">
      <c r="A606" s="1">
        <v>20</v>
      </c>
      <c r="B606" s="1" t="s">
        <v>874</v>
      </c>
      <c r="C606" s="1"/>
      <c r="D606" s="1"/>
      <c r="E606" s="1" t="s">
        <v>174</v>
      </c>
      <c r="F606" s="1" t="s">
        <v>29</v>
      </c>
      <c r="G606" s="1" t="s">
        <v>379</v>
      </c>
      <c r="H606" s="1" t="s">
        <v>380</v>
      </c>
      <c r="I606" s="1"/>
      <c r="J606" s="1"/>
      <c r="K606" t="str">
        <f t="shared" si="45"/>
        <v>L 024</v>
      </c>
      <c r="L606" t="str">
        <f t="shared" si="46"/>
        <v>L 024</v>
      </c>
      <c r="M606" t="str">
        <f t="shared" si="47"/>
        <v>L024</v>
      </c>
      <c r="N606" t="str">
        <f t="shared" si="48"/>
        <v>U</v>
      </c>
      <c r="O606" s="3" t="str">
        <f t="shared" si="49"/>
        <v>20</v>
      </c>
    </row>
    <row r="607" spans="1:15" x14ac:dyDescent="0.25">
      <c r="A607" s="1">
        <v>20</v>
      </c>
      <c r="B607" s="1" t="s">
        <v>875</v>
      </c>
      <c r="C607" s="1"/>
      <c r="D607" s="1"/>
      <c r="E607" s="1" t="s">
        <v>176</v>
      </c>
      <c r="F607" s="1" t="s">
        <v>29</v>
      </c>
      <c r="G607" s="1" t="s">
        <v>379</v>
      </c>
      <c r="H607" s="1" t="s">
        <v>380</v>
      </c>
      <c r="I607" s="1"/>
      <c r="J607" s="1"/>
      <c r="K607" t="str">
        <f t="shared" si="45"/>
        <v>L 025</v>
      </c>
      <c r="L607" t="str">
        <f t="shared" si="46"/>
        <v>L 025</v>
      </c>
      <c r="M607" t="str">
        <f t="shared" si="47"/>
        <v>L025</v>
      </c>
      <c r="N607" t="str">
        <f t="shared" si="48"/>
        <v>U</v>
      </c>
      <c r="O607" s="3" t="str">
        <f t="shared" si="49"/>
        <v>20</v>
      </c>
    </row>
    <row r="608" spans="1:15" x14ac:dyDescent="0.25">
      <c r="A608" s="1">
        <v>20</v>
      </c>
      <c r="B608" s="1" t="s">
        <v>876</v>
      </c>
      <c r="C608" s="1"/>
      <c r="D608" s="1"/>
      <c r="E608" s="1" t="s">
        <v>178</v>
      </c>
      <c r="F608" s="1" t="s">
        <v>29</v>
      </c>
      <c r="G608" s="1" t="s">
        <v>379</v>
      </c>
      <c r="H608" s="1" t="s">
        <v>380</v>
      </c>
      <c r="I608" s="1"/>
      <c r="J608" s="1"/>
      <c r="K608" t="str">
        <f t="shared" si="45"/>
        <v>L 026</v>
      </c>
      <c r="L608" t="str">
        <f t="shared" si="46"/>
        <v>L 026</v>
      </c>
      <c r="M608" t="str">
        <f t="shared" si="47"/>
        <v>L026</v>
      </c>
      <c r="N608" t="str">
        <f t="shared" si="48"/>
        <v>U</v>
      </c>
      <c r="O608" s="3" t="str">
        <f t="shared" si="49"/>
        <v>20</v>
      </c>
    </row>
    <row r="609" spans="1:15" x14ac:dyDescent="0.25">
      <c r="A609" s="1">
        <v>20</v>
      </c>
      <c r="B609" s="1" t="s">
        <v>877</v>
      </c>
      <c r="C609" s="1"/>
      <c r="D609" s="1"/>
      <c r="E609" s="1" t="s">
        <v>180</v>
      </c>
      <c r="F609" s="1" t="s">
        <v>29</v>
      </c>
      <c r="G609" s="1" t="s">
        <v>379</v>
      </c>
      <c r="H609" s="1" t="s">
        <v>380</v>
      </c>
      <c r="I609" s="1"/>
      <c r="J609" s="1"/>
      <c r="K609" t="str">
        <f t="shared" si="45"/>
        <v>L 027</v>
      </c>
      <c r="L609" t="str">
        <f t="shared" si="46"/>
        <v>L 027</v>
      </c>
      <c r="M609" t="str">
        <f t="shared" si="47"/>
        <v>L027</v>
      </c>
      <c r="N609" t="str">
        <f t="shared" si="48"/>
        <v>U</v>
      </c>
      <c r="O609" s="3" t="str">
        <f t="shared" si="49"/>
        <v>20</v>
      </c>
    </row>
    <row r="610" spans="1:15" x14ac:dyDescent="0.25">
      <c r="A610" s="1">
        <v>20</v>
      </c>
      <c r="B610" s="1" t="s">
        <v>878</v>
      </c>
      <c r="C610" s="1"/>
      <c r="D610" s="1"/>
      <c r="E610" s="1" t="s">
        <v>182</v>
      </c>
      <c r="F610" s="1" t="s">
        <v>29</v>
      </c>
      <c r="G610" s="1" t="s">
        <v>379</v>
      </c>
      <c r="H610" s="1" t="s">
        <v>380</v>
      </c>
      <c r="I610" s="1"/>
      <c r="J610" s="1"/>
      <c r="K610" t="str">
        <f t="shared" si="45"/>
        <v>L 028</v>
      </c>
      <c r="L610" t="str">
        <f t="shared" si="46"/>
        <v>L 028</v>
      </c>
      <c r="M610" t="str">
        <f t="shared" si="47"/>
        <v>L028</v>
      </c>
      <c r="N610" t="str">
        <f t="shared" si="48"/>
        <v>U</v>
      </c>
      <c r="O610" s="3" t="str">
        <f t="shared" si="49"/>
        <v>20</v>
      </c>
    </row>
    <row r="611" spans="1:15" x14ac:dyDescent="0.25">
      <c r="A611" s="1">
        <v>20</v>
      </c>
      <c r="B611" s="1" t="s">
        <v>879</v>
      </c>
      <c r="C611" s="1"/>
      <c r="D611" s="1"/>
      <c r="E611" s="1" t="s">
        <v>184</v>
      </c>
      <c r="F611" s="1" t="s">
        <v>29</v>
      </c>
      <c r="G611" s="1" t="s">
        <v>379</v>
      </c>
      <c r="H611" s="1" t="s">
        <v>380</v>
      </c>
      <c r="I611" s="1"/>
      <c r="J611" s="1"/>
      <c r="K611" t="str">
        <f t="shared" si="45"/>
        <v>L 029</v>
      </c>
      <c r="L611" t="str">
        <f t="shared" si="46"/>
        <v>L 029</v>
      </c>
      <c r="M611" t="str">
        <f t="shared" si="47"/>
        <v>L029</v>
      </c>
      <c r="N611" t="str">
        <f t="shared" si="48"/>
        <v>U</v>
      </c>
      <c r="O611" s="3" t="str">
        <f t="shared" si="49"/>
        <v>20</v>
      </c>
    </row>
    <row r="612" spans="1: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t="str">
        <f t="shared" si="45"/>
        <v/>
      </c>
      <c r="L612" t="str">
        <f t="shared" si="46"/>
        <v/>
      </c>
      <c r="M612" t="str">
        <f t="shared" si="47"/>
        <v/>
      </c>
      <c r="N612" t="str">
        <f t="shared" si="48"/>
        <v>U</v>
      </c>
      <c r="O612" s="3" t="str">
        <f t="shared" si="49"/>
        <v>20</v>
      </c>
    </row>
    <row r="613" spans="1:15" x14ac:dyDescent="0.25">
      <c r="A613" s="1">
        <v>20</v>
      </c>
      <c r="B613" s="1" t="s">
        <v>880</v>
      </c>
      <c r="C613" s="1"/>
      <c r="D613" s="1"/>
      <c r="E613" s="1" t="s">
        <v>186</v>
      </c>
      <c r="F613" s="1" t="s">
        <v>2</v>
      </c>
      <c r="G613" s="1" t="s">
        <v>379</v>
      </c>
      <c r="H613" s="1" t="s">
        <v>380</v>
      </c>
      <c r="I613" s="1"/>
      <c r="J613" s="1"/>
      <c r="K613" t="str">
        <f t="shared" si="45"/>
        <v>L 030</v>
      </c>
      <c r="L613" t="str">
        <f t="shared" si="46"/>
        <v>L 030</v>
      </c>
      <c r="M613" t="str">
        <f t="shared" si="47"/>
        <v>L030</v>
      </c>
      <c r="N613" t="str">
        <f t="shared" si="48"/>
        <v>U</v>
      </c>
      <c r="O613" s="3" t="str">
        <f t="shared" si="49"/>
        <v>20</v>
      </c>
    </row>
    <row r="614" spans="1:15" x14ac:dyDescent="0.25">
      <c r="A614" s="1">
        <v>20</v>
      </c>
      <c r="B614" s="1" t="s">
        <v>881</v>
      </c>
      <c r="C614" s="1"/>
      <c r="D614" s="1"/>
      <c r="E614" s="1" t="s">
        <v>188</v>
      </c>
      <c r="F614" s="1" t="s">
        <v>2</v>
      </c>
      <c r="G614" s="1" t="s">
        <v>379</v>
      </c>
      <c r="H614" s="1" t="s">
        <v>380</v>
      </c>
      <c r="I614" s="1"/>
      <c r="J614" s="1"/>
      <c r="K614" t="str">
        <f t="shared" si="45"/>
        <v>L 031</v>
      </c>
      <c r="L614" t="str">
        <f t="shared" si="46"/>
        <v>L 031</v>
      </c>
      <c r="M614" t="str">
        <f t="shared" si="47"/>
        <v>L031</v>
      </c>
      <c r="N614" t="str">
        <f t="shared" si="48"/>
        <v>U</v>
      </c>
      <c r="O614" s="3" t="str">
        <f t="shared" si="49"/>
        <v>20</v>
      </c>
    </row>
    <row r="615" spans="1:15" x14ac:dyDescent="0.25">
      <c r="A615" s="1">
        <v>20</v>
      </c>
      <c r="B615" s="1" t="s">
        <v>882</v>
      </c>
      <c r="C615" s="1"/>
      <c r="D615" s="1"/>
      <c r="E615" s="1" t="s">
        <v>190</v>
      </c>
      <c r="F615" s="1" t="s">
        <v>2</v>
      </c>
      <c r="G615" s="1" t="s">
        <v>379</v>
      </c>
      <c r="H615" s="1" t="s">
        <v>380</v>
      </c>
      <c r="I615" s="1"/>
      <c r="J615" s="1"/>
      <c r="K615" t="str">
        <f t="shared" si="45"/>
        <v>L 032</v>
      </c>
      <c r="L615" t="str">
        <f t="shared" si="46"/>
        <v>L 032</v>
      </c>
      <c r="M615" t="str">
        <f t="shared" si="47"/>
        <v>L032</v>
      </c>
      <c r="N615" t="str">
        <f t="shared" si="48"/>
        <v>U</v>
      </c>
      <c r="O615" s="3" t="str">
        <f t="shared" si="49"/>
        <v>20</v>
      </c>
    </row>
    <row r="616" spans="1:15" x14ac:dyDescent="0.25">
      <c r="A616" s="1">
        <v>20</v>
      </c>
      <c r="B616" s="1" t="s">
        <v>883</v>
      </c>
      <c r="C616" s="1"/>
      <c r="D616" s="1"/>
      <c r="E616" s="1" t="s">
        <v>414</v>
      </c>
      <c r="F616" s="1" t="s">
        <v>2</v>
      </c>
      <c r="G616" s="1" t="s">
        <v>379</v>
      </c>
      <c r="H616" s="1" t="s">
        <v>380</v>
      </c>
      <c r="I616" s="1"/>
      <c r="J616" s="1"/>
      <c r="K616" t="str">
        <f t="shared" si="45"/>
        <v>L 033</v>
      </c>
      <c r="L616" t="str">
        <f t="shared" si="46"/>
        <v>L 033</v>
      </c>
      <c r="M616" t="str">
        <f t="shared" si="47"/>
        <v>L033</v>
      </c>
      <c r="N616" t="str">
        <f t="shared" si="48"/>
        <v>U</v>
      </c>
      <c r="O616" s="3" t="str">
        <f t="shared" si="49"/>
        <v>20</v>
      </c>
    </row>
    <row r="617" spans="1:15" x14ac:dyDescent="0.25">
      <c r="A617" s="1">
        <v>20</v>
      </c>
      <c r="B617" s="1" t="s">
        <v>884</v>
      </c>
      <c r="C617" s="1"/>
      <c r="D617" s="1"/>
      <c r="E617" s="1" t="s">
        <v>417</v>
      </c>
      <c r="F617" s="1" t="s">
        <v>2</v>
      </c>
      <c r="G617" s="1" t="s">
        <v>379</v>
      </c>
      <c r="H617" s="1" t="s">
        <v>380</v>
      </c>
      <c r="I617" s="1"/>
      <c r="J617" s="1"/>
      <c r="K617" t="str">
        <f t="shared" si="45"/>
        <v>L 034</v>
      </c>
      <c r="L617" t="str">
        <f t="shared" si="46"/>
        <v>L 034</v>
      </c>
      <c r="M617" t="str">
        <f t="shared" si="47"/>
        <v>L034</v>
      </c>
      <c r="N617" t="str">
        <f t="shared" si="48"/>
        <v>U</v>
      </c>
      <c r="O617" s="3" t="str">
        <f t="shared" si="49"/>
        <v>20</v>
      </c>
    </row>
    <row r="618" spans="1:15" x14ac:dyDescent="0.25">
      <c r="A618" s="1">
        <v>20</v>
      </c>
      <c r="B618" s="1" t="s">
        <v>885</v>
      </c>
      <c r="C618" s="1"/>
      <c r="D618" s="1" t="s">
        <v>886</v>
      </c>
      <c r="E618" s="1" t="s">
        <v>887</v>
      </c>
      <c r="F618" s="1" t="s">
        <v>2</v>
      </c>
      <c r="G618" s="1" t="s">
        <v>379</v>
      </c>
      <c r="H618" s="1" t="s">
        <v>380</v>
      </c>
      <c r="I618" s="1"/>
      <c r="J618" s="1"/>
      <c r="K618" t="str">
        <f t="shared" si="45"/>
        <v>L 035</v>
      </c>
      <c r="L618" t="str">
        <f t="shared" si="46"/>
        <v>L 035</v>
      </c>
      <c r="M618" t="str">
        <f t="shared" si="47"/>
        <v>L035</v>
      </c>
      <c r="N618" t="str">
        <f t="shared" si="48"/>
        <v>U</v>
      </c>
      <c r="O618" s="3" t="str">
        <f t="shared" si="49"/>
        <v>20</v>
      </c>
    </row>
    <row r="619" spans="1:15" x14ac:dyDescent="0.25">
      <c r="A619" s="1">
        <v>20</v>
      </c>
      <c r="B619" s="1" t="s">
        <v>888</v>
      </c>
      <c r="C619" s="1"/>
      <c r="D619" s="1">
        <v>2</v>
      </c>
      <c r="E619" s="1" t="s">
        <v>421</v>
      </c>
      <c r="F619" s="1" t="s">
        <v>2</v>
      </c>
      <c r="G619" s="1" t="s">
        <v>379</v>
      </c>
      <c r="H619" s="1" t="s">
        <v>380</v>
      </c>
      <c r="I619" s="1"/>
      <c r="J619" s="1"/>
      <c r="K619" t="str">
        <f t="shared" si="45"/>
        <v>L 036</v>
      </c>
      <c r="L619" t="str">
        <f t="shared" si="46"/>
        <v>L 036</v>
      </c>
      <c r="M619" t="str">
        <f t="shared" si="47"/>
        <v>L036</v>
      </c>
      <c r="N619" t="str">
        <f t="shared" si="48"/>
        <v>U</v>
      </c>
      <c r="O619" s="3" t="str">
        <f t="shared" si="49"/>
        <v>20</v>
      </c>
    </row>
    <row r="620" spans="1:15" x14ac:dyDescent="0.25">
      <c r="A620" s="1">
        <v>20</v>
      </c>
      <c r="B620" s="1" t="s">
        <v>889</v>
      </c>
      <c r="C620" s="1"/>
      <c r="D620" s="1">
        <v>2</v>
      </c>
      <c r="E620" s="1" t="s">
        <v>423</v>
      </c>
      <c r="F620" s="1" t="s">
        <v>2</v>
      </c>
      <c r="G620" s="1" t="s">
        <v>379</v>
      </c>
      <c r="H620" s="1" t="s">
        <v>380</v>
      </c>
      <c r="I620" s="1"/>
      <c r="J620" s="1"/>
      <c r="K620" t="str">
        <f t="shared" si="45"/>
        <v>L 037</v>
      </c>
      <c r="L620" t="str">
        <f t="shared" si="46"/>
        <v>L 037</v>
      </c>
      <c r="M620" t="str">
        <f t="shared" si="47"/>
        <v>L037</v>
      </c>
      <c r="N620" t="str">
        <f t="shared" si="48"/>
        <v>U</v>
      </c>
      <c r="O620" s="3" t="str">
        <f t="shared" si="49"/>
        <v>20</v>
      </c>
    </row>
    <row r="621" spans="1:15" x14ac:dyDescent="0.25">
      <c r="A621" s="1">
        <v>20</v>
      </c>
      <c r="B621" s="1" t="s">
        <v>890</v>
      </c>
      <c r="C621" s="1"/>
      <c r="D621" s="1">
        <v>2</v>
      </c>
      <c r="E621" s="1" t="s">
        <v>425</v>
      </c>
      <c r="F621" s="1" t="s">
        <v>2</v>
      </c>
      <c r="G621" s="1" t="s">
        <v>379</v>
      </c>
      <c r="H621" s="1" t="s">
        <v>380</v>
      </c>
      <c r="I621" s="1"/>
      <c r="J621" s="1"/>
      <c r="K621" t="str">
        <f t="shared" si="45"/>
        <v>L 038</v>
      </c>
      <c r="L621" t="str">
        <f t="shared" si="46"/>
        <v>L 038</v>
      </c>
      <c r="M621" t="str">
        <f t="shared" si="47"/>
        <v>L038</v>
      </c>
      <c r="N621" t="str">
        <f t="shared" si="48"/>
        <v>U</v>
      </c>
      <c r="O621" s="3" t="str">
        <f t="shared" si="49"/>
        <v>20</v>
      </c>
    </row>
    <row r="622" spans="1:15" x14ac:dyDescent="0.25">
      <c r="A622" s="1">
        <v>20</v>
      </c>
      <c r="B622" s="1" t="s">
        <v>891</v>
      </c>
      <c r="C622" s="1"/>
      <c r="D622" s="1" t="s">
        <v>886</v>
      </c>
      <c r="E622" s="1" t="s">
        <v>892</v>
      </c>
      <c r="F622" s="1" t="s">
        <v>2</v>
      </c>
      <c r="G622" s="1" t="s">
        <v>379</v>
      </c>
      <c r="H622" s="1" t="s">
        <v>380</v>
      </c>
      <c r="I622" s="1"/>
      <c r="J622" s="1"/>
      <c r="K622" t="str">
        <f t="shared" si="45"/>
        <v>L 039</v>
      </c>
      <c r="L622" t="str">
        <f t="shared" si="46"/>
        <v>L 039</v>
      </c>
      <c r="M622" t="str">
        <f t="shared" si="47"/>
        <v>L039</v>
      </c>
      <c r="N622" t="str">
        <f t="shared" si="48"/>
        <v>U</v>
      </c>
      <c r="O622" s="3" t="str">
        <f t="shared" si="49"/>
        <v>20</v>
      </c>
    </row>
    <row r="623" spans="1:15" x14ac:dyDescent="0.25">
      <c r="A623" s="1">
        <v>20</v>
      </c>
      <c r="B623" s="1" t="s">
        <v>893</v>
      </c>
      <c r="C623" s="1"/>
      <c r="D623" s="1">
        <v>2</v>
      </c>
      <c r="E623" s="1" t="s">
        <v>429</v>
      </c>
      <c r="F623" s="1" t="s">
        <v>2</v>
      </c>
      <c r="G623" s="1" t="s">
        <v>379</v>
      </c>
      <c r="H623" s="1" t="s">
        <v>380</v>
      </c>
      <c r="I623" s="1"/>
      <c r="J623" s="1"/>
      <c r="K623" t="str">
        <f t="shared" si="45"/>
        <v>L 040</v>
      </c>
      <c r="L623" t="str">
        <f t="shared" si="46"/>
        <v>L 040</v>
      </c>
      <c r="M623" t="str">
        <f t="shared" si="47"/>
        <v>L040</v>
      </c>
      <c r="N623" t="str">
        <f t="shared" si="48"/>
        <v>U</v>
      </c>
      <c r="O623" s="3" t="str">
        <f t="shared" si="49"/>
        <v>20</v>
      </c>
    </row>
    <row r="624" spans="1:15" x14ac:dyDescent="0.25">
      <c r="A624" s="1">
        <v>20</v>
      </c>
      <c r="B624" s="1" t="s">
        <v>894</v>
      </c>
      <c r="C624" s="1"/>
      <c r="D624" s="1">
        <v>2</v>
      </c>
      <c r="E624" s="1" t="s">
        <v>431</v>
      </c>
      <c r="F624" s="1" t="s">
        <v>2</v>
      </c>
      <c r="G624" s="1" t="s">
        <v>379</v>
      </c>
      <c r="H624" s="1" t="s">
        <v>380</v>
      </c>
      <c r="I624" s="1"/>
      <c r="J624" s="1"/>
      <c r="K624" t="str">
        <f t="shared" si="45"/>
        <v>L 041</v>
      </c>
      <c r="L624" t="str">
        <f t="shared" si="46"/>
        <v>L 041</v>
      </c>
      <c r="M624" t="str">
        <f t="shared" si="47"/>
        <v>L041</v>
      </c>
      <c r="N624" t="str">
        <f t="shared" si="48"/>
        <v>U</v>
      </c>
      <c r="O624" s="3" t="str">
        <f t="shared" si="49"/>
        <v>20</v>
      </c>
    </row>
    <row r="625" spans="1:15" x14ac:dyDescent="0.25">
      <c r="A625" s="1">
        <v>20</v>
      </c>
      <c r="B625" s="1" t="s">
        <v>895</v>
      </c>
      <c r="C625" s="1"/>
      <c r="D625" s="1">
        <v>2</v>
      </c>
      <c r="E625" s="1" t="s">
        <v>433</v>
      </c>
      <c r="F625" s="1" t="s">
        <v>2</v>
      </c>
      <c r="G625" s="1" t="s">
        <v>379</v>
      </c>
      <c r="H625" s="1" t="s">
        <v>380</v>
      </c>
      <c r="I625" s="1"/>
      <c r="J625" s="1"/>
      <c r="K625" t="str">
        <f t="shared" si="45"/>
        <v>L 042</v>
      </c>
      <c r="L625" t="str">
        <f t="shared" si="46"/>
        <v>L 042</v>
      </c>
      <c r="M625" t="str">
        <f t="shared" si="47"/>
        <v>L042</v>
      </c>
      <c r="N625" t="str">
        <f t="shared" si="48"/>
        <v>U</v>
      </c>
      <c r="O625" s="3" t="str">
        <f t="shared" si="49"/>
        <v>20</v>
      </c>
    </row>
    <row r="626" spans="1:15" x14ac:dyDescent="0.25">
      <c r="A626" s="1">
        <v>20</v>
      </c>
      <c r="B626" s="1" t="s">
        <v>896</v>
      </c>
      <c r="C626" s="1"/>
      <c r="D626" s="1">
        <v>2</v>
      </c>
      <c r="E626" s="1" t="s">
        <v>435</v>
      </c>
      <c r="F626" s="1" t="s">
        <v>2</v>
      </c>
      <c r="G626" s="1" t="s">
        <v>379</v>
      </c>
      <c r="H626" s="1" t="s">
        <v>380</v>
      </c>
      <c r="I626" s="1"/>
      <c r="J626" s="1"/>
      <c r="K626" t="str">
        <f t="shared" si="45"/>
        <v>L 043</v>
      </c>
      <c r="L626" t="str">
        <f t="shared" si="46"/>
        <v>L 043</v>
      </c>
      <c r="M626" t="str">
        <f t="shared" si="47"/>
        <v>L043</v>
      </c>
      <c r="N626" t="str">
        <f t="shared" si="48"/>
        <v>U</v>
      </c>
      <c r="O626" s="3" t="str">
        <f t="shared" si="49"/>
        <v>20</v>
      </c>
    </row>
    <row r="627" spans="1:15" x14ac:dyDescent="0.25">
      <c r="A627" s="1">
        <v>20</v>
      </c>
      <c r="B627" s="1" t="s">
        <v>897</v>
      </c>
      <c r="C627" s="1"/>
      <c r="D627" s="1">
        <v>2</v>
      </c>
      <c r="E627" s="1" t="s">
        <v>437</v>
      </c>
      <c r="F627" s="1" t="s">
        <v>2</v>
      </c>
      <c r="G627" s="1" t="s">
        <v>379</v>
      </c>
      <c r="H627" s="1" t="s">
        <v>380</v>
      </c>
      <c r="I627" s="1"/>
      <c r="J627" s="1"/>
      <c r="K627" t="str">
        <f t="shared" si="45"/>
        <v>L 044</v>
      </c>
      <c r="L627" t="str">
        <f t="shared" si="46"/>
        <v>L 044</v>
      </c>
      <c r="M627" t="str">
        <f t="shared" si="47"/>
        <v>L044</v>
      </c>
      <c r="N627" t="str">
        <f t="shared" si="48"/>
        <v>U</v>
      </c>
      <c r="O627" s="3" t="str">
        <f t="shared" si="49"/>
        <v>20</v>
      </c>
    </row>
    <row r="628" spans="1:15" x14ac:dyDescent="0.25">
      <c r="A628" s="1">
        <v>20</v>
      </c>
      <c r="B628" s="1" t="s">
        <v>898</v>
      </c>
      <c r="C628" s="1"/>
      <c r="D628" s="1" t="s">
        <v>400</v>
      </c>
      <c r="E628" s="1" t="s">
        <v>439</v>
      </c>
      <c r="F628" s="1" t="s">
        <v>2</v>
      </c>
      <c r="G628" s="1" t="s">
        <v>379</v>
      </c>
      <c r="H628" s="1" t="s">
        <v>380</v>
      </c>
      <c r="I628" s="1"/>
      <c r="J628" s="1"/>
      <c r="K628" t="str">
        <f t="shared" si="45"/>
        <v>L 045</v>
      </c>
      <c r="L628" t="str">
        <f t="shared" si="46"/>
        <v>L 045</v>
      </c>
      <c r="M628" t="str">
        <f t="shared" si="47"/>
        <v>L045</v>
      </c>
      <c r="N628" t="str">
        <f t="shared" si="48"/>
        <v>U</v>
      </c>
      <c r="O628" s="3" t="str">
        <f t="shared" si="49"/>
        <v>20</v>
      </c>
    </row>
    <row r="629" spans="1:15" x14ac:dyDescent="0.25">
      <c r="A629" s="1">
        <v>20</v>
      </c>
      <c r="B629" s="1" t="s">
        <v>899</v>
      </c>
      <c r="C629" s="1"/>
      <c r="D629" s="1">
        <v>3</v>
      </c>
      <c r="E629" s="1" t="s">
        <v>441</v>
      </c>
      <c r="F629" s="1" t="s">
        <v>2</v>
      </c>
      <c r="G629" s="1" t="s">
        <v>379</v>
      </c>
      <c r="H629" s="1" t="s">
        <v>380</v>
      </c>
      <c r="I629" s="1"/>
      <c r="J629" s="1"/>
      <c r="K629" t="str">
        <f t="shared" si="45"/>
        <v>L 046</v>
      </c>
      <c r="L629" t="str">
        <f t="shared" si="46"/>
        <v>L 046</v>
      </c>
      <c r="M629" t="str">
        <f t="shared" si="47"/>
        <v>L046</v>
      </c>
      <c r="N629" t="str">
        <f t="shared" si="48"/>
        <v>U</v>
      </c>
      <c r="O629" s="3" t="str">
        <f t="shared" si="49"/>
        <v>20</v>
      </c>
    </row>
    <row r="630" spans="1:15" x14ac:dyDescent="0.25">
      <c r="A630" s="1">
        <v>20</v>
      </c>
      <c r="B630" s="1" t="s">
        <v>900</v>
      </c>
      <c r="C630" s="1"/>
      <c r="D630" s="1">
        <v>3</v>
      </c>
      <c r="E630" s="1" t="s">
        <v>443</v>
      </c>
      <c r="F630" s="1" t="s">
        <v>2</v>
      </c>
      <c r="G630" s="1" t="s">
        <v>379</v>
      </c>
      <c r="H630" s="1" t="s">
        <v>380</v>
      </c>
      <c r="I630" s="1"/>
      <c r="J630" s="1"/>
      <c r="K630" t="str">
        <f t="shared" si="45"/>
        <v>L 047</v>
      </c>
      <c r="L630" t="str">
        <f t="shared" si="46"/>
        <v>L 047</v>
      </c>
      <c r="M630" t="str">
        <f t="shared" si="47"/>
        <v>L047</v>
      </c>
      <c r="N630" t="str">
        <f t="shared" si="48"/>
        <v>U</v>
      </c>
      <c r="O630" s="3" t="str">
        <f t="shared" si="49"/>
        <v>20</v>
      </c>
    </row>
    <row r="631" spans="1:15" x14ac:dyDescent="0.25">
      <c r="A631" s="1">
        <v>20</v>
      </c>
      <c r="B631" s="1" t="s">
        <v>901</v>
      </c>
      <c r="C631" s="1"/>
      <c r="D631" s="1">
        <v>3</v>
      </c>
      <c r="E631" s="1" t="s">
        <v>445</v>
      </c>
      <c r="F631" s="1" t="s">
        <v>2</v>
      </c>
      <c r="G631" s="1" t="s">
        <v>379</v>
      </c>
      <c r="H631" s="1" t="s">
        <v>380</v>
      </c>
      <c r="I631" s="1"/>
      <c r="J631" s="1"/>
      <c r="K631" t="str">
        <f t="shared" si="45"/>
        <v>L 048</v>
      </c>
      <c r="L631" t="str">
        <f t="shared" si="46"/>
        <v>L 048</v>
      </c>
      <c r="M631" t="str">
        <f t="shared" si="47"/>
        <v>L048</v>
      </c>
      <c r="N631" t="str">
        <f t="shared" si="48"/>
        <v>U</v>
      </c>
      <c r="O631" s="3" t="str">
        <f t="shared" si="49"/>
        <v>20</v>
      </c>
    </row>
    <row r="632" spans="1:15" x14ac:dyDescent="0.25">
      <c r="A632" s="1">
        <v>20</v>
      </c>
      <c r="B632" s="1" t="s">
        <v>902</v>
      </c>
      <c r="C632" s="1"/>
      <c r="D632" s="1">
        <v>3</v>
      </c>
      <c r="E632" s="1" t="s">
        <v>447</v>
      </c>
      <c r="F632" s="1" t="s">
        <v>2</v>
      </c>
      <c r="G632" s="1" t="s">
        <v>379</v>
      </c>
      <c r="H632" s="1" t="s">
        <v>380</v>
      </c>
      <c r="I632" s="1"/>
      <c r="J632" s="1"/>
      <c r="K632" t="str">
        <f t="shared" si="45"/>
        <v>L 049</v>
      </c>
      <c r="L632" t="str">
        <f t="shared" si="46"/>
        <v>L 049</v>
      </c>
      <c r="M632" t="str">
        <f t="shared" si="47"/>
        <v>L049</v>
      </c>
      <c r="N632" t="str">
        <f t="shared" si="48"/>
        <v>U</v>
      </c>
      <c r="O632" s="3" t="str">
        <f t="shared" si="49"/>
        <v>20</v>
      </c>
    </row>
    <row r="633" spans="1:15" x14ac:dyDescent="0.25">
      <c r="A633" s="1">
        <v>20</v>
      </c>
      <c r="B633" s="1" t="s">
        <v>903</v>
      </c>
      <c r="C633" s="1"/>
      <c r="D633" s="1">
        <v>3</v>
      </c>
      <c r="E633" s="1" t="s">
        <v>449</v>
      </c>
      <c r="F633" s="1" t="s">
        <v>2</v>
      </c>
      <c r="G633" s="1" t="s">
        <v>379</v>
      </c>
      <c r="H633" s="1" t="s">
        <v>380</v>
      </c>
      <c r="I633" s="1"/>
      <c r="J633" s="1"/>
      <c r="K633" t="str">
        <f t="shared" si="45"/>
        <v>L 050</v>
      </c>
      <c r="L633" t="str">
        <f t="shared" si="46"/>
        <v>L 050</v>
      </c>
      <c r="M633" t="str">
        <f t="shared" si="47"/>
        <v>L050</v>
      </c>
      <c r="N633" t="str">
        <f t="shared" si="48"/>
        <v>U</v>
      </c>
      <c r="O633" s="3" t="str">
        <f t="shared" si="49"/>
        <v>20</v>
      </c>
    </row>
    <row r="634" spans="1:15" x14ac:dyDescent="0.25">
      <c r="A634" s="1">
        <v>20</v>
      </c>
      <c r="B634" s="1" t="s">
        <v>904</v>
      </c>
      <c r="C634" s="1"/>
      <c r="D634" s="1">
        <v>3</v>
      </c>
      <c r="E634" s="1" t="s">
        <v>451</v>
      </c>
      <c r="F634" s="1" t="s">
        <v>2</v>
      </c>
      <c r="G634" s="1" t="s">
        <v>379</v>
      </c>
      <c r="H634" s="1" t="s">
        <v>380</v>
      </c>
      <c r="I634" s="1"/>
      <c r="J634" s="1"/>
      <c r="K634" t="str">
        <f t="shared" si="45"/>
        <v>L 051</v>
      </c>
      <c r="L634" t="str">
        <f t="shared" si="46"/>
        <v>L 051</v>
      </c>
      <c r="M634" t="str">
        <f t="shared" si="47"/>
        <v>L051</v>
      </c>
      <c r="N634" t="str">
        <f t="shared" si="48"/>
        <v>U</v>
      </c>
      <c r="O634" s="3" t="str">
        <f t="shared" si="49"/>
        <v>20</v>
      </c>
    </row>
    <row r="635" spans="1:15" x14ac:dyDescent="0.25">
      <c r="A635" s="1">
        <v>20</v>
      </c>
      <c r="B635" s="1" t="s">
        <v>905</v>
      </c>
      <c r="C635" s="1"/>
      <c r="D635" s="1">
        <v>3</v>
      </c>
      <c r="E635" s="1" t="s">
        <v>453</v>
      </c>
      <c r="F635" s="1" t="s">
        <v>2</v>
      </c>
      <c r="G635" s="1" t="s">
        <v>379</v>
      </c>
      <c r="H635" s="1" t="s">
        <v>380</v>
      </c>
      <c r="I635" s="1"/>
      <c r="J635" s="1"/>
      <c r="K635" t="str">
        <f t="shared" si="45"/>
        <v>L 052</v>
      </c>
      <c r="L635" t="str">
        <f t="shared" si="46"/>
        <v>L 052</v>
      </c>
      <c r="M635" t="str">
        <f t="shared" si="47"/>
        <v>L052</v>
      </c>
      <c r="N635" t="str">
        <f t="shared" si="48"/>
        <v>U</v>
      </c>
      <c r="O635" s="3" t="str">
        <f t="shared" si="49"/>
        <v>20</v>
      </c>
    </row>
    <row r="636" spans="1:15" x14ac:dyDescent="0.25">
      <c r="A636" s="1">
        <v>20</v>
      </c>
      <c r="B636" s="1" t="s">
        <v>906</v>
      </c>
      <c r="C636" s="1"/>
      <c r="D636" s="1">
        <v>3</v>
      </c>
      <c r="E636" s="1" t="s">
        <v>455</v>
      </c>
      <c r="F636" s="1" t="s">
        <v>2</v>
      </c>
      <c r="G636" s="1" t="s">
        <v>379</v>
      </c>
      <c r="H636" s="1" t="s">
        <v>380</v>
      </c>
      <c r="I636" s="1"/>
      <c r="J636" s="1"/>
      <c r="K636" t="str">
        <f t="shared" si="45"/>
        <v>L 053</v>
      </c>
      <c r="L636" t="str">
        <f t="shared" si="46"/>
        <v>L 053</v>
      </c>
      <c r="M636" t="str">
        <f t="shared" si="47"/>
        <v>L053</v>
      </c>
      <c r="N636" t="str">
        <f t="shared" si="48"/>
        <v>U</v>
      </c>
      <c r="O636" s="3" t="str">
        <f t="shared" si="49"/>
        <v>20</v>
      </c>
    </row>
    <row r="637" spans="1:15" x14ac:dyDescent="0.25">
      <c r="A637" s="1">
        <v>20</v>
      </c>
      <c r="B637" s="1" t="s">
        <v>907</v>
      </c>
      <c r="C637" s="1"/>
      <c r="D637" s="1" t="s">
        <v>908</v>
      </c>
      <c r="E637" s="1" t="s">
        <v>909</v>
      </c>
      <c r="F637" s="1" t="s">
        <v>2</v>
      </c>
      <c r="G637" s="1" t="s">
        <v>379</v>
      </c>
      <c r="H637" s="1" t="s">
        <v>380</v>
      </c>
      <c r="I637" s="1"/>
      <c r="J637" s="1"/>
      <c r="K637" t="str">
        <f t="shared" si="45"/>
        <v>L 054</v>
      </c>
      <c r="L637" t="str">
        <f t="shared" si="46"/>
        <v>L 054</v>
      </c>
      <c r="M637" t="str">
        <f t="shared" si="47"/>
        <v>L054</v>
      </c>
      <c r="N637" t="str">
        <f t="shared" si="48"/>
        <v>U</v>
      </c>
      <c r="O637" s="3" t="str">
        <f t="shared" si="49"/>
        <v>20</v>
      </c>
    </row>
    <row r="638" spans="1:15" x14ac:dyDescent="0.25">
      <c r="A638" s="1">
        <v>20</v>
      </c>
      <c r="B638" s="1" t="s">
        <v>910</v>
      </c>
      <c r="C638" s="1"/>
      <c r="D638" s="1">
        <v>2</v>
      </c>
      <c r="E638" s="1" t="s">
        <v>911</v>
      </c>
      <c r="F638" s="1" t="s">
        <v>2</v>
      </c>
      <c r="G638" s="1" t="s">
        <v>379</v>
      </c>
      <c r="H638" s="1" t="s">
        <v>380</v>
      </c>
      <c r="I638" s="1"/>
      <c r="J638" s="1"/>
      <c r="K638" t="str">
        <f t="shared" si="45"/>
        <v>L 055</v>
      </c>
      <c r="L638" t="str">
        <f t="shared" si="46"/>
        <v>L 055</v>
      </c>
      <c r="M638" t="str">
        <f t="shared" si="47"/>
        <v>L055</v>
      </c>
      <c r="N638" t="str">
        <f t="shared" si="48"/>
        <v>U</v>
      </c>
      <c r="O638" s="3" t="str">
        <f t="shared" si="49"/>
        <v>20</v>
      </c>
    </row>
    <row r="639" spans="1:15" x14ac:dyDescent="0.25">
      <c r="A639" s="1">
        <v>20</v>
      </c>
      <c r="B639" s="1" t="s">
        <v>912</v>
      </c>
      <c r="C639" s="1"/>
      <c r="D639" s="1">
        <v>2</v>
      </c>
      <c r="E639" s="1" t="s">
        <v>913</v>
      </c>
      <c r="F639" s="1" t="s">
        <v>2</v>
      </c>
      <c r="G639" s="1" t="s">
        <v>379</v>
      </c>
      <c r="H639" s="1" t="s">
        <v>380</v>
      </c>
      <c r="I639" s="1"/>
      <c r="J639" s="1"/>
      <c r="K639" t="str">
        <f t="shared" si="45"/>
        <v>L 056</v>
      </c>
      <c r="L639" t="str">
        <f t="shared" si="46"/>
        <v>L 056</v>
      </c>
      <c r="M639" t="str">
        <f t="shared" si="47"/>
        <v>L056</v>
      </c>
      <c r="N639" t="str">
        <f t="shared" si="48"/>
        <v>U</v>
      </c>
      <c r="O639" s="3" t="str">
        <f t="shared" si="49"/>
        <v>20</v>
      </c>
    </row>
    <row r="640" spans="1:15" x14ac:dyDescent="0.25">
      <c r="A640" s="1">
        <v>20</v>
      </c>
      <c r="B640" s="1" t="s">
        <v>914</v>
      </c>
      <c r="C640" s="1"/>
      <c r="D640" s="1">
        <v>2</v>
      </c>
      <c r="E640" s="1" t="s">
        <v>915</v>
      </c>
      <c r="F640" s="1" t="s">
        <v>2</v>
      </c>
      <c r="G640" s="1" t="s">
        <v>379</v>
      </c>
      <c r="H640" s="1" t="s">
        <v>380</v>
      </c>
      <c r="I640" s="1"/>
      <c r="J640" s="1"/>
      <c r="K640" t="str">
        <f t="shared" si="45"/>
        <v>L 057</v>
      </c>
      <c r="L640" t="str">
        <f t="shared" si="46"/>
        <v>L 057</v>
      </c>
      <c r="M640" t="str">
        <f t="shared" si="47"/>
        <v>L057</v>
      </c>
      <c r="N640" t="str">
        <f t="shared" si="48"/>
        <v>U</v>
      </c>
      <c r="O640" s="3" t="str">
        <f t="shared" si="49"/>
        <v>20</v>
      </c>
    </row>
    <row r="641" spans="1:15" x14ac:dyDescent="0.25">
      <c r="A641" s="1">
        <v>20</v>
      </c>
      <c r="B641" s="1" t="s">
        <v>916</v>
      </c>
      <c r="C641" s="1"/>
      <c r="D641" s="1">
        <v>2</v>
      </c>
      <c r="E641" s="1" t="s">
        <v>917</v>
      </c>
      <c r="F641" s="1" t="s">
        <v>2</v>
      </c>
      <c r="G641" s="1" t="s">
        <v>379</v>
      </c>
      <c r="H641" s="1" t="s">
        <v>380</v>
      </c>
      <c r="I641" s="1"/>
      <c r="J641" s="1"/>
      <c r="K641" t="str">
        <f t="shared" si="45"/>
        <v>L 058</v>
      </c>
      <c r="L641" t="str">
        <f t="shared" si="46"/>
        <v>L 058</v>
      </c>
      <c r="M641" t="str">
        <f t="shared" si="47"/>
        <v>L058</v>
      </c>
      <c r="N641" t="str">
        <f t="shared" si="48"/>
        <v>U</v>
      </c>
      <c r="O641" s="3" t="str">
        <f t="shared" si="49"/>
        <v>20</v>
      </c>
    </row>
    <row r="642" spans="1:15" x14ac:dyDescent="0.25">
      <c r="A642" s="1">
        <v>20</v>
      </c>
      <c r="B642" s="1" t="s">
        <v>918</v>
      </c>
      <c r="C642" s="1"/>
      <c r="D642" s="1" t="s">
        <v>400</v>
      </c>
      <c r="E642" s="1" t="s">
        <v>919</v>
      </c>
      <c r="F642" s="1" t="s">
        <v>2</v>
      </c>
      <c r="G642" s="1" t="s">
        <v>379</v>
      </c>
      <c r="H642" s="1" t="s">
        <v>380</v>
      </c>
      <c r="I642" s="1"/>
      <c r="J642" s="1"/>
      <c r="K642" t="str">
        <f t="shared" ref="K642:K705" si="50">TRIM(CLEAN(E642))</f>
        <v>L 059</v>
      </c>
      <c r="L642" t="str">
        <f t="shared" ref="L642:L705" si="51">SUBSTITUTE(K642,"*","")</f>
        <v>L 059</v>
      </c>
      <c r="M642" t="str">
        <f t="shared" ref="M642:M705" si="52">SUBSTITUTE(L642," ","")</f>
        <v>L059</v>
      </c>
      <c r="N642" t="str">
        <f t="shared" si="48"/>
        <v>U</v>
      </c>
      <c r="O642" s="3" t="str">
        <f t="shared" si="49"/>
        <v>20</v>
      </c>
    </row>
    <row r="643" spans="1:15" x14ac:dyDescent="0.25">
      <c r="A643" s="1">
        <v>20</v>
      </c>
      <c r="B643" s="1" t="s">
        <v>920</v>
      </c>
      <c r="C643" s="1"/>
      <c r="D643" s="1">
        <v>3</v>
      </c>
      <c r="E643" s="1" t="s">
        <v>921</v>
      </c>
      <c r="F643" s="1" t="s">
        <v>2</v>
      </c>
      <c r="G643" s="1" t="s">
        <v>379</v>
      </c>
      <c r="H643" s="1" t="s">
        <v>380</v>
      </c>
      <c r="I643" s="1"/>
      <c r="J643" s="1"/>
      <c r="K643" t="str">
        <f t="shared" si="50"/>
        <v>L 060</v>
      </c>
      <c r="L643" t="str">
        <f t="shared" si="51"/>
        <v>L 060</v>
      </c>
      <c r="M643" t="str">
        <f t="shared" si="52"/>
        <v>L060</v>
      </c>
      <c r="N643" t="str">
        <f t="shared" ref="N643:N706" si="53">IF(ISBLANK(C643),N642,C643)</f>
        <v>U</v>
      </c>
      <c r="O643" s="3" t="str">
        <f t="shared" si="49"/>
        <v>20</v>
      </c>
    </row>
    <row r="644" spans="1:15" x14ac:dyDescent="0.25">
      <c r="A644" s="1">
        <v>20</v>
      </c>
      <c r="B644" s="1" t="s">
        <v>922</v>
      </c>
      <c r="C644" s="1"/>
      <c r="D644" s="1">
        <v>3</v>
      </c>
      <c r="E644" s="1" t="s">
        <v>923</v>
      </c>
      <c r="F644" s="1" t="s">
        <v>2</v>
      </c>
      <c r="G644" s="1" t="s">
        <v>379</v>
      </c>
      <c r="H644" s="1" t="s">
        <v>380</v>
      </c>
      <c r="I644" s="1"/>
      <c r="J644" s="1"/>
      <c r="K644" t="str">
        <f t="shared" si="50"/>
        <v>L 061</v>
      </c>
      <c r="L644" t="str">
        <f t="shared" si="51"/>
        <v>L 061</v>
      </c>
      <c r="M644" t="str">
        <f t="shared" si="52"/>
        <v>L061</v>
      </c>
      <c r="N644" t="str">
        <f t="shared" si="53"/>
        <v>U</v>
      </c>
      <c r="O644" s="3" t="str">
        <f t="shared" ref="O644:O707" si="54">IF(ISBLANK(A644),O643,CLEAN(A644))</f>
        <v>20</v>
      </c>
    </row>
    <row r="645" spans="1:15" ht="30" x14ac:dyDescent="0.25">
      <c r="A645" s="1">
        <v>20</v>
      </c>
      <c r="B645" s="1" t="s">
        <v>924</v>
      </c>
      <c r="C645" s="1"/>
      <c r="D645" s="1">
        <v>3</v>
      </c>
      <c r="E645" s="1" t="s">
        <v>925</v>
      </c>
      <c r="F645" s="1" t="s">
        <v>2</v>
      </c>
      <c r="G645" s="1" t="s">
        <v>926</v>
      </c>
      <c r="H645" s="1" t="s">
        <v>380</v>
      </c>
      <c r="I645" s="1"/>
      <c r="J645" s="1"/>
      <c r="K645" t="str">
        <f t="shared" si="50"/>
        <v>L 062</v>
      </c>
      <c r="L645" t="str">
        <f t="shared" si="51"/>
        <v>L 062</v>
      </c>
      <c r="M645" t="str">
        <f t="shared" si="52"/>
        <v>L062</v>
      </c>
      <c r="N645" t="str">
        <f t="shared" si="53"/>
        <v>U</v>
      </c>
      <c r="O645" s="3" t="str">
        <f t="shared" si="54"/>
        <v>20</v>
      </c>
    </row>
    <row r="646" spans="1:15" ht="30" x14ac:dyDescent="0.25">
      <c r="A646" s="1">
        <v>20</v>
      </c>
      <c r="B646" s="1" t="s">
        <v>927</v>
      </c>
      <c r="C646" s="1"/>
      <c r="D646" s="1">
        <v>3</v>
      </c>
      <c r="E646" s="1" t="s">
        <v>928</v>
      </c>
      <c r="F646" s="1" t="s">
        <v>2</v>
      </c>
      <c r="G646" s="1" t="s">
        <v>926</v>
      </c>
      <c r="H646" s="1" t="s">
        <v>380</v>
      </c>
      <c r="I646" s="1"/>
      <c r="J646" s="1"/>
      <c r="K646" t="str">
        <f t="shared" si="50"/>
        <v>L 063</v>
      </c>
      <c r="L646" t="str">
        <f t="shared" si="51"/>
        <v>L 063</v>
      </c>
      <c r="M646" t="str">
        <f t="shared" si="52"/>
        <v>L063</v>
      </c>
      <c r="N646" t="str">
        <f t="shared" si="53"/>
        <v>U</v>
      </c>
      <c r="O646" s="3" t="str">
        <f t="shared" si="54"/>
        <v>20</v>
      </c>
    </row>
    <row r="647" spans="1:15" ht="30" x14ac:dyDescent="0.25">
      <c r="A647" s="1">
        <v>20</v>
      </c>
      <c r="B647" s="1" t="s">
        <v>929</v>
      </c>
      <c r="C647" s="1"/>
      <c r="D647" s="1">
        <v>3</v>
      </c>
      <c r="E647" s="1" t="s">
        <v>930</v>
      </c>
      <c r="F647" s="1" t="s">
        <v>2</v>
      </c>
      <c r="G647" s="1" t="s">
        <v>926</v>
      </c>
      <c r="H647" s="1" t="s">
        <v>380</v>
      </c>
      <c r="I647" s="1"/>
      <c r="J647" s="1"/>
      <c r="K647" t="str">
        <f t="shared" si="50"/>
        <v>L 064</v>
      </c>
      <c r="L647" t="str">
        <f t="shared" si="51"/>
        <v>L 064</v>
      </c>
      <c r="M647" t="str">
        <f t="shared" si="52"/>
        <v>L064</v>
      </c>
      <c r="N647" t="str">
        <f t="shared" si="53"/>
        <v>U</v>
      </c>
      <c r="O647" s="3" t="str">
        <f t="shared" si="54"/>
        <v>20</v>
      </c>
    </row>
    <row r="648" spans="1:15" x14ac:dyDescent="0.25">
      <c r="A648" s="1">
        <v>20</v>
      </c>
      <c r="B648" s="1" t="s">
        <v>931</v>
      </c>
      <c r="C648" s="1"/>
      <c r="D648" s="1" t="s">
        <v>416</v>
      </c>
      <c r="E648" s="1" t="s">
        <v>932</v>
      </c>
      <c r="F648" s="1" t="s">
        <v>2</v>
      </c>
      <c r="G648" s="1" t="s">
        <v>286</v>
      </c>
      <c r="H648" s="1" t="s">
        <v>287</v>
      </c>
      <c r="I648" s="1"/>
      <c r="J648" s="1"/>
      <c r="K648" t="str">
        <f t="shared" si="50"/>
        <v>L 065</v>
      </c>
      <c r="L648" t="str">
        <f t="shared" si="51"/>
        <v>L 065</v>
      </c>
      <c r="M648" t="str">
        <f t="shared" si="52"/>
        <v>L065</v>
      </c>
      <c r="N648" t="str">
        <f t="shared" si="53"/>
        <v>U</v>
      </c>
      <c r="O648" s="3" t="str">
        <f t="shared" si="54"/>
        <v>20</v>
      </c>
    </row>
    <row r="649" spans="1:15" x14ac:dyDescent="0.25">
      <c r="A649" s="1">
        <v>20</v>
      </c>
      <c r="B649" s="1" t="s">
        <v>933</v>
      </c>
      <c r="C649" s="1"/>
      <c r="D649" s="1">
        <v>4</v>
      </c>
      <c r="E649" s="1" t="s">
        <v>934</v>
      </c>
      <c r="F649" s="1" t="s">
        <v>2</v>
      </c>
      <c r="G649" s="1" t="s">
        <v>286</v>
      </c>
      <c r="H649" s="1" t="s">
        <v>287</v>
      </c>
      <c r="I649" s="1"/>
      <c r="J649" s="1"/>
      <c r="K649" t="str">
        <f t="shared" si="50"/>
        <v>L 066</v>
      </c>
      <c r="L649" t="str">
        <f t="shared" si="51"/>
        <v>L 066</v>
      </c>
      <c r="M649" t="str">
        <f t="shared" si="52"/>
        <v>L066</v>
      </c>
      <c r="N649" t="str">
        <f t="shared" si="53"/>
        <v>U</v>
      </c>
      <c r="O649" s="3" t="str">
        <f t="shared" si="54"/>
        <v>20</v>
      </c>
    </row>
    <row r="650" spans="1:15" x14ac:dyDescent="0.25">
      <c r="A650" s="1">
        <v>20</v>
      </c>
      <c r="B650" s="1" t="s">
        <v>935</v>
      </c>
      <c r="C650" s="1"/>
      <c r="D650" s="1">
        <v>4</v>
      </c>
      <c r="E650" s="1" t="s">
        <v>936</v>
      </c>
      <c r="F650" s="1" t="s">
        <v>2</v>
      </c>
      <c r="G650" s="1" t="s">
        <v>286</v>
      </c>
      <c r="H650" s="1" t="s">
        <v>287</v>
      </c>
      <c r="I650" s="1"/>
      <c r="J650" s="1"/>
      <c r="K650" t="str">
        <f t="shared" si="50"/>
        <v>L 067</v>
      </c>
      <c r="L650" t="str">
        <f t="shared" si="51"/>
        <v>L 067</v>
      </c>
      <c r="M650" t="str">
        <f t="shared" si="52"/>
        <v>L067</v>
      </c>
      <c r="N650" t="str">
        <f t="shared" si="53"/>
        <v>U</v>
      </c>
      <c r="O650" s="3" t="str">
        <f t="shared" si="54"/>
        <v>20</v>
      </c>
    </row>
    <row r="651" spans="1:15" x14ac:dyDescent="0.25">
      <c r="A651" s="1">
        <v>20</v>
      </c>
      <c r="B651" s="1" t="s">
        <v>937</v>
      </c>
      <c r="C651" s="1"/>
      <c r="D651" s="1">
        <v>4</v>
      </c>
      <c r="E651" s="1" t="s">
        <v>938</v>
      </c>
      <c r="F651" s="1" t="s">
        <v>2</v>
      </c>
      <c r="G651" s="1" t="s">
        <v>286</v>
      </c>
      <c r="H651" s="1" t="s">
        <v>287</v>
      </c>
      <c r="I651" s="1"/>
      <c r="J651" s="1"/>
      <c r="K651" t="str">
        <f t="shared" si="50"/>
        <v>L 068</v>
      </c>
      <c r="L651" t="str">
        <f t="shared" si="51"/>
        <v>L 068</v>
      </c>
      <c r="M651" t="str">
        <f t="shared" si="52"/>
        <v>L068</v>
      </c>
      <c r="N651" t="str">
        <f t="shared" si="53"/>
        <v>U</v>
      </c>
      <c r="O651" s="3" t="str">
        <f t="shared" si="54"/>
        <v>20</v>
      </c>
    </row>
    <row r="652" spans="1:15" x14ac:dyDescent="0.25">
      <c r="A652" s="1">
        <v>20</v>
      </c>
      <c r="B652" s="1" t="s">
        <v>939</v>
      </c>
      <c r="C652" s="1"/>
      <c r="D652" s="1" t="s">
        <v>940</v>
      </c>
      <c r="E652" s="1" t="s">
        <v>941</v>
      </c>
      <c r="F652" s="1" t="s">
        <v>2</v>
      </c>
      <c r="G652" s="1" t="s">
        <v>379</v>
      </c>
      <c r="H652" s="1" t="s">
        <v>380</v>
      </c>
      <c r="I652" s="1"/>
      <c r="J652" s="1"/>
      <c r="K652" t="str">
        <f t="shared" si="50"/>
        <v>L 069</v>
      </c>
      <c r="L652" t="str">
        <f t="shared" si="51"/>
        <v>L 069</v>
      </c>
      <c r="M652" t="str">
        <f t="shared" si="52"/>
        <v>L069</v>
      </c>
      <c r="N652" t="str">
        <f t="shared" si="53"/>
        <v>U</v>
      </c>
      <c r="O652" s="3" t="str">
        <f t="shared" si="54"/>
        <v>20</v>
      </c>
    </row>
    <row r="653" spans="1:15" x14ac:dyDescent="0.25">
      <c r="A653" s="1">
        <v>20</v>
      </c>
      <c r="B653" s="1" t="s">
        <v>942</v>
      </c>
      <c r="C653" s="1"/>
      <c r="D653" s="1">
        <v>2</v>
      </c>
      <c r="E653" s="1" t="s">
        <v>943</v>
      </c>
      <c r="F653" s="1" t="s">
        <v>2</v>
      </c>
      <c r="G653" s="1" t="s">
        <v>379</v>
      </c>
      <c r="H653" s="1" t="s">
        <v>380</v>
      </c>
      <c r="I653" s="1"/>
      <c r="J653" s="1"/>
      <c r="K653" t="str">
        <f t="shared" si="50"/>
        <v>L 070</v>
      </c>
      <c r="L653" t="str">
        <f t="shared" si="51"/>
        <v>L 070</v>
      </c>
      <c r="M653" t="str">
        <f t="shared" si="52"/>
        <v>L070</v>
      </c>
      <c r="N653" t="str">
        <f t="shared" si="53"/>
        <v>U</v>
      </c>
      <c r="O653" s="3" t="str">
        <f t="shared" si="54"/>
        <v>20</v>
      </c>
    </row>
    <row r="654" spans="1:15" x14ac:dyDescent="0.25">
      <c r="A654" s="1">
        <v>20</v>
      </c>
      <c r="B654" s="1" t="s">
        <v>944</v>
      </c>
      <c r="C654" s="1"/>
      <c r="D654" s="1">
        <v>2</v>
      </c>
      <c r="E654" s="1" t="s">
        <v>945</v>
      </c>
      <c r="F654" s="1" t="s">
        <v>2</v>
      </c>
      <c r="G654" s="1" t="s">
        <v>379</v>
      </c>
      <c r="H654" s="1" t="s">
        <v>380</v>
      </c>
      <c r="I654" s="1"/>
      <c r="J654" s="1"/>
      <c r="K654" t="str">
        <f t="shared" si="50"/>
        <v>L 071</v>
      </c>
      <c r="L654" t="str">
        <f t="shared" si="51"/>
        <v>L 071</v>
      </c>
      <c r="M654" t="str">
        <f t="shared" si="52"/>
        <v>L071</v>
      </c>
      <c r="N654" t="str">
        <f t="shared" si="53"/>
        <v>U</v>
      </c>
      <c r="O654" s="3" t="str">
        <f t="shared" si="54"/>
        <v>20</v>
      </c>
    </row>
    <row r="655" spans="1:15" x14ac:dyDescent="0.25">
      <c r="A655" s="1">
        <v>20</v>
      </c>
      <c r="B655" s="1" t="s">
        <v>946</v>
      </c>
      <c r="C655" s="1"/>
      <c r="D655" s="1">
        <v>2</v>
      </c>
      <c r="E655" s="1" t="s">
        <v>947</v>
      </c>
      <c r="F655" s="1" t="s">
        <v>2</v>
      </c>
      <c r="G655" s="1" t="s">
        <v>379</v>
      </c>
      <c r="H655" s="1" t="s">
        <v>380</v>
      </c>
      <c r="I655" s="1"/>
      <c r="J655" s="1"/>
      <c r="K655" t="str">
        <f t="shared" si="50"/>
        <v>L 072</v>
      </c>
      <c r="L655" t="str">
        <f t="shared" si="51"/>
        <v>L 072</v>
      </c>
      <c r="M655" t="str">
        <f t="shared" si="52"/>
        <v>L072</v>
      </c>
      <c r="N655" t="str">
        <f t="shared" si="53"/>
        <v>U</v>
      </c>
      <c r="O655" s="3" t="str">
        <f t="shared" si="54"/>
        <v>20</v>
      </c>
    </row>
    <row r="656" spans="1:15" x14ac:dyDescent="0.25">
      <c r="A656" s="1">
        <v>20</v>
      </c>
      <c r="B656" s="1" t="s">
        <v>948</v>
      </c>
      <c r="C656" s="1"/>
      <c r="D656" s="1">
        <v>2</v>
      </c>
      <c r="E656" s="1" t="s">
        <v>949</v>
      </c>
      <c r="F656" s="1" t="s">
        <v>2</v>
      </c>
      <c r="G656" s="1" t="s">
        <v>379</v>
      </c>
      <c r="H656" s="1" t="s">
        <v>380</v>
      </c>
      <c r="I656" s="1"/>
      <c r="J656" s="1"/>
      <c r="K656" t="str">
        <f t="shared" si="50"/>
        <v>L 073</v>
      </c>
      <c r="L656" t="str">
        <f t="shared" si="51"/>
        <v>L 073</v>
      </c>
      <c r="M656" t="str">
        <f t="shared" si="52"/>
        <v>L073</v>
      </c>
      <c r="N656" t="str">
        <f t="shared" si="53"/>
        <v>U</v>
      </c>
      <c r="O656" s="3" t="str">
        <f t="shared" si="54"/>
        <v>20</v>
      </c>
    </row>
    <row r="657" spans="1:15" x14ac:dyDescent="0.25">
      <c r="A657" s="1">
        <v>20</v>
      </c>
      <c r="B657" s="1" t="s">
        <v>950</v>
      </c>
      <c r="C657" s="1"/>
      <c r="D657" s="1">
        <v>2</v>
      </c>
      <c r="E657" s="1" t="s">
        <v>951</v>
      </c>
      <c r="F657" s="1" t="s">
        <v>2</v>
      </c>
      <c r="G657" s="1" t="s">
        <v>379</v>
      </c>
      <c r="H657" s="1" t="s">
        <v>380</v>
      </c>
      <c r="I657" s="1"/>
      <c r="J657" s="1"/>
      <c r="K657" t="str">
        <f t="shared" si="50"/>
        <v>L 074</v>
      </c>
      <c r="L657" t="str">
        <f t="shared" si="51"/>
        <v>L 074</v>
      </c>
      <c r="M657" t="str">
        <f t="shared" si="52"/>
        <v>L074</v>
      </c>
      <c r="N657" t="str">
        <f t="shared" si="53"/>
        <v>U</v>
      </c>
      <c r="O657" s="3" t="str">
        <f t="shared" si="54"/>
        <v>20</v>
      </c>
    </row>
    <row r="658" spans="1:15" x14ac:dyDescent="0.25">
      <c r="A658" s="1">
        <v>20</v>
      </c>
      <c r="B658" s="1" t="s">
        <v>952</v>
      </c>
      <c r="C658" s="1"/>
      <c r="D658" s="1" t="s">
        <v>416</v>
      </c>
      <c r="E658" s="1" t="s">
        <v>953</v>
      </c>
      <c r="F658" s="1" t="s">
        <v>2</v>
      </c>
      <c r="G658" s="1" t="s">
        <v>286</v>
      </c>
      <c r="H658" s="1" t="s">
        <v>287</v>
      </c>
      <c r="I658" s="1"/>
      <c r="J658" s="1"/>
      <c r="K658" t="str">
        <f t="shared" si="50"/>
        <v>L 075</v>
      </c>
      <c r="L658" t="str">
        <f t="shared" si="51"/>
        <v>L 075</v>
      </c>
      <c r="M658" t="str">
        <f t="shared" si="52"/>
        <v>L075</v>
      </c>
      <c r="N658" t="str">
        <f t="shared" si="53"/>
        <v>U</v>
      </c>
      <c r="O658" s="3" t="str">
        <f t="shared" si="54"/>
        <v>20</v>
      </c>
    </row>
    <row r="659" spans="1:15" x14ac:dyDescent="0.25">
      <c r="A659" s="1">
        <v>20</v>
      </c>
      <c r="B659" s="1" t="s">
        <v>954</v>
      </c>
      <c r="C659" s="1"/>
      <c r="D659" s="1">
        <v>4</v>
      </c>
      <c r="E659" s="1" t="s">
        <v>955</v>
      </c>
      <c r="F659" s="1" t="s">
        <v>2</v>
      </c>
      <c r="G659" s="1" t="s">
        <v>286</v>
      </c>
      <c r="H659" s="1" t="s">
        <v>287</v>
      </c>
      <c r="I659" s="1"/>
      <c r="J659" s="1"/>
      <c r="K659" t="str">
        <f t="shared" si="50"/>
        <v>L 076</v>
      </c>
      <c r="L659" t="str">
        <f t="shared" si="51"/>
        <v>L 076</v>
      </c>
      <c r="M659" t="str">
        <f t="shared" si="52"/>
        <v>L076</v>
      </c>
      <c r="N659" t="str">
        <f t="shared" si="53"/>
        <v>U</v>
      </c>
      <c r="O659" s="3" t="str">
        <f t="shared" si="54"/>
        <v>20</v>
      </c>
    </row>
    <row r="660" spans="1:15" x14ac:dyDescent="0.25">
      <c r="A660" s="1">
        <v>20</v>
      </c>
      <c r="B660" s="1" t="s">
        <v>956</v>
      </c>
      <c r="C660" s="1"/>
      <c r="D660" s="1">
        <v>4</v>
      </c>
      <c r="E660" s="1" t="s">
        <v>957</v>
      </c>
      <c r="F660" s="1" t="s">
        <v>2</v>
      </c>
      <c r="G660" s="1" t="s">
        <v>286</v>
      </c>
      <c r="H660" s="1" t="s">
        <v>287</v>
      </c>
      <c r="I660" s="1"/>
      <c r="J660" s="1"/>
      <c r="K660" t="str">
        <f t="shared" si="50"/>
        <v>L 077</v>
      </c>
      <c r="L660" t="str">
        <f t="shared" si="51"/>
        <v>L 077</v>
      </c>
      <c r="M660" t="str">
        <f t="shared" si="52"/>
        <v>L077</v>
      </c>
      <c r="N660" t="str">
        <f t="shared" si="53"/>
        <v>U</v>
      </c>
      <c r="O660" s="3" t="str">
        <f t="shared" si="54"/>
        <v>20</v>
      </c>
    </row>
    <row r="661" spans="1:15" x14ac:dyDescent="0.25">
      <c r="A661" s="1">
        <v>20</v>
      </c>
      <c r="B661" s="1" t="s">
        <v>958</v>
      </c>
      <c r="C661" s="1"/>
      <c r="D661" s="1">
        <v>4</v>
      </c>
      <c r="E661" s="1" t="s">
        <v>959</v>
      </c>
      <c r="F661" s="1" t="s">
        <v>2</v>
      </c>
      <c r="G661" s="1" t="s">
        <v>286</v>
      </c>
      <c r="H661" s="1" t="s">
        <v>287</v>
      </c>
      <c r="I661" s="1"/>
      <c r="J661" s="1"/>
      <c r="K661" t="str">
        <f t="shared" si="50"/>
        <v>L 078</v>
      </c>
      <c r="L661" t="str">
        <f t="shared" si="51"/>
        <v>L 078</v>
      </c>
      <c r="M661" t="str">
        <f t="shared" si="52"/>
        <v>L078</v>
      </c>
      <c r="N661" t="str">
        <f t="shared" si="53"/>
        <v>U</v>
      </c>
      <c r="O661" s="3" t="str">
        <f t="shared" si="54"/>
        <v>20</v>
      </c>
    </row>
    <row r="662" spans="1:15" x14ac:dyDescent="0.25">
      <c r="A662" s="1">
        <v>20</v>
      </c>
      <c r="B662" s="1" t="s">
        <v>960</v>
      </c>
      <c r="C662" s="1"/>
      <c r="D662" s="1">
        <v>4</v>
      </c>
      <c r="E662" s="1" t="s">
        <v>961</v>
      </c>
      <c r="F662" s="1" t="s">
        <v>2</v>
      </c>
      <c r="G662" s="1" t="s">
        <v>286</v>
      </c>
      <c r="H662" s="1" t="s">
        <v>287</v>
      </c>
      <c r="I662" s="1"/>
      <c r="J662" s="1"/>
      <c r="K662" t="str">
        <f t="shared" si="50"/>
        <v>L 079</v>
      </c>
      <c r="L662" t="str">
        <f t="shared" si="51"/>
        <v>L 079</v>
      </c>
      <c r="M662" t="str">
        <f t="shared" si="52"/>
        <v>L079</v>
      </c>
      <c r="N662" t="str">
        <f t="shared" si="53"/>
        <v>U</v>
      </c>
      <c r="O662" s="3" t="str">
        <f t="shared" si="54"/>
        <v>20</v>
      </c>
    </row>
    <row r="663" spans="1:15" x14ac:dyDescent="0.25">
      <c r="A663" s="1">
        <v>20</v>
      </c>
      <c r="B663" s="1" t="s">
        <v>962</v>
      </c>
      <c r="C663" s="1"/>
      <c r="D663" s="1">
        <v>3</v>
      </c>
      <c r="E663" s="1" t="s">
        <v>963</v>
      </c>
      <c r="F663" s="1" t="s">
        <v>2</v>
      </c>
      <c r="G663" s="1" t="s">
        <v>379</v>
      </c>
      <c r="H663" s="1" t="s">
        <v>380</v>
      </c>
      <c r="I663" s="1"/>
      <c r="J663" s="1"/>
      <c r="K663" t="str">
        <f t="shared" si="50"/>
        <v>L 080</v>
      </c>
      <c r="L663" t="str">
        <f t="shared" si="51"/>
        <v>L 080</v>
      </c>
      <c r="M663" t="str">
        <f t="shared" si="52"/>
        <v>L080</v>
      </c>
      <c r="N663" t="str">
        <f t="shared" si="53"/>
        <v>U</v>
      </c>
      <c r="O663" s="3" t="str">
        <f t="shared" si="54"/>
        <v>20</v>
      </c>
    </row>
    <row r="664" spans="1:15" x14ac:dyDescent="0.25">
      <c r="A664" s="1">
        <v>20</v>
      </c>
      <c r="B664" s="1" t="s">
        <v>964</v>
      </c>
      <c r="C664" s="1"/>
      <c r="D664" s="1">
        <v>3</v>
      </c>
      <c r="E664" s="1" t="s">
        <v>965</v>
      </c>
      <c r="F664" s="1" t="s">
        <v>2</v>
      </c>
      <c r="G664" s="1" t="s">
        <v>379</v>
      </c>
      <c r="H664" s="1" t="s">
        <v>380</v>
      </c>
      <c r="I664" s="1"/>
      <c r="J664" s="1"/>
      <c r="K664" t="str">
        <f t="shared" si="50"/>
        <v>L 081</v>
      </c>
      <c r="L664" t="str">
        <f t="shared" si="51"/>
        <v>L 081</v>
      </c>
      <c r="M664" t="str">
        <f t="shared" si="52"/>
        <v>L081</v>
      </c>
      <c r="N664" t="str">
        <f t="shared" si="53"/>
        <v>U</v>
      </c>
      <c r="O664" s="3" t="str">
        <f t="shared" si="54"/>
        <v>20</v>
      </c>
    </row>
    <row r="665" spans="1:15" x14ac:dyDescent="0.25">
      <c r="A665" s="1">
        <v>20</v>
      </c>
      <c r="B665" s="1" t="s">
        <v>966</v>
      </c>
      <c r="C665" s="1"/>
      <c r="D665" s="1">
        <v>4</v>
      </c>
      <c r="E665" s="1" t="s">
        <v>967</v>
      </c>
      <c r="F665" s="1" t="s">
        <v>2</v>
      </c>
      <c r="G665" s="1" t="s">
        <v>286</v>
      </c>
      <c r="H665" s="1" t="s">
        <v>287</v>
      </c>
      <c r="I665" s="1"/>
      <c r="J665" s="1"/>
      <c r="K665" t="str">
        <f t="shared" si="50"/>
        <v>L 082</v>
      </c>
      <c r="L665" t="str">
        <f t="shared" si="51"/>
        <v>L 082</v>
      </c>
      <c r="M665" t="str">
        <f t="shared" si="52"/>
        <v>L082</v>
      </c>
      <c r="N665" t="str">
        <f t="shared" si="53"/>
        <v>U</v>
      </c>
      <c r="O665" s="3" t="str">
        <f t="shared" si="54"/>
        <v>20</v>
      </c>
    </row>
    <row r="666" spans="1:15" x14ac:dyDescent="0.25">
      <c r="A666" s="1">
        <v>20</v>
      </c>
      <c r="B666" s="1" t="s">
        <v>968</v>
      </c>
      <c r="C666" s="1"/>
      <c r="D666" s="1">
        <v>4</v>
      </c>
      <c r="E666" s="1" t="s">
        <v>969</v>
      </c>
      <c r="F666" s="1" t="s">
        <v>2</v>
      </c>
      <c r="G666" s="1" t="s">
        <v>286</v>
      </c>
      <c r="H666" s="1" t="s">
        <v>287</v>
      </c>
      <c r="I666" s="1"/>
      <c r="J666" s="1"/>
      <c r="K666" t="str">
        <f t="shared" si="50"/>
        <v>L 083</v>
      </c>
      <c r="L666" t="str">
        <f t="shared" si="51"/>
        <v>L 083</v>
      </c>
      <c r="M666" t="str">
        <f t="shared" si="52"/>
        <v>L083</v>
      </c>
      <c r="N666" t="str">
        <f t="shared" si="53"/>
        <v>U</v>
      </c>
      <c r="O666" s="3" t="str">
        <f t="shared" si="54"/>
        <v>20</v>
      </c>
    </row>
    <row r="667" spans="1:15" x14ac:dyDescent="0.25">
      <c r="A667" s="1">
        <v>20</v>
      </c>
      <c r="B667" s="1" t="s">
        <v>970</v>
      </c>
      <c r="C667" s="1"/>
      <c r="D667" s="1">
        <v>4</v>
      </c>
      <c r="E667" s="1" t="s">
        <v>971</v>
      </c>
      <c r="F667" s="1" t="s">
        <v>2</v>
      </c>
      <c r="G667" s="1" t="s">
        <v>286</v>
      </c>
      <c r="H667" s="1" t="s">
        <v>287</v>
      </c>
      <c r="I667" s="1"/>
      <c r="J667" s="1"/>
      <c r="K667" t="str">
        <f t="shared" si="50"/>
        <v>L 084</v>
      </c>
      <c r="L667" t="str">
        <f t="shared" si="51"/>
        <v>L 084</v>
      </c>
      <c r="M667" t="str">
        <f t="shared" si="52"/>
        <v>L084</v>
      </c>
      <c r="N667" t="str">
        <f t="shared" si="53"/>
        <v>U</v>
      </c>
      <c r="O667" s="3" t="str">
        <f t="shared" si="54"/>
        <v>20</v>
      </c>
    </row>
    <row r="668" spans="1: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t="str">
        <f t="shared" si="50"/>
        <v/>
      </c>
      <c r="L668" t="str">
        <f t="shared" si="51"/>
        <v/>
      </c>
      <c r="M668" t="str">
        <f t="shared" si="52"/>
        <v/>
      </c>
      <c r="N668" t="str">
        <f t="shared" si="53"/>
        <v>U</v>
      </c>
      <c r="O668" s="3" t="str">
        <f t="shared" si="54"/>
        <v>20</v>
      </c>
    </row>
    <row r="669" spans="1:15" x14ac:dyDescent="0.25">
      <c r="A669" s="1"/>
      <c r="B669" s="1"/>
      <c r="C669" s="1" t="s">
        <v>456</v>
      </c>
      <c r="D669" s="1" t="s">
        <v>457</v>
      </c>
      <c r="E669" s="1" t="s">
        <v>458</v>
      </c>
      <c r="F669" s="1"/>
      <c r="G669" s="1"/>
      <c r="H669" s="1"/>
      <c r="I669" s="1"/>
      <c r="J669" s="1"/>
      <c r="K669" t="str">
        <f t="shared" si="50"/>
        <v>de U01 à U28</v>
      </c>
      <c r="L669" t="str">
        <f t="shared" si="51"/>
        <v>de U01 à U28</v>
      </c>
      <c r="M669" t="str">
        <f t="shared" si="52"/>
        <v>deU01àU28</v>
      </c>
      <c r="N669" t="str">
        <f t="shared" si="53"/>
        <v>Rappel :</v>
      </c>
      <c r="O669" s="3" t="str">
        <f t="shared" si="54"/>
        <v>20</v>
      </c>
    </row>
    <row r="670" spans="1:15" x14ac:dyDescent="0.25">
      <c r="A670" s="1"/>
      <c r="B670" s="1"/>
      <c r="C670" s="1"/>
      <c r="D670" s="1" t="s">
        <v>459</v>
      </c>
      <c r="E670" s="1" t="s">
        <v>972</v>
      </c>
      <c r="F670" s="1"/>
      <c r="G670" s="1"/>
      <c r="H670" s="1"/>
      <c r="I670" s="1"/>
      <c r="J670" s="1"/>
      <c r="K670" t="str">
        <f t="shared" si="50"/>
        <v>de U29 à U56</v>
      </c>
      <c r="L670" t="str">
        <f t="shared" si="51"/>
        <v>de U29 à U56</v>
      </c>
      <c r="M670" t="str">
        <f t="shared" si="52"/>
        <v>deU29àU56</v>
      </c>
      <c r="N670" t="str">
        <f t="shared" si="53"/>
        <v>Rappel :</v>
      </c>
      <c r="O670" s="3" t="str">
        <f t="shared" si="54"/>
        <v>20</v>
      </c>
    </row>
    <row r="671" spans="1:15" x14ac:dyDescent="0.25">
      <c r="A671" s="1"/>
      <c r="B671" s="1"/>
      <c r="C671" s="1"/>
      <c r="D671" s="1" t="s">
        <v>973</v>
      </c>
      <c r="E671" s="1" t="s">
        <v>974</v>
      </c>
      <c r="F671" s="1"/>
      <c r="G671" s="1"/>
      <c r="H671" s="1"/>
      <c r="I671" s="1"/>
      <c r="J671" s="1"/>
      <c r="K671" t="str">
        <f t="shared" si="50"/>
        <v>de U57 à U84</v>
      </c>
      <c r="L671" t="str">
        <f t="shared" si="51"/>
        <v>de U57 à U84</v>
      </c>
      <c r="M671" t="str">
        <f t="shared" si="52"/>
        <v>deU57àU84</v>
      </c>
      <c r="N671" t="str">
        <f t="shared" si="53"/>
        <v>Rappel :</v>
      </c>
      <c r="O671" s="3" t="str">
        <f t="shared" si="54"/>
        <v>20</v>
      </c>
    </row>
    <row r="672" spans="1:15" x14ac:dyDescent="0.25">
      <c r="A672" s="1"/>
      <c r="B672" s="1"/>
      <c r="C672" s="1"/>
      <c r="D672" s="1" t="s">
        <v>975</v>
      </c>
      <c r="E672" s="1" t="s">
        <v>976</v>
      </c>
      <c r="F672" s="1"/>
      <c r="G672" s="1"/>
      <c r="H672" s="1"/>
      <c r="I672" s="1"/>
      <c r="J672" s="1"/>
      <c r="K672" t="str">
        <f t="shared" si="50"/>
        <v>de U29 à U82</v>
      </c>
      <c r="L672" t="str">
        <f t="shared" si="51"/>
        <v>de U29 à U82</v>
      </c>
      <c r="M672" t="str">
        <f t="shared" si="52"/>
        <v>deU29àU82</v>
      </c>
      <c r="N672" t="str">
        <f t="shared" si="53"/>
        <v>Rappel :</v>
      </c>
      <c r="O672" s="3" t="str">
        <f t="shared" si="54"/>
        <v>20</v>
      </c>
    </row>
    <row r="673" spans="1: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t="str">
        <f t="shared" si="50"/>
        <v/>
      </c>
      <c r="L673" t="str">
        <f t="shared" si="51"/>
        <v/>
      </c>
      <c r="M673" t="str">
        <f t="shared" si="52"/>
        <v/>
      </c>
      <c r="N673" t="str">
        <f t="shared" si="53"/>
        <v>Rappel :</v>
      </c>
      <c r="O673" s="3" t="str">
        <f t="shared" si="54"/>
        <v>20</v>
      </c>
    </row>
    <row r="674" spans="1:15" x14ac:dyDescent="0.25">
      <c r="A674" s="1">
        <v>20</v>
      </c>
      <c r="B674" s="1" t="s">
        <v>977</v>
      </c>
      <c r="C674" s="1" t="s">
        <v>192</v>
      </c>
      <c r="D674" s="1" t="s">
        <v>193</v>
      </c>
      <c r="E674" s="1" t="s">
        <v>194</v>
      </c>
      <c r="F674" s="1" t="s">
        <v>29</v>
      </c>
      <c r="G674" s="1" t="s">
        <v>685</v>
      </c>
      <c r="H674" s="1" t="s">
        <v>686</v>
      </c>
      <c r="I674" s="1"/>
      <c r="J674" s="1"/>
      <c r="K674" t="str">
        <f t="shared" si="50"/>
        <v>M 001</v>
      </c>
      <c r="L674" t="str">
        <f t="shared" si="51"/>
        <v>M 001</v>
      </c>
      <c r="M674" t="str">
        <f t="shared" si="52"/>
        <v>M001</v>
      </c>
      <c r="N674" t="str">
        <f t="shared" si="53"/>
        <v>V</v>
      </c>
      <c r="O674" s="3" t="str">
        <f t="shared" si="54"/>
        <v>20</v>
      </c>
    </row>
    <row r="675" spans="1:15" x14ac:dyDescent="0.25">
      <c r="A675" s="1">
        <v>20</v>
      </c>
      <c r="B675" s="1" t="s">
        <v>978</v>
      </c>
      <c r="C675" s="1"/>
      <c r="D675" s="1"/>
      <c r="E675" s="1" t="s">
        <v>196</v>
      </c>
      <c r="F675" s="1" t="s">
        <v>29</v>
      </c>
      <c r="G675" s="1" t="s">
        <v>685</v>
      </c>
      <c r="H675" s="1" t="s">
        <v>686</v>
      </c>
      <c r="I675" s="1"/>
      <c r="J675" s="1"/>
      <c r="K675" t="str">
        <f t="shared" si="50"/>
        <v>M 002</v>
      </c>
      <c r="L675" t="str">
        <f t="shared" si="51"/>
        <v>M 002</v>
      </c>
      <c r="M675" t="str">
        <f t="shared" si="52"/>
        <v>M002</v>
      </c>
      <c r="N675" t="str">
        <f t="shared" si="53"/>
        <v>V</v>
      </c>
      <c r="O675" s="3" t="str">
        <f t="shared" si="54"/>
        <v>20</v>
      </c>
    </row>
    <row r="676" spans="1:15" x14ac:dyDescent="0.25">
      <c r="A676" s="1">
        <v>20</v>
      </c>
      <c r="B676" s="1" t="s">
        <v>979</v>
      </c>
      <c r="C676" s="1"/>
      <c r="D676" s="1"/>
      <c r="E676" s="1" t="s">
        <v>198</v>
      </c>
      <c r="F676" s="1" t="s">
        <v>29</v>
      </c>
      <c r="G676" s="1" t="s">
        <v>685</v>
      </c>
      <c r="H676" s="1" t="s">
        <v>686</v>
      </c>
      <c r="I676" s="1"/>
      <c r="J676" s="1"/>
      <c r="K676" t="str">
        <f t="shared" si="50"/>
        <v>M 003</v>
      </c>
      <c r="L676" t="str">
        <f t="shared" si="51"/>
        <v>M 003</v>
      </c>
      <c r="M676" t="str">
        <f t="shared" si="52"/>
        <v>M003</v>
      </c>
      <c r="N676" t="str">
        <f t="shared" si="53"/>
        <v>V</v>
      </c>
      <c r="O676" s="3" t="str">
        <f t="shared" si="54"/>
        <v>20</v>
      </c>
    </row>
    <row r="677" spans="1:15" x14ac:dyDescent="0.25">
      <c r="A677" s="1">
        <v>20</v>
      </c>
      <c r="B677" s="1" t="s">
        <v>980</v>
      </c>
      <c r="C677" s="1"/>
      <c r="D677" s="1"/>
      <c r="E677" s="1" t="s">
        <v>200</v>
      </c>
      <c r="F677" s="1" t="s">
        <v>29</v>
      </c>
      <c r="G677" s="1" t="s">
        <v>685</v>
      </c>
      <c r="H677" s="1" t="s">
        <v>686</v>
      </c>
      <c r="I677" s="1"/>
      <c r="J677" s="1"/>
      <c r="K677" t="str">
        <f t="shared" si="50"/>
        <v>M 004</v>
      </c>
      <c r="L677" t="str">
        <f t="shared" si="51"/>
        <v>M 004</v>
      </c>
      <c r="M677" t="str">
        <f t="shared" si="52"/>
        <v>M004</v>
      </c>
      <c r="N677" t="str">
        <f t="shared" si="53"/>
        <v>V</v>
      </c>
      <c r="O677" s="3" t="str">
        <f t="shared" si="54"/>
        <v>20</v>
      </c>
    </row>
    <row r="678" spans="1:15" x14ac:dyDescent="0.25">
      <c r="A678" s="1">
        <v>20</v>
      </c>
      <c r="B678" s="1" t="s">
        <v>981</v>
      </c>
      <c r="C678" s="1"/>
      <c r="D678" s="1"/>
      <c r="E678" s="1" t="s">
        <v>202</v>
      </c>
      <c r="F678" s="1" t="s">
        <v>29</v>
      </c>
      <c r="G678" s="1" t="s">
        <v>685</v>
      </c>
      <c r="H678" s="1" t="s">
        <v>686</v>
      </c>
      <c r="I678" s="1"/>
      <c r="J678" s="1"/>
      <c r="K678" t="str">
        <f t="shared" si="50"/>
        <v>M 005</v>
      </c>
      <c r="L678" t="str">
        <f t="shared" si="51"/>
        <v>M 005</v>
      </c>
      <c r="M678" t="str">
        <f t="shared" si="52"/>
        <v>M005</v>
      </c>
      <c r="N678" t="str">
        <f t="shared" si="53"/>
        <v>V</v>
      </c>
      <c r="O678" s="3" t="str">
        <f t="shared" si="54"/>
        <v>20</v>
      </c>
    </row>
    <row r="679" spans="1:15" x14ac:dyDescent="0.25">
      <c r="A679" s="1">
        <v>20</v>
      </c>
      <c r="B679" s="1" t="s">
        <v>982</v>
      </c>
      <c r="C679" s="1"/>
      <c r="D679" s="1"/>
      <c r="E679" s="1" t="s">
        <v>204</v>
      </c>
      <c r="F679" s="1" t="s">
        <v>29</v>
      </c>
      <c r="G679" s="1" t="s">
        <v>685</v>
      </c>
      <c r="H679" s="1" t="s">
        <v>686</v>
      </c>
      <c r="I679" s="1"/>
      <c r="J679" s="1"/>
      <c r="K679" t="str">
        <f t="shared" si="50"/>
        <v>M 006</v>
      </c>
      <c r="L679" t="str">
        <f t="shared" si="51"/>
        <v>M 006</v>
      </c>
      <c r="M679" t="str">
        <f t="shared" si="52"/>
        <v>M006</v>
      </c>
      <c r="N679" t="str">
        <f t="shared" si="53"/>
        <v>V</v>
      </c>
      <c r="O679" s="3" t="str">
        <f t="shared" si="54"/>
        <v>20</v>
      </c>
    </row>
    <row r="680" spans="1:15" x14ac:dyDescent="0.25">
      <c r="A680" s="1">
        <v>20</v>
      </c>
      <c r="B680" s="1" t="s">
        <v>983</v>
      </c>
      <c r="C680" s="1"/>
      <c r="D680" s="1"/>
      <c r="E680" s="1" t="s">
        <v>206</v>
      </c>
      <c r="F680" s="1" t="s">
        <v>29</v>
      </c>
      <c r="G680" s="1" t="s">
        <v>685</v>
      </c>
      <c r="H680" s="1" t="s">
        <v>686</v>
      </c>
      <c r="I680" s="1"/>
      <c r="J680" s="1"/>
      <c r="K680" t="str">
        <f t="shared" si="50"/>
        <v>M 007</v>
      </c>
      <c r="L680" t="str">
        <f t="shared" si="51"/>
        <v>M 007</v>
      </c>
      <c r="M680" t="str">
        <f t="shared" si="52"/>
        <v>M007</v>
      </c>
      <c r="N680" t="str">
        <f t="shared" si="53"/>
        <v>V</v>
      </c>
      <c r="O680" s="3" t="str">
        <f t="shared" si="54"/>
        <v>20</v>
      </c>
    </row>
    <row r="681" spans="1:15" x14ac:dyDescent="0.25">
      <c r="A681" s="1">
        <v>20</v>
      </c>
      <c r="B681" s="1" t="s">
        <v>984</v>
      </c>
      <c r="C681" s="1"/>
      <c r="D681" s="1"/>
      <c r="E681" s="1" t="s">
        <v>208</v>
      </c>
      <c r="F681" s="1" t="s">
        <v>29</v>
      </c>
      <c r="G681" s="1" t="s">
        <v>685</v>
      </c>
      <c r="H681" s="1" t="s">
        <v>686</v>
      </c>
      <c r="I681" s="1"/>
      <c r="J681" s="1"/>
      <c r="K681" t="str">
        <f t="shared" si="50"/>
        <v>M 008</v>
      </c>
      <c r="L681" t="str">
        <f t="shared" si="51"/>
        <v>M 008</v>
      </c>
      <c r="M681" t="str">
        <f t="shared" si="52"/>
        <v>M008</v>
      </c>
      <c r="N681" t="str">
        <f t="shared" si="53"/>
        <v>V</v>
      </c>
      <c r="O681" s="3" t="str">
        <f t="shared" si="54"/>
        <v>20</v>
      </c>
    </row>
    <row r="682" spans="1:15" x14ac:dyDescent="0.25">
      <c r="A682" s="1">
        <v>20</v>
      </c>
      <c r="B682" s="1" t="s">
        <v>985</v>
      </c>
      <c r="C682" s="1"/>
      <c r="D682" s="1"/>
      <c r="E682" s="1" t="s">
        <v>210</v>
      </c>
      <c r="F682" s="1" t="s">
        <v>29</v>
      </c>
      <c r="G682" s="1" t="s">
        <v>685</v>
      </c>
      <c r="H682" s="1" t="s">
        <v>686</v>
      </c>
      <c r="I682" s="1"/>
      <c r="J682" s="1"/>
      <c r="K682" t="str">
        <f t="shared" si="50"/>
        <v>M 009</v>
      </c>
      <c r="L682" t="str">
        <f t="shared" si="51"/>
        <v>M 009</v>
      </c>
      <c r="M682" t="str">
        <f t="shared" si="52"/>
        <v>M009</v>
      </c>
      <c r="N682" t="str">
        <f t="shared" si="53"/>
        <v>V</v>
      </c>
      <c r="O682" s="3" t="str">
        <f t="shared" si="54"/>
        <v>20</v>
      </c>
    </row>
    <row r="683" spans="1:15" x14ac:dyDescent="0.25">
      <c r="A683" s="1">
        <v>20</v>
      </c>
      <c r="B683" s="1" t="s">
        <v>986</v>
      </c>
      <c r="C683" s="1"/>
      <c r="D683" s="1"/>
      <c r="E683" s="1" t="s">
        <v>212</v>
      </c>
      <c r="F683" s="1" t="s">
        <v>29</v>
      </c>
      <c r="G683" s="1" t="s">
        <v>685</v>
      </c>
      <c r="H683" s="1" t="s">
        <v>686</v>
      </c>
      <c r="I683" s="1"/>
      <c r="J683" s="1"/>
      <c r="K683" t="str">
        <f t="shared" si="50"/>
        <v>M 010</v>
      </c>
      <c r="L683" t="str">
        <f t="shared" si="51"/>
        <v>M 010</v>
      </c>
      <c r="M683" t="str">
        <f t="shared" si="52"/>
        <v>M010</v>
      </c>
      <c r="N683" t="str">
        <f t="shared" si="53"/>
        <v>V</v>
      </c>
      <c r="O683" s="3" t="str">
        <f t="shared" si="54"/>
        <v>20</v>
      </c>
    </row>
    <row r="684" spans="1:15" x14ac:dyDescent="0.25">
      <c r="A684" s="1">
        <v>20</v>
      </c>
      <c r="B684" s="1" t="s">
        <v>987</v>
      </c>
      <c r="C684" s="1"/>
      <c r="D684" s="1"/>
      <c r="E684" s="1" t="s">
        <v>214</v>
      </c>
      <c r="F684" s="1" t="s">
        <v>29</v>
      </c>
      <c r="G684" s="1" t="s">
        <v>685</v>
      </c>
      <c r="H684" s="1" t="s">
        <v>686</v>
      </c>
      <c r="I684" s="1"/>
      <c r="J684" s="1"/>
      <c r="K684" t="str">
        <f t="shared" si="50"/>
        <v>M 011</v>
      </c>
      <c r="L684" t="str">
        <f t="shared" si="51"/>
        <v>M 011</v>
      </c>
      <c r="M684" t="str">
        <f t="shared" si="52"/>
        <v>M011</v>
      </c>
      <c r="N684" t="str">
        <f t="shared" si="53"/>
        <v>V</v>
      </c>
      <c r="O684" s="3" t="str">
        <f t="shared" si="54"/>
        <v>20</v>
      </c>
    </row>
    <row r="685" spans="1:15" x14ac:dyDescent="0.25">
      <c r="A685" s="1">
        <v>20</v>
      </c>
      <c r="B685" s="1" t="s">
        <v>988</v>
      </c>
      <c r="C685" s="1"/>
      <c r="D685" s="1"/>
      <c r="E685" s="1" t="s">
        <v>216</v>
      </c>
      <c r="F685" s="1" t="s">
        <v>29</v>
      </c>
      <c r="G685" s="1" t="s">
        <v>685</v>
      </c>
      <c r="H685" s="1" t="s">
        <v>686</v>
      </c>
      <c r="I685" s="1"/>
      <c r="J685" s="1"/>
      <c r="K685" t="str">
        <f t="shared" si="50"/>
        <v>M 012</v>
      </c>
      <c r="L685" t="str">
        <f t="shared" si="51"/>
        <v>M 012</v>
      </c>
      <c r="M685" t="str">
        <f t="shared" si="52"/>
        <v>M012</v>
      </c>
      <c r="N685" t="str">
        <f t="shared" si="53"/>
        <v>V</v>
      </c>
      <c r="O685" s="3" t="str">
        <f t="shared" si="54"/>
        <v>20</v>
      </c>
    </row>
    <row r="686" spans="1: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t="str">
        <f t="shared" si="50"/>
        <v/>
      </c>
      <c r="L686" t="str">
        <f t="shared" si="51"/>
        <v/>
      </c>
      <c r="M686" t="str">
        <f t="shared" si="52"/>
        <v/>
      </c>
      <c r="N686" t="str">
        <f t="shared" si="53"/>
        <v>V</v>
      </c>
      <c r="O686" s="3" t="str">
        <f t="shared" si="54"/>
        <v>20</v>
      </c>
    </row>
    <row r="687" spans="1:15" x14ac:dyDescent="0.25">
      <c r="A687" s="1">
        <v>20</v>
      </c>
      <c r="B687" s="1" t="s">
        <v>989</v>
      </c>
      <c r="C687" s="1"/>
      <c r="D687" s="1"/>
      <c r="E687" s="1" t="s">
        <v>218</v>
      </c>
      <c r="F687" s="1" t="s">
        <v>2</v>
      </c>
      <c r="G687" s="1" t="s">
        <v>685</v>
      </c>
      <c r="H687" s="1" t="s">
        <v>686</v>
      </c>
      <c r="I687" s="1"/>
      <c r="J687" s="1"/>
      <c r="K687" t="str">
        <f t="shared" si="50"/>
        <v>M 013</v>
      </c>
      <c r="L687" t="str">
        <f t="shared" si="51"/>
        <v>M 013</v>
      </c>
      <c r="M687" t="str">
        <f t="shared" si="52"/>
        <v>M013</v>
      </c>
      <c r="N687" t="str">
        <f t="shared" si="53"/>
        <v>V</v>
      </c>
      <c r="O687" s="3" t="str">
        <f t="shared" si="54"/>
        <v>20</v>
      </c>
    </row>
    <row r="688" spans="1:15" x14ac:dyDescent="0.25">
      <c r="A688" s="1">
        <v>20</v>
      </c>
      <c r="B688" s="1" t="s">
        <v>990</v>
      </c>
      <c r="C688" s="1"/>
      <c r="D688" s="1"/>
      <c r="E688" s="1" t="s">
        <v>220</v>
      </c>
      <c r="F688" s="1" t="s">
        <v>2</v>
      </c>
      <c r="G688" s="1" t="s">
        <v>685</v>
      </c>
      <c r="H688" s="1" t="s">
        <v>686</v>
      </c>
      <c r="I688" s="1"/>
      <c r="J688" s="1"/>
      <c r="K688" t="str">
        <f t="shared" si="50"/>
        <v>M 014</v>
      </c>
      <c r="L688" t="str">
        <f t="shared" si="51"/>
        <v>M 014</v>
      </c>
      <c r="M688" t="str">
        <f t="shared" si="52"/>
        <v>M014</v>
      </c>
      <c r="N688" t="str">
        <f t="shared" si="53"/>
        <v>V</v>
      </c>
      <c r="O688" s="3" t="str">
        <f t="shared" si="54"/>
        <v>20</v>
      </c>
    </row>
    <row r="689" spans="1:15" x14ac:dyDescent="0.25">
      <c r="A689" s="1">
        <v>20</v>
      </c>
      <c r="B689" s="1" t="s">
        <v>991</v>
      </c>
      <c r="C689" s="1"/>
      <c r="D689" s="1"/>
      <c r="E689" s="1" t="s">
        <v>222</v>
      </c>
      <c r="F689" s="1" t="s">
        <v>2</v>
      </c>
      <c r="G689" s="1" t="s">
        <v>685</v>
      </c>
      <c r="H689" s="1" t="s">
        <v>686</v>
      </c>
      <c r="I689" s="1"/>
      <c r="J689" s="1"/>
      <c r="K689" t="str">
        <f t="shared" si="50"/>
        <v>M 015</v>
      </c>
      <c r="L689" t="str">
        <f t="shared" si="51"/>
        <v>M 015</v>
      </c>
      <c r="M689" t="str">
        <f t="shared" si="52"/>
        <v>M015</v>
      </c>
      <c r="N689" t="str">
        <f t="shared" si="53"/>
        <v>V</v>
      </c>
      <c r="O689" s="3" t="str">
        <f t="shared" si="54"/>
        <v>20</v>
      </c>
    </row>
    <row r="690" spans="1:15" x14ac:dyDescent="0.25">
      <c r="A690" s="1">
        <v>20</v>
      </c>
      <c r="B690" s="1" t="s">
        <v>992</v>
      </c>
      <c r="C690" s="1"/>
      <c r="D690" s="1"/>
      <c r="E690" s="1" t="s">
        <v>224</v>
      </c>
      <c r="F690" s="1" t="s">
        <v>2</v>
      </c>
      <c r="G690" s="1" t="s">
        <v>685</v>
      </c>
      <c r="H690" s="1" t="s">
        <v>686</v>
      </c>
      <c r="I690" s="1"/>
      <c r="J690" s="1"/>
      <c r="K690" t="str">
        <f t="shared" si="50"/>
        <v>M 016</v>
      </c>
      <c r="L690" t="str">
        <f t="shared" si="51"/>
        <v>M 016</v>
      </c>
      <c r="M690" t="str">
        <f t="shared" si="52"/>
        <v>M016</v>
      </c>
      <c r="N690" t="str">
        <f t="shared" si="53"/>
        <v>V</v>
      </c>
      <c r="O690" s="3" t="str">
        <f t="shared" si="54"/>
        <v>20</v>
      </c>
    </row>
    <row r="691" spans="1:15" x14ac:dyDescent="0.25">
      <c r="A691" s="1">
        <v>20</v>
      </c>
      <c r="B691" s="1" t="s">
        <v>993</v>
      </c>
      <c r="C691" s="1"/>
      <c r="D691" s="1"/>
      <c r="E691" s="1" t="s">
        <v>994</v>
      </c>
      <c r="F691" s="1" t="s">
        <v>2</v>
      </c>
      <c r="G691" s="1" t="s">
        <v>685</v>
      </c>
      <c r="H691" s="1" t="s">
        <v>686</v>
      </c>
      <c r="I691" s="1"/>
      <c r="J691" s="1"/>
      <c r="K691" t="str">
        <f t="shared" si="50"/>
        <v>M 017</v>
      </c>
      <c r="L691" t="str">
        <f t="shared" si="51"/>
        <v>M 017</v>
      </c>
      <c r="M691" t="str">
        <f t="shared" si="52"/>
        <v>M017</v>
      </c>
      <c r="N691" t="str">
        <f t="shared" si="53"/>
        <v>V</v>
      </c>
      <c r="O691" s="3" t="str">
        <f t="shared" si="54"/>
        <v>20</v>
      </c>
    </row>
    <row r="692" spans="1:15" x14ac:dyDescent="0.25">
      <c r="A692" s="1">
        <v>20</v>
      </c>
      <c r="B692" s="1" t="s">
        <v>995</v>
      </c>
      <c r="C692" s="1"/>
      <c r="D692" s="1"/>
      <c r="E692" s="1" t="s">
        <v>996</v>
      </c>
      <c r="F692" s="1" t="s">
        <v>2</v>
      </c>
      <c r="G692" s="1" t="s">
        <v>685</v>
      </c>
      <c r="H692" s="1" t="s">
        <v>686</v>
      </c>
      <c r="I692" s="1"/>
      <c r="J692" s="1"/>
      <c r="K692" t="str">
        <f t="shared" si="50"/>
        <v>M 018</v>
      </c>
      <c r="L692" t="str">
        <f t="shared" si="51"/>
        <v>M 018</v>
      </c>
      <c r="M692" t="str">
        <f t="shared" si="52"/>
        <v>M018</v>
      </c>
      <c r="N692" t="str">
        <f t="shared" si="53"/>
        <v>V</v>
      </c>
      <c r="O692" s="3" t="str">
        <f t="shared" si="54"/>
        <v>20</v>
      </c>
    </row>
    <row r="693" spans="1:15" x14ac:dyDescent="0.25">
      <c r="A693" s="1">
        <v>20</v>
      </c>
      <c r="B693" s="1" t="s">
        <v>997</v>
      </c>
      <c r="C693" s="1"/>
      <c r="D693" s="1"/>
      <c r="E693" s="1" t="s">
        <v>998</v>
      </c>
      <c r="F693" s="1" t="s">
        <v>2</v>
      </c>
      <c r="G693" s="1" t="s">
        <v>685</v>
      </c>
      <c r="H693" s="1" t="s">
        <v>686</v>
      </c>
      <c r="I693" s="1"/>
      <c r="J693" s="1"/>
      <c r="K693" t="str">
        <f t="shared" si="50"/>
        <v>M 019</v>
      </c>
      <c r="L693" t="str">
        <f t="shared" si="51"/>
        <v>M 019</v>
      </c>
      <c r="M693" t="str">
        <f t="shared" si="52"/>
        <v>M019</v>
      </c>
      <c r="N693" t="str">
        <f t="shared" si="53"/>
        <v>V</v>
      </c>
      <c r="O693" s="3" t="str">
        <f t="shared" si="54"/>
        <v>20</v>
      </c>
    </row>
    <row r="694" spans="1:15" x14ac:dyDescent="0.25">
      <c r="A694" s="1">
        <v>20</v>
      </c>
      <c r="B694" s="1" t="s">
        <v>999</v>
      </c>
      <c r="C694" s="1"/>
      <c r="D694" s="1"/>
      <c r="E694" s="1" t="s">
        <v>1000</v>
      </c>
      <c r="F694" s="1" t="s">
        <v>2</v>
      </c>
      <c r="G694" s="1" t="s">
        <v>685</v>
      </c>
      <c r="H694" s="1" t="s">
        <v>686</v>
      </c>
      <c r="I694" s="1"/>
      <c r="J694" s="1"/>
      <c r="K694" t="str">
        <f t="shared" si="50"/>
        <v>M 020</v>
      </c>
      <c r="L694" t="str">
        <f t="shared" si="51"/>
        <v>M 020</v>
      </c>
      <c r="M694" t="str">
        <f t="shared" si="52"/>
        <v>M020</v>
      </c>
      <c r="N694" t="str">
        <f t="shared" si="53"/>
        <v>V</v>
      </c>
      <c r="O694" s="3" t="str">
        <f t="shared" si="54"/>
        <v>20</v>
      </c>
    </row>
    <row r="695" spans="1:15" x14ac:dyDescent="0.25">
      <c r="A695" s="1">
        <v>20</v>
      </c>
      <c r="B695" s="1" t="s">
        <v>1001</v>
      </c>
      <c r="C695" s="1"/>
      <c r="D695" s="1"/>
      <c r="E695" s="1" t="s">
        <v>1002</v>
      </c>
      <c r="F695" s="1" t="s">
        <v>2</v>
      </c>
      <c r="G695" s="1" t="s">
        <v>685</v>
      </c>
      <c r="H695" s="1" t="s">
        <v>686</v>
      </c>
      <c r="I695" s="1"/>
      <c r="J695" s="1"/>
      <c r="K695" t="str">
        <f t="shared" si="50"/>
        <v>M 021</v>
      </c>
      <c r="L695" t="str">
        <f t="shared" si="51"/>
        <v>M 021</v>
      </c>
      <c r="M695" t="str">
        <f t="shared" si="52"/>
        <v>M021</v>
      </c>
      <c r="N695" t="str">
        <f t="shared" si="53"/>
        <v>V</v>
      </c>
      <c r="O695" s="3" t="str">
        <f t="shared" si="54"/>
        <v>20</v>
      </c>
    </row>
    <row r="696" spans="1:15" x14ac:dyDescent="0.25">
      <c r="A696" s="1">
        <v>20</v>
      </c>
      <c r="B696" s="1" t="s">
        <v>1003</v>
      </c>
      <c r="C696" s="1"/>
      <c r="D696" s="1"/>
      <c r="E696" s="1" t="s">
        <v>1004</v>
      </c>
      <c r="F696" s="1" t="s">
        <v>2</v>
      </c>
      <c r="G696" s="1" t="s">
        <v>685</v>
      </c>
      <c r="H696" s="1" t="s">
        <v>686</v>
      </c>
      <c r="I696" s="1"/>
      <c r="J696" s="1"/>
      <c r="K696" t="str">
        <f t="shared" si="50"/>
        <v>M 022</v>
      </c>
      <c r="L696" t="str">
        <f t="shared" si="51"/>
        <v>M 022</v>
      </c>
      <c r="M696" t="str">
        <f t="shared" si="52"/>
        <v>M022</v>
      </c>
      <c r="N696" t="str">
        <f t="shared" si="53"/>
        <v>V</v>
      </c>
      <c r="O696" s="3" t="str">
        <f t="shared" si="54"/>
        <v>20</v>
      </c>
    </row>
    <row r="697" spans="1:15" x14ac:dyDescent="0.25">
      <c r="A697" s="1">
        <v>20</v>
      </c>
      <c r="B697" s="1" t="s">
        <v>1005</v>
      </c>
      <c r="C697" s="1"/>
      <c r="D697" s="1"/>
      <c r="E697" s="1" t="s">
        <v>1006</v>
      </c>
      <c r="F697" s="1" t="s">
        <v>2</v>
      </c>
      <c r="G697" s="1" t="s">
        <v>685</v>
      </c>
      <c r="H697" s="1" t="s">
        <v>686</v>
      </c>
      <c r="I697" s="1"/>
      <c r="J697" s="1"/>
      <c r="K697" t="str">
        <f t="shared" si="50"/>
        <v>M 023</v>
      </c>
      <c r="L697" t="str">
        <f t="shared" si="51"/>
        <v>M 023</v>
      </c>
      <c r="M697" t="str">
        <f t="shared" si="52"/>
        <v>M023</v>
      </c>
      <c r="N697" t="str">
        <f t="shared" si="53"/>
        <v>V</v>
      </c>
      <c r="O697" s="3" t="str">
        <f t="shared" si="54"/>
        <v>20</v>
      </c>
    </row>
    <row r="698" spans="1:15" x14ac:dyDescent="0.25">
      <c r="A698" s="1">
        <v>20</v>
      </c>
      <c r="B698" s="1" t="s">
        <v>1007</v>
      </c>
      <c r="C698" s="1"/>
      <c r="D698" s="1"/>
      <c r="E698" s="1" t="s">
        <v>1008</v>
      </c>
      <c r="F698" s="1" t="s">
        <v>2</v>
      </c>
      <c r="G698" s="1" t="s">
        <v>685</v>
      </c>
      <c r="H698" s="1" t="s">
        <v>686</v>
      </c>
      <c r="I698" s="1"/>
      <c r="J698" s="1"/>
      <c r="K698" t="str">
        <f t="shared" si="50"/>
        <v>M 024</v>
      </c>
      <c r="L698" t="str">
        <f t="shared" si="51"/>
        <v>M 024</v>
      </c>
      <c r="M698" t="str">
        <f t="shared" si="52"/>
        <v>M024</v>
      </c>
      <c r="N698" t="str">
        <f t="shared" si="53"/>
        <v>V</v>
      </c>
      <c r="O698" s="3" t="str">
        <f t="shared" si="54"/>
        <v>20</v>
      </c>
    </row>
    <row r="699" spans="1:15" x14ac:dyDescent="0.25">
      <c r="A699" s="1">
        <v>20</v>
      </c>
      <c r="B699" s="1" t="s">
        <v>1009</v>
      </c>
      <c r="C699" s="1"/>
      <c r="D699" s="1"/>
      <c r="E699" s="1" t="s">
        <v>1010</v>
      </c>
      <c r="F699" s="1" t="s">
        <v>2</v>
      </c>
      <c r="G699" s="1" t="s">
        <v>685</v>
      </c>
      <c r="H699" s="1" t="s">
        <v>686</v>
      </c>
      <c r="I699" s="1"/>
      <c r="J699" s="1"/>
      <c r="K699" t="str">
        <f t="shared" si="50"/>
        <v>M 025</v>
      </c>
      <c r="L699" t="str">
        <f t="shared" si="51"/>
        <v>M 025</v>
      </c>
      <c r="M699" t="str">
        <f t="shared" si="52"/>
        <v>M025</v>
      </c>
      <c r="N699" t="str">
        <f t="shared" si="53"/>
        <v>V</v>
      </c>
      <c r="O699" s="3" t="str">
        <f t="shared" si="54"/>
        <v>20</v>
      </c>
    </row>
    <row r="700" spans="1: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t="str">
        <f t="shared" si="50"/>
        <v/>
      </c>
      <c r="L700" t="str">
        <f t="shared" si="51"/>
        <v/>
      </c>
      <c r="M700" t="str">
        <f t="shared" si="52"/>
        <v/>
      </c>
      <c r="N700" t="str">
        <f t="shared" si="53"/>
        <v>V</v>
      </c>
      <c r="O700" s="3" t="str">
        <f t="shared" si="54"/>
        <v>20</v>
      </c>
    </row>
    <row r="701" spans="1:15" x14ac:dyDescent="0.25">
      <c r="A701" s="1">
        <v>20</v>
      </c>
      <c r="B701" s="1" t="s">
        <v>1011</v>
      </c>
      <c r="C701" s="1" t="s">
        <v>226</v>
      </c>
      <c r="D701" s="1" t="s">
        <v>227</v>
      </c>
      <c r="E701" s="1" t="s">
        <v>228</v>
      </c>
      <c r="F701" s="1" t="s">
        <v>29</v>
      </c>
      <c r="G701" s="1" t="s">
        <v>685</v>
      </c>
      <c r="H701" s="1" t="s">
        <v>686</v>
      </c>
      <c r="I701" s="1"/>
      <c r="J701" s="1"/>
      <c r="K701" t="str">
        <f t="shared" si="50"/>
        <v>P 001</v>
      </c>
      <c r="L701" t="str">
        <f t="shared" si="51"/>
        <v>P 001</v>
      </c>
      <c r="M701" t="str">
        <f t="shared" si="52"/>
        <v>P001</v>
      </c>
      <c r="N701" t="str">
        <f t="shared" si="53"/>
        <v>X</v>
      </c>
      <c r="O701" s="3" t="str">
        <f t="shared" si="54"/>
        <v>20</v>
      </c>
    </row>
    <row r="702" spans="1:15" x14ac:dyDescent="0.25">
      <c r="A702" s="1">
        <v>20</v>
      </c>
      <c r="B702" s="1" t="s">
        <v>1012</v>
      </c>
      <c r="C702" s="1"/>
      <c r="D702" s="1"/>
      <c r="E702" s="1" t="s">
        <v>230</v>
      </c>
      <c r="F702" s="1" t="s">
        <v>29</v>
      </c>
      <c r="G702" s="1" t="s">
        <v>685</v>
      </c>
      <c r="H702" s="1" t="s">
        <v>686</v>
      </c>
      <c r="I702" s="1"/>
      <c r="J702" s="1"/>
      <c r="K702" t="str">
        <f t="shared" si="50"/>
        <v>P 002</v>
      </c>
      <c r="L702" t="str">
        <f t="shared" si="51"/>
        <v>P 002</v>
      </c>
      <c r="M702" t="str">
        <f t="shared" si="52"/>
        <v>P002</v>
      </c>
      <c r="N702" t="str">
        <f t="shared" si="53"/>
        <v>X</v>
      </c>
      <c r="O702" s="3" t="str">
        <f t="shared" si="54"/>
        <v>20</v>
      </c>
    </row>
    <row r="703" spans="1:15" x14ac:dyDescent="0.25">
      <c r="A703" s="1">
        <v>20</v>
      </c>
      <c r="B703" s="1" t="s">
        <v>1013</v>
      </c>
      <c r="C703" s="1"/>
      <c r="D703" s="1"/>
      <c r="E703" s="1" t="s">
        <v>232</v>
      </c>
      <c r="F703" s="1" t="s">
        <v>29</v>
      </c>
      <c r="G703" s="1" t="s">
        <v>685</v>
      </c>
      <c r="H703" s="1" t="s">
        <v>686</v>
      </c>
      <c r="I703" s="1"/>
      <c r="J703" s="1"/>
      <c r="K703" t="str">
        <f t="shared" si="50"/>
        <v>P 003</v>
      </c>
      <c r="L703" t="str">
        <f t="shared" si="51"/>
        <v>P 003</v>
      </c>
      <c r="M703" t="str">
        <f t="shared" si="52"/>
        <v>P003</v>
      </c>
      <c r="N703" t="str">
        <f t="shared" si="53"/>
        <v>X</v>
      </c>
      <c r="O703" s="3" t="str">
        <f t="shared" si="54"/>
        <v>20</v>
      </c>
    </row>
    <row r="704" spans="1:15" x14ac:dyDescent="0.25">
      <c r="A704" s="1">
        <v>20</v>
      </c>
      <c r="B704" s="1" t="s">
        <v>1014</v>
      </c>
      <c r="C704" s="1"/>
      <c r="D704" s="1"/>
      <c r="E704" s="1" t="s">
        <v>234</v>
      </c>
      <c r="F704" s="1" t="s">
        <v>29</v>
      </c>
      <c r="G704" s="1" t="s">
        <v>685</v>
      </c>
      <c r="H704" s="1" t="s">
        <v>686</v>
      </c>
      <c r="I704" s="1"/>
      <c r="J704" s="1"/>
      <c r="K704" t="str">
        <f t="shared" si="50"/>
        <v>P 004</v>
      </c>
      <c r="L704" t="str">
        <f t="shared" si="51"/>
        <v>P 004</v>
      </c>
      <c r="M704" t="str">
        <f t="shared" si="52"/>
        <v>P004</v>
      </c>
      <c r="N704" t="str">
        <f t="shared" si="53"/>
        <v>X</v>
      </c>
      <c r="O704" s="3" t="str">
        <f t="shared" si="54"/>
        <v>20</v>
      </c>
    </row>
    <row r="705" spans="1:15" x14ac:dyDescent="0.25">
      <c r="A705" s="1">
        <v>20</v>
      </c>
      <c r="B705" s="1" t="s">
        <v>1015</v>
      </c>
      <c r="C705" s="1"/>
      <c r="D705" s="1"/>
      <c r="E705" s="1" t="s">
        <v>276</v>
      </c>
      <c r="F705" s="1" t="s">
        <v>29</v>
      </c>
      <c r="G705" s="1" t="s">
        <v>685</v>
      </c>
      <c r="H705" s="1" t="s">
        <v>686</v>
      </c>
      <c r="I705" s="1"/>
      <c r="J705" s="1"/>
      <c r="K705" t="str">
        <f t="shared" si="50"/>
        <v>P 005</v>
      </c>
      <c r="L705" t="str">
        <f t="shared" si="51"/>
        <v>P 005</v>
      </c>
      <c r="M705" t="str">
        <f t="shared" si="52"/>
        <v>P005</v>
      </c>
      <c r="N705" t="str">
        <f t="shared" si="53"/>
        <v>X</v>
      </c>
      <c r="O705" s="3" t="str">
        <f t="shared" si="54"/>
        <v>20</v>
      </c>
    </row>
    <row r="706" spans="1:15" x14ac:dyDescent="0.25">
      <c r="A706" s="1">
        <v>20</v>
      </c>
      <c r="B706" s="1" t="s">
        <v>1016</v>
      </c>
      <c r="C706" s="1"/>
      <c r="D706" s="1"/>
      <c r="E706" s="1" t="s">
        <v>482</v>
      </c>
      <c r="F706" s="1" t="s">
        <v>29</v>
      </c>
      <c r="G706" s="1" t="s">
        <v>685</v>
      </c>
      <c r="H706" s="1" t="s">
        <v>686</v>
      </c>
      <c r="I706" s="1"/>
      <c r="J706" s="1"/>
      <c r="K706" t="str">
        <f t="shared" ref="K706:K769" si="55">TRIM(CLEAN(E706))</f>
        <v>P 006</v>
      </c>
      <c r="L706" t="str">
        <f t="shared" ref="L706:L769" si="56">SUBSTITUTE(K706,"*","")</f>
        <v>P 006</v>
      </c>
      <c r="M706" t="str">
        <f t="shared" ref="M706:M769" si="57">SUBSTITUTE(L706," ","")</f>
        <v>P006</v>
      </c>
      <c r="N706" t="str">
        <f t="shared" si="53"/>
        <v>X</v>
      </c>
      <c r="O706" s="3" t="str">
        <f t="shared" si="54"/>
        <v>20</v>
      </c>
    </row>
    <row r="707" spans="1:15" x14ac:dyDescent="0.25">
      <c r="A707" s="1">
        <v>20</v>
      </c>
      <c r="B707" s="1" t="s">
        <v>1017</v>
      </c>
      <c r="C707" s="1"/>
      <c r="D707" s="1"/>
      <c r="E707" s="1" t="s">
        <v>239</v>
      </c>
      <c r="F707" s="1" t="s">
        <v>29</v>
      </c>
      <c r="G707" s="1" t="s">
        <v>685</v>
      </c>
      <c r="H707" s="1" t="s">
        <v>686</v>
      </c>
      <c r="I707" s="1"/>
      <c r="J707" s="1"/>
      <c r="K707" t="str">
        <f t="shared" si="55"/>
        <v>P 007</v>
      </c>
      <c r="L707" t="str">
        <f t="shared" si="56"/>
        <v>P 007</v>
      </c>
      <c r="M707" t="str">
        <f t="shared" si="57"/>
        <v>P007</v>
      </c>
      <c r="N707" t="str">
        <f t="shared" ref="N707:N770" si="58">IF(ISBLANK(C707),N706,C707)</f>
        <v>X</v>
      </c>
      <c r="O707" s="3" t="str">
        <f t="shared" si="54"/>
        <v>20</v>
      </c>
    </row>
    <row r="708" spans="1:15" x14ac:dyDescent="0.25">
      <c r="A708" s="1">
        <v>20</v>
      </c>
      <c r="B708" s="1" t="s">
        <v>1018</v>
      </c>
      <c r="C708" s="1"/>
      <c r="D708" s="1"/>
      <c r="E708" s="1" t="s">
        <v>241</v>
      </c>
      <c r="F708" s="1" t="s">
        <v>29</v>
      </c>
      <c r="G708" s="1" t="s">
        <v>685</v>
      </c>
      <c r="H708" s="1" t="s">
        <v>686</v>
      </c>
      <c r="I708" s="1"/>
      <c r="J708" s="1"/>
      <c r="K708" t="str">
        <f t="shared" si="55"/>
        <v>P 008</v>
      </c>
      <c r="L708" t="str">
        <f t="shared" si="56"/>
        <v>P 008</v>
      </c>
      <c r="M708" t="str">
        <f t="shared" si="57"/>
        <v>P008</v>
      </c>
      <c r="N708" t="str">
        <f t="shared" si="58"/>
        <v>X</v>
      </c>
      <c r="O708" s="3" t="str">
        <f t="shared" ref="O708:O771" si="59">IF(ISBLANK(A708),O707,CLEAN(A708))</f>
        <v>20</v>
      </c>
    </row>
    <row r="709" spans="1:15" x14ac:dyDescent="0.25">
      <c r="A709" s="1">
        <v>20</v>
      </c>
      <c r="B709" s="1" t="s">
        <v>1019</v>
      </c>
      <c r="C709" s="1"/>
      <c r="D709" s="1"/>
      <c r="E709" s="1" t="s">
        <v>768</v>
      </c>
      <c r="F709" s="1" t="s">
        <v>29</v>
      </c>
      <c r="G709" s="1" t="s">
        <v>685</v>
      </c>
      <c r="H709" s="1" t="s">
        <v>686</v>
      </c>
      <c r="I709" s="1"/>
      <c r="J709" s="1"/>
      <c r="K709" t="str">
        <f t="shared" si="55"/>
        <v>P 009 **</v>
      </c>
      <c r="L709" t="str">
        <f t="shared" si="56"/>
        <v xml:space="preserve">P 009 </v>
      </c>
      <c r="M709" t="str">
        <f t="shared" si="57"/>
        <v>P009</v>
      </c>
      <c r="N709" t="str">
        <f t="shared" si="58"/>
        <v>X</v>
      </c>
      <c r="O709" s="3" t="str">
        <f t="shared" si="59"/>
        <v>20</v>
      </c>
    </row>
    <row r="710" spans="1:15" x14ac:dyDescent="0.25">
      <c r="A710" s="1">
        <v>20</v>
      </c>
      <c r="B710" s="1" t="s">
        <v>1020</v>
      </c>
      <c r="C710" s="1"/>
      <c r="D710" s="1"/>
      <c r="E710" s="1" t="s">
        <v>245</v>
      </c>
      <c r="F710" s="1" t="s">
        <v>29</v>
      </c>
      <c r="G710" s="1" t="s">
        <v>685</v>
      </c>
      <c r="H710" s="1" t="s">
        <v>686</v>
      </c>
      <c r="I710" s="1"/>
      <c r="J710" s="1"/>
      <c r="K710" t="str">
        <f t="shared" si="55"/>
        <v>P 010</v>
      </c>
      <c r="L710" t="str">
        <f t="shared" si="56"/>
        <v>P 010</v>
      </c>
      <c r="M710" t="str">
        <f t="shared" si="57"/>
        <v>P010</v>
      </c>
      <c r="N710" t="str">
        <f t="shared" si="58"/>
        <v>X</v>
      </c>
      <c r="O710" s="3" t="str">
        <f t="shared" si="59"/>
        <v>20</v>
      </c>
    </row>
    <row r="711" spans="1: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t="str">
        <f t="shared" si="55"/>
        <v/>
      </c>
      <c r="L711" t="str">
        <f t="shared" si="56"/>
        <v/>
      </c>
      <c r="M711" t="str">
        <f t="shared" si="57"/>
        <v/>
      </c>
      <c r="N711" t="str">
        <f t="shared" si="58"/>
        <v>X</v>
      </c>
      <c r="O711" s="3" t="str">
        <f t="shared" si="59"/>
        <v>20</v>
      </c>
    </row>
    <row r="712" spans="1:15" x14ac:dyDescent="0.25">
      <c r="A712" s="1">
        <v>20</v>
      </c>
      <c r="B712" s="1" t="s">
        <v>1021</v>
      </c>
      <c r="C712" s="1"/>
      <c r="D712" s="1"/>
      <c r="E712" s="1" t="s">
        <v>684</v>
      </c>
      <c r="F712" s="1" t="s">
        <v>2</v>
      </c>
      <c r="G712" s="1" t="s">
        <v>685</v>
      </c>
      <c r="H712" s="1" t="s">
        <v>686</v>
      </c>
      <c r="I712" s="1"/>
      <c r="J712" s="1"/>
      <c r="K712" t="str">
        <f t="shared" si="55"/>
        <v>P 011 **</v>
      </c>
      <c r="L712" t="str">
        <f t="shared" si="56"/>
        <v xml:space="preserve">P 011 </v>
      </c>
      <c r="M712" t="str">
        <f t="shared" si="57"/>
        <v>P011</v>
      </c>
      <c r="N712" t="str">
        <f t="shared" si="58"/>
        <v>X</v>
      </c>
      <c r="O712" s="3" t="str">
        <f t="shared" si="59"/>
        <v>20</v>
      </c>
    </row>
    <row r="713" spans="1:15" x14ac:dyDescent="0.25">
      <c r="A713" s="1">
        <v>20</v>
      </c>
      <c r="B713" s="1" t="s">
        <v>1022</v>
      </c>
      <c r="C713" s="1"/>
      <c r="D713" s="1"/>
      <c r="E713" s="1" t="s">
        <v>249</v>
      </c>
      <c r="F713" s="1" t="s">
        <v>2</v>
      </c>
      <c r="G713" s="1" t="s">
        <v>685</v>
      </c>
      <c r="H713" s="1" t="s">
        <v>686</v>
      </c>
      <c r="I713" s="1"/>
      <c r="J713" s="1"/>
      <c r="K713" t="str">
        <f t="shared" si="55"/>
        <v>P 012</v>
      </c>
      <c r="L713" t="str">
        <f t="shared" si="56"/>
        <v>P 012</v>
      </c>
      <c r="M713" t="str">
        <f t="shared" si="57"/>
        <v>P012</v>
      </c>
      <c r="N713" t="str">
        <f t="shared" si="58"/>
        <v>X</v>
      </c>
      <c r="O713" s="3" t="str">
        <f t="shared" si="59"/>
        <v>20</v>
      </c>
    </row>
    <row r="714" spans="1:15" x14ac:dyDescent="0.25">
      <c r="A714" s="1">
        <v>20</v>
      </c>
      <c r="B714" s="1" t="s">
        <v>1023</v>
      </c>
      <c r="C714" s="1"/>
      <c r="D714" s="1"/>
      <c r="E714" s="1" t="s">
        <v>251</v>
      </c>
      <c r="F714" s="1" t="s">
        <v>2</v>
      </c>
      <c r="G714" s="1" t="s">
        <v>685</v>
      </c>
      <c r="H714" s="1" t="s">
        <v>686</v>
      </c>
      <c r="I714" s="1"/>
      <c r="J714" s="1"/>
      <c r="K714" t="str">
        <f t="shared" si="55"/>
        <v>P 013</v>
      </c>
      <c r="L714" t="str">
        <f t="shared" si="56"/>
        <v>P 013</v>
      </c>
      <c r="M714" t="str">
        <f t="shared" si="57"/>
        <v>P013</v>
      </c>
      <c r="N714" t="str">
        <f t="shared" si="58"/>
        <v>X</v>
      </c>
      <c r="O714" s="3" t="str">
        <f t="shared" si="59"/>
        <v>20</v>
      </c>
    </row>
    <row r="715" spans="1:15" x14ac:dyDescent="0.25">
      <c r="A715" s="1">
        <v>20</v>
      </c>
      <c r="B715" s="1" t="s">
        <v>1024</v>
      </c>
      <c r="C715" s="1"/>
      <c r="D715" s="1"/>
      <c r="E715" s="1" t="s">
        <v>253</v>
      </c>
      <c r="F715" s="1" t="s">
        <v>2</v>
      </c>
      <c r="G715" s="1" t="s">
        <v>685</v>
      </c>
      <c r="H715" s="1" t="s">
        <v>686</v>
      </c>
      <c r="I715" s="1"/>
      <c r="J715" s="1"/>
      <c r="K715" t="str">
        <f t="shared" si="55"/>
        <v>P 014</v>
      </c>
      <c r="L715" t="str">
        <f t="shared" si="56"/>
        <v>P 014</v>
      </c>
      <c r="M715" t="str">
        <f t="shared" si="57"/>
        <v>P014</v>
      </c>
      <c r="N715" t="str">
        <f t="shared" si="58"/>
        <v>X</v>
      </c>
      <c r="O715" s="3" t="str">
        <f t="shared" si="59"/>
        <v>20</v>
      </c>
    </row>
    <row r="716" spans="1:15" x14ac:dyDescent="0.25">
      <c r="A716" s="1">
        <v>20</v>
      </c>
      <c r="B716" s="1" t="s">
        <v>1025</v>
      </c>
      <c r="C716" s="1"/>
      <c r="D716" s="1"/>
      <c r="E716" s="1" t="s">
        <v>255</v>
      </c>
      <c r="F716" s="1" t="s">
        <v>2</v>
      </c>
      <c r="G716" s="1" t="s">
        <v>685</v>
      </c>
      <c r="H716" s="1" t="s">
        <v>686</v>
      </c>
      <c r="I716" s="1"/>
      <c r="J716" s="1"/>
      <c r="K716" t="str">
        <f t="shared" si="55"/>
        <v>P 015</v>
      </c>
      <c r="L716" t="str">
        <f t="shared" si="56"/>
        <v>P 015</v>
      </c>
      <c r="M716" t="str">
        <f t="shared" si="57"/>
        <v>P015</v>
      </c>
      <c r="N716" t="str">
        <f t="shared" si="58"/>
        <v>X</v>
      </c>
      <c r="O716" s="3" t="str">
        <f t="shared" si="59"/>
        <v>20</v>
      </c>
    </row>
    <row r="717" spans="1:15" x14ac:dyDescent="0.25">
      <c r="A717" s="1">
        <v>20</v>
      </c>
      <c r="B717" s="1" t="s">
        <v>1026</v>
      </c>
      <c r="C717" s="1"/>
      <c r="D717" s="1"/>
      <c r="E717" s="1" t="s">
        <v>257</v>
      </c>
      <c r="F717" s="1" t="s">
        <v>2</v>
      </c>
      <c r="G717" s="1" t="s">
        <v>685</v>
      </c>
      <c r="H717" s="1" t="s">
        <v>686</v>
      </c>
      <c r="I717" s="1"/>
      <c r="J717" s="1"/>
      <c r="K717" t="str">
        <f t="shared" si="55"/>
        <v>P 016</v>
      </c>
      <c r="L717" t="str">
        <f t="shared" si="56"/>
        <v>P 016</v>
      </c>
      <c r="M717" t="str">
        <f t="shared" si="57"/>
        <v>P016</v>
      </c>
      <c r="N717" t="str">
        <f t="shared" si="58"/>
        <v>X</v>
      </c>
      <c r="O717" s="3" t="str">
        <f t="shared" si="59"/>
        <v>20</v>
      </c>
    </row>
    <row r="718" spans="1:15" x14ac:dyDescent="0.25">
      <c r="A718" s="1">
        <v>20</v>
      </c>
      <c r="B718" s="1" t="s">
        <v>1027</v>
      </c>
      <c r="C718" s="1"/>
      <c r="D718" s="1"/>
      <c r="E718" s="1" t="s">
        <v>259</v>
      </c>
      <c r="F718" s="1" t="s">
        <v>2</v>
      </c>
      <c r="G718" s="1" t="s">
        <v>685</v>
      </c>
      <c r="H718" s="1" t="s">
        <v>686</v>
      </c>
      <c r="I718" s="1"/>
      <c r="J718" s="1"/>
      <c r="K718" t="str">
        <f t="shared" si="55"/>
        <v>P 017</v>
      </c>
      <c r="L718" t="str">
        <f t="shared" si="56"/>
        <v>P 017</v>
      </c>
      <c r="M718" t="str">
        <f t="shared" si="57"/>
        <v>P017</v>
      </c>
      <c r="N718" t="str">
        <f t="shared" si="58"/>
        <v>X</v>
      </c>
      <c r="O718" s="3" t="str">
        <f t="shared" si="59"/>
        <v>20</v>
      </c>
    </row>
    <row r="719" spans="1:15" x14ac:dyDescent="0.25">
      <c r="A719" s="1">
        <v>20</v>
      </c>
      <c r="B719" s="1" t="s">
        <v>1028</v>
      </c>
      <c r="C719" s="1"/>
      <c r="D719" s="1"/>
      <c r="E719" s="1" t="s">
        <v>261</v>
      </c>
      <c r="F719" s="1" t="s">
        <v>2</v>
      </c>
      <c r="G719" s="1" t="s">
        <v>685</v>
      </c>
      <c r="H719" s="1" t="s">
        <v>686</v>
      </c>
      <c r="I719" s="1"/>
      <c r="J719" s="1"/>
      <c r="K719" t="str">
        <f t="shared" si="55"/>
        <v>P 018</v>
      </c>
      <c r="L719" t="str">
        <f t="shared" si="56"/>
        <v>P 018</v>
      </c>
      <c r="M719" t="str">
        <f t="shared" si="57"/>
        <v>P018</v>
      </c>
      <c r="N719" t="str">
        <f t="shared" si="58"/>
        <v>X</v>
      </c>
      <c r="O719" s="3" t="str">
        <f t="shared" si="59"/>
        <v>20</v>
      </c>
    </row>
    <row r="720" spans="1:15" x14ac:dyDescent="0.25">
      <c r="A720" s="1">
        <v>20</v>
      </c>
      <c r="B720" s="1" t="s">
        <v>1029</v>
      </c>
      <c r="C720" s="1"/>
      <c r="D720" s="1"/>
      <c r="E720" s="1" t="s">
        <v>497</v>
      </c>
      <c r="F720" s="1" t="s">
        <v>2</v>
      </c>
      <c r="G720" s="1" t="s">
        <v>685</v>
      </c>
      <c r="H720" s="1" t="s">
        <v>686</v>
      </c>
      <c r="I720" s="1"/>
      <c r="J720" s="1"/>
      <c r="K720" t="str">
        <f t="shared" si="55"/>
        <v>P 019</v>
      </c>
      <c r="L720" t="str">
        <f t="shared" si="56"/>
        <v>P 019</v>
      </c>
      <c r="M720" t="str">
        <f t="shared" si="57"/>
        <v>P019</v>
      </c>
      <c r="N720" t="str">
        <f t="shared" si="58"/>
        <v>X</v>
      </c>
      <c r="O720" s="3" t="str">
        <f t="shared" si="59"/>
        <v>20</v>
      </c>
    </row>
    <row r="721" spans="1: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t="str">
        <f t="shared" si="55"/>
        <v/>
      </c>
      <c r="L721" t="str">
        <f t="shared" si="56"/>
        <v/>
      </c>
      <c r="M721" t="str">
        <f t="shared" si="57"/>
        <v/>
      </c>
      <c r="N721" t="str">
        <f t="shared" si="58"/>
        <v>X</v>
      </c>
      <c r="O721" s="3" t="str">
        <f t="shared" si="59"/>
        <v>20</v>
      </c>
    </row>
    <row r="722" spans="1:15" x14ac:dyDescent="0.25">
      <c r="A722" s="1">
        <v>20</v>
      </c>
      <c r="B722" s="1" t="s">
        <v>0</v>
      </c>
      <c r="C722" s="1"/>
      <c r="D722" s="1"/>
      <c r="E722" s="1" t="s">
        <v>1</v>
      </c>
      <c r="F722" s="1" t="s">
        <v>2</v>
      </c>
      <c r="G722" s="1" t="s">
        <v>3</v>
      </c>
      <c r="H722" s="1" t="s">
        <v>4</v>
      </c>
      <c r="I722" s="1"/>
      <c r="J722" s="1"/>
      <c r="K722" t="str">
        <f t="shared" si="55"/>
        <v>R 001</v>
      </c>
      <c r="L722" t="str">
        <f t="shared" si="56"/>
        <v>R 001</v>
      </c>
      <c r="M722" t="str">
        <f t="shared" si="57"/>
        <v>R001</v>
      </c>
      <c r="N722" t="str">
        <f t="shared" si="58"/>
        <v>X</v>
      </c>
      <c r="O722" s="3" t="str">
        <f t="shared" si="59"/>
        <v>20</v>
      </c>
    </row>
    <row r="723" spans="1:15" x14ac:dyDescent="0.25">
      <c r="A723" s="1">
        <v>20</v>
      </c>
      <c r="B723" s="1" t="s">
        <v>5</v>
      </c>
      <c r="C723" s="1"/>
      <c r="D723" s="1"/>
      <c r="E723" s="1" t="s">
        <v>6</v>
      </c>
      <c r="F723" s="1" t="s">
        <v>2</v>
      </c>
      <c r="G723" s="1" t="s">
        <v>3</v>
      </c>
      <c r="H723" s="1" t="s">
        <v>7</v>
      </c>
      <c r="I723" s="1"/>
      <c r="J723" s="1"/>
      <c r="K723" t="str">
        <f t="shared" si="55"/>
        <v>R 002</v>
      </c>
      <c r="L723" t="str">
        <f t="shared" si="56"/>
        <v>R 002</v>
      </c>
      <c r="M723" t="str">
        <f t="shared" si="57"/>
        <v>R002</v>
      </c>
      <c r="N723" t="str">
        <f t="shared" si="58"/>
        <v>X</v>
      </c>
      <c r="O723" s="3" t="str">
        <f t="shared" si="59"/>
        <v>20</v>
      </c>
    </row>
    <row r="724" spans="1:15" x14ac:dyDescent="0.25">
      <c r="A724" s="1">
        <v>20</v>
      </c>
      <c r="B724" s="1" t="s">
        <v>1030</v>
      </c>
      <c r="C724" s="1"/>
      <c r="D724" s="1"/>
      <c r="E724" s="1" t="s">
        <v>501</v>
      </c>
      <c r="F724" s="1" t="s">
        <v>2</v>
      </c>
      <c r="G724" s="1" t="s">
        <v>3</v>
      </c>
      <c r="H724" s="1" t="s">
        <v>7</v>
      </c>
      <c r="I724" s="1"/>
      <c r="J724" s="1"/>
      <c r="K724" t="str">
        <f t="shared" si="55"/>
        <v>R 003</v>
      </c>
      <c r="L724" t="str">
        <f t="shared" si="56"/>
        <v>R 003</v>
      </c>
      <c r="M724" t="str">
        <f t="shared" si="57"/>
        <v>R003</v>
      </c>
      <c r="N724" t="str">
        <f t="shared" si="58"/>
        <v>X</v>
      </c>
      <c r="O724" s="3" t="str">
        <f t="shared" si="59"/>
        <v>20</v>
      </c>
    </row>
    <row r="725" spans="1:15" x14ac:dyDescent="0.25">
      <c r="A725" s="1">
        <v>20</v>
      </c>
      <c r="B725" s="1" t="s">
        <v>1031</v>
      </c>
      <c r="C725" s="1"/>
      <c r="D725" s="1"/>
      <c r="E725" s="1" t="s">
        <v>266</v>
      </c>
      <c r="F725" s="1" t="s">
        <v>2</v>
      </c>
      <c r="G725" s="1" t="s">
        <v>3</v>
      </c>
      <c r="H725" s="1" t="s">
        <v>7</v>
      </c>
      <c r="I725" s="1"/>
      <c r="J725" s="1"/>
      <c r="K725" t="str">
        <f t="shared" si="55"/>
        <v>R 004</v>
      </c>
      <c r="L725" t="str">
        <f t="shared" si="56"/>
        <v>R 004</v>
      </c>
      <c r="M725" t="str">
        <f t="shared" si="57"/>
        <v>R004</v>
      </c>
      <c r="N725" t="str">
        <f t="shared" si="58"/>
        <v>X</v>
      </c>
      <c r="O725" s="3" t="str">
        <f t="shared" si="59"/>
        <v>20</v>
      </c>
    </row>
    <row r="726" spans="1:15" x14ac:dyDescent="0.25">
      <c r="A726" s="1">
        <v>20</v>
      </c>
      <c r="B726" s="1" t="s">
        <v>1032</v>
      </c>
      <c r="C726" s="1"/>
      <c r="D726" s="1"/>
      <c r="E726" s="1" t="s">
        <v>268</v>
      </c>
      <c r="F726" s="1" t="s">
        <v>2</v>
      </c>
      <c r="G726" s="1" t="s">
        <v>3</v>
      </c>
      <c r="H726" s="1" t="s">
        <v>7</v>
      </c>
      <c r="I726" s="1"/>
      <c r="J726" s="1"/>
      <c r="K726" t="str">
        <f t="shared" si="55"/>
        <v>R 005</v>
      </c>
      <c r="L726" t="str">
        <f t="shared" si="56"/>
        <v>R 005</v>
      </c>
      <c r="M726" t="str">
        <f t="shared" si="57"/>
        <v>R005</v>
      </c>
      <c r="N726" t="str">
        <f t="shared" si="58"/>
        <v>X</v>
      </c>
      <c r="O726" s="3" t="str">
        <f t="shared" si="59"/>
        <v>20</v>
      </c>
    </row>
    <row r="727" spans="1:15" x14ac:dyDescent="0.25">
      <c r="A727" s="1">
        <v>20</v>
      </c>
      <c r="B727" s="1" t="s">
        <v>1033</v>
      </c>
      <c r="C727" s="1"/>
      <c r="D727" s="1"/>
      <c r="E727" s="1" t="s">
        <v>270</v>
      </c>
      <c r="F727" s="1" t="s">
        <v>2</v>
      </c>
      <c r="G727" s="1" t="s">
        <v>3</v>
      </c>
      <c r="H727" s="1" t="s">
        <v>7</v>
      </c>
      <c r="I727" s="1"/>
      <c r="J727" s="1"/>
      <c r="K727" t="str">
        <f t="shared" si="55"/>
        <v>R 006</v>
      </c>
      <c r="L727" t="str">
        <f t="shared" si="56"/>
        <v>R 006</v>
      </c>
      <c r="M727" t="str">
        <f t="shared" si="57"/>
        <v>R006</v>
      </c>
      <c r="N727" t="str">
        <f t="shared" si="58"/>
        <v>X</v>
      </c>
      <c r="O727" s="3" t="str">
        <f t="shared" si="59"/>
        <v>20</v>
      </c>
    </row>
    <row r="728" spans="1:15" x14ac:dyDescent="0.25">
      <c r="A728" s="1">
        <v>20</v>
      </c>
      <c r="B728" s="1" t="s">
        <v>1034</v>
      </c>
      <c r="C728" s="1"/>
      <c r="D728" s="1"/>
      <c r="E728" s="1" t="s">
        <v>506</v>
      </c>
      <c r="F728" s="1" t="s">
        <v>2</v>
      </c>
      <c r="G728" s="1" t="s">
        <v>3</v>
      </c>
      <c r="H728" s="1" t="s">
        <v>7</v>
      </c>
      <c r="I728" s="1"/>
      <c r="J728" s="1"/>
      <c r="K728" t="str">
        <f t="shared" si="55"/>
        <v>R 007</v>
      </c>
      <c r="L728" t="str">
        <f t="shared" si="56"/>
        <v>R 007</v>
      </c>
      <c r="M728" t="str">
        <f t="shared" si="57"/>
        <v>R007</v>
      </c>
      <c r="N728" t="str">
        <f t="shared" si="58"/>
        <v>X</v>
      </c>
      <c r="O728" s="3" t="str">
        <f t="shared" si="59"/>
        <v>20</v>
      </c>
    </row>
    <row r="729" spans="1:15" x14ac:dyDescent="0.25">
      <c r="A729" s="1">
        <v>20</v>
      </c>
      <c r="B729" s="1" t="s">
        <v>1035</v>
      </c>
      <c r="C729" s="1"/>
      <c r="D729" s="1"/>
      <c r="E729" s="1" t="s">
        <v>508</v>
      </c>
      <c r="F729" s="1" t="s">
        <v>2</v>
      </c>
      <c r="G729" s="1" t="s">
        <v>3</v>
      </c>
      <c r="H729" s="1" t="s">
        <v>7</v>
      </c>
      <c r="I729" s="1"/>
      <c r="J729" s="1"/>
      <c r="K729" t="str">
        <f t="shared" si="55"/>
        <v>R 008</v>
      </c>
      <c r="L729" t="str">
        <f t="shared" si="56"/>
        <v>R 008</v>
      </c>
      <c r="M729" t="str">
        <f t="shared" si="57"/>
        <v>R008</v>
      </c>
      <c r="N729" t="str">
        <f t="shared" si="58"/>
        <v>X</v>
      </c>
      <c r="O729" s="3" t="str">
        <f t="shared" si="59"/>
        <v>20</v>
      </c>
    </row>
    <row r="730" spans="1: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t="str">
        <f t="shared" si="55"/>
        <v/>
      </c>
      <c r="L730" t="str">
        <f t="shared" si="56"/>
        <v/>
      </c>
      <c r="M730" t="str">
        <f t="shared" si="57"/>
        <v/>
      </c>
      <c r="N730" t="str">
        <f t="shared" si="58"/>
        <v>X</v>
      </c>
      <c r="O730" s="3" t="str">
        <f t="shared" si="59"/>
        <v>20</v>
      </c>
    </row>
    <row r="731" spans="1:15" x14ac:dyDescent="0.25">
      <c r="A731" s="1">
        <v>20</v>
      </c>
      <c r="B731" s="1" t="s">
        <v>1036</v>
      </c>
      <c r="C731" s="1" t="s">
        <v>272</v>
      </c>
      <c r="D731" s="1" t="s">
        <v>273</v>
      </c>
      <c r="E731" s="1" t="s">
        <v>560</v>
      </c>
      <c r="F731" s="1" t="s">
        <v>29</v>
      </c>
      <c r="G731" s="1" t="s">
        <v>30</v>
      </c>
      <c r="H731" s="1" t="s">
        <v>31</v>
      </c>
      <c r="I731" s="1"/>
      <c r="J731" s="1"/>
      <c r="K731" t="str">
        <f t="shared" si="55"/>
        <v>N 001</v>
      </c>
      <c r="L731" t="str">
        <f t="shared" si="56"/>
        <v>N 001</v>
      </c>
      <c r="M731" t="str">
        <f t="shared" si="57"/>
        <v>N001</v>
      </c>
      <c r="N731" t="str">
        <f t="shared" si="58"/>
        <v>Y</v>
      </c>
      <c r="O731" s="3" t="str">
        <f t="shared" si="59"/>
        <v>20</v>
      </c>
    </row>
    <row r="732" spans="1: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t="str">
        <f t="shared" si="55"/>
        <v/>
      </c>
      <c r="L732" t="str">
        <f t="shared" si="56"/>
        <v/>
      </c>
      <c r="M732" t="str">
        <f t="shared" si="57"/>
        <v/>
      </c>
      <c r="N732" t="str">
        <f t="shared" si="58"/>
        <v>Y</v>
      </c>
      <c r="O732" s="3" t="str">
        <f t="shared" si="59"/>
        <v>20</v>
      </c>
    </row>
    <row r="733" spans="1:15" x14ac:dyDescent="0.25">
      <c r="A733" s="1">
        <v>20</v>
      </c>
      <c r="B733" s="1" t="s">
        <v>1037</v>
      </c>
      <c r="C733" s="1"/>
      <c r="D733" s="1"/>
      <c r="E733" s="1" t="s">
        <v>562</v>
      </c>
      <c r="F733" s="1" t="s">
        <v>2</v>
      </c>
      <c r="G733" s="1" t="s">
        <v>30</v>
      </c>
      <c r="H733" s="1" t="s">
        <v>31</v>
      </c>
      <c r="I733" s="1"/>
      <c r="J733" s="1"/>
      <c r="K733" t="str">
        <f t="shared" si="55"/>
        <v>N 002</v>
      </c>
      <c r="L733" t="str">
        <f t="shared" si="56"/>
        <v>N 002</v>
      </c>
      <c r="M733" t="str">
        <f t="shared" si="57"/>
        <v>N002</v>
      </c>
      <c r="N733" t="str">
        <f t="shared" si="58"/>
        <v>Y</v>
      </c>
      <c r="O733" s="3" t="str">
        <f t="shared" si="59"/>
        <v>20</v>
      </c>
    </row>
    <row r="734" spans="1:15" x14ac:dyDescent="0.25">
      <c r="A734" s="1">
        <v>20</v>
      </c>
      <c r="B734" s="1" t="s">
        <v>1038</v>
      </c>
      <c r="C734" s="1"/>
      <c r="D734" s="1"/>
      <c r="E734" s="1" t="s">
        <v>564</v>
      </c>
      <c r="F734" s="1" t="s">
        <v>2</v>
      </c>
      <c r="G734" s="1" t="s">
        <v>30</v>
      </c>
      <c r="H734" s="1" t="s">
        <v>31</v>
      </c>
      <c r="I734" s="1"/>
      <c r="J734" s="1"/>
      <c r="K734" t="str">
        <f t="shared" si="55"/>
        <v>N 003</v>
      </c>
      <c r="L734" t="str">
        <f t="shared" si="56"/>
        <v>N 003</v>
      </c>
      <c r="M734" t="str">
        <f t="shared" si="57"/>
        <v>N003</v>
      </c>
      <c r="N734" t="str">
        <f t="shared" si="58"/>
        <v>Y</v>
      </c>
      <c r="O734" s="3" t="str">
        <f t="shared" si="59"/>
        <v>20</v>
      </c>
    </row>
    <row r="735" spans="1:15" ht="45" x14ac:dyDescent="0.25">
      <c r="A735" s="1"/>
      <c r="B735" s="1"/>
      <c r="C735" s="1"/>
      <c r="D735" s="1"/>
      <c r="E735" s="1" t="s">
        <v>566</v>
      </c>
      <c r="F735" s="1"/>
      <c r="G735" s="1" t="s">
        <v>72</v>
      </c>
      <c r="H735" s="1"/>
      <c r="I735" s="1"/>
      <c r="J735" s="1"/>
      <c r="K735" t="str">
        <f t="shared" si="55"/>
        <v>N 004</v>
      </c>
      <c r="L735" t="str">
        <f t="shared" si="56"/>
        <v>N 004</v>
      </c>
      <c r="M735" t="str">
        <f t="shared" si="57"/>
        <v>N004</v>
      </c>
      <c r="N735" t="str">
        <f t="shared" si="58"/>
        <v>Y</v>
      </c>
      <c r="O735" s="3" t="str">
        <f t="shared" si="59"/>
        <v>20</v>
      </c>
    </row>
    <row r="736" spans="1:15" x14ac:dyDescent="0.25">
      <c r="A736" s="1">
        <v>20</v>
      </c>
      <c r="B736" s="1" t="s">
        <v>1039</v>
      </c>
      <c r="C736" s="1"/>
      <c r="D736" s="1"/>
      <c r="E736" s="1" t="s">
        <v>568</v>
      </c>
      <c r="F736" s="1" t="s">
        <v>2</v>
      </c>
      <c r="G736" s="1" t="s">
        <v>286</v>
      </c>
      <c r="H736" s="1" t="s">
        <v>287</v>
      </c>
      <c r="I736" s="1"/>
      <c r="J736" s="1"/>
      <c r="K736" t="str">
        <f t="shared" si="55"/>
        <v>N 005</v>
      </c>
      <c r="L736" t="str">
        <f t="shared" si="56"/>
        <v>N 005</v>
      </c>
      <c r="M736" t="str">
        <f t="shared" si="57"/>
        <v>N005</v>
      </c>
      <c r="N736" t="str">
        <f t="shared" si="58"/>
        <v>Y</v>
      </c>
      <c r="O736" s="3" t="str">
        <f t="shared" si="59"/>
        <v>20</v>
      </c>
    </row>
    <row r="737" spans="1:15" x14ac:dyDescent="0.25">
      <c r="A737" s="1">
        <v>20</v>
      </c>
      <c r="B737" s="1" t="s">
        <v>1040</v>
      </c>
      <c r="C737" s="1"/>
      <c r="D737" s="1"/>
      <c r="E737" s="1" t="s">
        <v>570</v>
      </c>
      <c r="F737" s="1" t="s">
        <v>2</v>
      </c>
      <c r="G737" s="1" t="s">
        <v>286</v>
      </c>
      <c r="H737" s="1" t="s">
        <v>287</v>
      </c>
      <c r="I737" s="1"/>
      <c r="J737" s="1"/>
      <c r="K737" t="str">
        <f t="shared" si="55"/>
        <v>N 006</v>
      </c>
      <c r="L737" t="str">
        <f t="shared" si="56"/>
        <v>N 006</v>
      </c>
      <c r="M737" t="str">
        <f t="shared" si="57"/>
        <v>N006</v>
      </c>
      <c r="N737" t="str">
        <f t="shared" si="58"/>
        <v>Y</v>
      </c>
      <c r="O737" s="3" t="str">
        <f t="shared" si="59"/>
        <v>20</v>
      </c>
    </row>
    <row r="738" spans="1: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t="str">
        <f t="shared" si="55"/>
        <v/>
      </c>
      <c r="L738" t="str">
        <f t="shared" si="56"/>
        <v/>
      </c>
      <c r="M738" t="str">
        <f t="shared" si="57"/>
        <v/>
      </c>
      <c r="N738" t="str">
        <f t="shared" si="58"/>
        <v>Y</v>
      </c>
      <c r="O738" s="3" t="str">
        <f t="shared" si="59"/>
        <v>20</v>
      </c>
    </row>
    <row r="739" spans="1:15" x14ac:dyDescent="0.25">
      <c r="A739" s="1">
        <v>20</v>
      </c>
      <c r="B739" s="1" t="s">
        <v>1041</v>
      </c>
      <c r="C739" s="1" t="s">
        <v>278</v>
      </c>
      <c r="D739" s="1" t="s">
        <v>279</v>
      </c>
      <c r="E739" s="1" t="s">
        <v>280</v>
      </c>
      <c r="F739" s="1" t="s">
        <v>29</v>
      </c>
      <c r="G739" s="1" t="s">
        <v>286</v>
      </c>
      <c r="H739" s="1" t="s">
        <v>287</v>
      </c>
      <c r="I739" s="1"/>
      <c r="J739" s="1"/>
      <c r="K739" t="str">
        <f t="shared" si="55"/>
        <v>T 001</v>
      </c>
      <c r="L739" t="str">
        <f t="shared" si="56"/>
        <v>T 001</v>
      </c>
      <c r="M739" t="str">
        <f t="shared" si="57"/>
        <v>T001</v>
      </c>
      <c r="N739" t="str">
        <f t="shared" si="58"/>
        <v>Z</v>
      </c>
      <c r="O739" s="3" t="str">
        <f t="shared" si="59"/>
        <v>20</v>
      </c>
    </row>
    <row r="740" spans="1:15" x14ac:dyDescent="0.25">
      <c r="A740" s="1">
        <v>20</v>
      </c>
      <c r="B740" s="1" t="s">
        <v>1042</v>
      </c>
      <c r="C740" s="1"/>
      <c r="D740" s="1"/>
      <c r="E740" s="1" t="s">
        <v>1043</v>
      </c>
      <c r="F740" s="1" t="s">
        <v>29</v>
      </c>
      <c r="G740" s="1" t="s">
        <v>286</v>
      </c>
      <c r="H740" s="1" t="s">
        <v>287</v>
      </c>
      <c r="I740" s="1"/>
      <c r="J740" s="1"/>
      <c r="K740" t="str">
        <f t="shared" si="55"/>
        <v>T 002</v>
      </c>
      <c r="L740" t="str">
        <f t="shared" si="56"/>
        <v>T 002</v>
      </c>
      <c r="M740" t="str">
        <f t="shared" si="57"/>
        <v>T002</v>
      </c>
      <c r="N740" t="str">
        <f t="shared" si="58"/>
        <v>Z</v>
      </c>
      <c r="O740" s="3" t="str">
        <f t="shared" si="59"/>
        <v>20</v>
      </c>
    </row>
    <row r="741" spans="1: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t="str">
        <f t="shared" si="55"/>
        <v/>
      </c>
      <c r="L741" t="str">
        <f t="shared" si="56"/>
        <v/>
      </c>
      <c r="M741" t="str">
        <f t="shared" si="57"/>
        <v/>
      </c>
      <c r="N741" t="str">
        <f t="shared" si="58"/>
        <v>Z</v>
      </c>
      <c r="O741" s="3" t="str">
        <f t="shared" si="59"/>
        <v>20</v>
      </c>
    </row>
    <row r="742" spans="1:15" ht="30" x14ac:dyDescent="0.25">
      <c r="A742" s="1">
        <v>20</v>
      </c>
      <c r="B742" s="1" t="s">
        <v>281</v>
      </c>
      <c r="C742" s="1">
        <v>278</v>
      </c>
      <c r="D742" s="1"/>
      <c r="E742" s="1" t="s">
        <v>1044</v>
      </c>
      <c r="F742" s="1"/>
      <c r="G742" s="1"/>
      <c r="H742" s="1"/>
      <c r="I742" s="1"/>
      <c r="J742" s="1"/>
      <c r="K742" t="str">
        <f t="shared" si="55"/>
        <v>85 W.D / 177 J.C.T / 16 M.D.</v>
      </c>
      <c r="L742" t="str">
        <f t="shared" si="56"/>
        <v>85 W.D / 177 J.C.T / 16 M.D.</v>
      </c>
      <c r="M742" t="str">
        <f t="shared" si="57"/>
        <v>85W.D/177J.C.T/16M.D.</v>
      </c>
      <c r="N742">
        <f t="shared" si="58"/>
        <v>278</v>
      </c>
      <c r="O742" s="3" t="str">
        <f t="shared" si="59"/>
        <v>20</v>
      </c>
    </row>
    <row r="743" spans="1:15" ht="30" customHeight="1" x14ac:dyDescent="0.25">
      <c r="A743" s="1"/>
      <c r="B743" s="6" t="s">
        <v>1045</v>
      </c>
      <c r="C743" s="6"/>
      <c r="D743" s="6"/>
      <c r="E743" s="6"/>
      <c r="F743" s="6"/>
      <c r="G743" s="6"/>
      <c r="H743" s="7"/>
      <c r="I743" s="1"/>
      <c r="J743" s="1"/>
      <c r="K743" t="str">
        <f t="shared" si="55"/>
        <v/>
      </c>
      <c r="L743" t="str">
        <f t="shared" si="56"/>
        <v/>
      </c>
      <c r="M743" t="str">
        <f t="shared" si="57"/>
        <v/>
      </c>
      <c r="N743">
        <f t="shared" si="58"/>
        <v>278</v>
      </c>
      <c r="O743" s="3" t="str">
        <f t="shared" si="59"/>
        <v>20</v>
      </c>
    </row>
    <row r="744" spans="1: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t="str">
        <f t="shared" si="55"/>
        <v/>
      </c>
      <c r="L744" t="str">
        <f t="shared" si="56"/>
        <v/>
      </c>
      <c r="M744" t="str">
        <f t="shared" si="57"/>
        <v/>
      </c>
      <c r="N744">
        <f t="shared" si="58"/>
        <v>278</v>
      </c>
      <c r="O744" s="3" t="str">
        <f t="shared" si="59"/>
        <v>20</v>
      </c>
    </row>
    <row r="745" spans="1:15" x14ac:dyDescent="0.25">
      <c r="A745" s="1">
        <v>50</v>
      </c>
      <c r="B745" s="1" t="s">
        <v>1046</v>
      </c>
      <c r="C745" s="1" t="s">
        <v>26</v>
      </c>
      <c r="D745" s="1" t="s">
        <v>27</v>
      </c>
      <c r="E745" s="1" t="s">
        <v>28</v>
      </c>
      <c r="F745" s="1" t="s">
        <v>29</v>
      </c>
      <c r="G745" s="1" t="s">
        <v>1047</v>
      </c>
      <c r="H745" s="1" t="s">
        <v>1048</v>
      </c>
      <c r="I745" s="1"/>
      <c r="J745" s="1"/>
      <c r="K745" t="str">
        <f t="shared" si="55"/>
        <v>D 001</v>
      </c>
      <c r="L745" t="str">
        <f t="shared" si="56"/>
        <v>D 001</v>
      </c>
      <c r="M745" t="str">
        <f t="shared" si="57"/>
        <v>D001</v>
      </c>
      <c r="N745" t="str">
        <f t="shared" si="58"/>
        <v>L</v>
      </c>
      <c r="O745" s="3" t="str">
        <f t="shared" si="59"/>
        <v>50</v>
      </c>
    </row>
    <row r="746" spans="1: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t="str">
        <f t="shared" si="55"/>
        <v/>
      </c>
      <c r="L746" t="str">
        <f t="shared" si="56"/>
        <v/>
      </c>
      <c r="M746" t="str">
        <f t="shared" si="57"/>
        <v/>
      </c>
      <c r="N746" t="str">
        <f t="shared" si="58"/>
        <v>L</v>
      </c>
      <c r="O746" s="3" t="str">
        <f t="shared" si="59"/>
        <v>50</v>
      </c>
    </row>
    <row r="747" spans="1:15" x14ac:dyDescent="0.25">
      <c r="A747" s="1">
        <v>50</v>
      </c>
      <c r="B747" s="1" t="s">
        <v>1049</v>
      </c>
      <c r="C747" s="1"/>
      <c r="D747" s="1"/>
      <c r="E747" s="1" t="s">
        <v>1050</v>
      </c>
      <c r="F747" s="1" t="s">
        <v>29</v>
      </c>
      <c r="G747" s="1" t="s">
        <v>748</v>
      </c>
      <c r="H747" s="1" t="s">
        <v>749</v>
      </c>
      <c r="I747" s="1"/>
      <c r="J747" s="1"/>
      <c r="K747" t="str">
        <f t="shared" si="55"/>
        <v>H 005</v>
      </c>
      <c r="L747" t="str">
        <f t="shared" si="56"/>
        <v>H 005</v>
      </c>
      <c r="M747" t="str">
        <f t="shared" si="57"/>
        <v>H005</v>
      </c>
      <c r="N747" t="str">
        <f t="shared" si="58"/>
        <v>L</v>
      </c>
      <c r="O747" s="3" t="str">
        <f t="shared" si="59"/>
        <v>50</v>
      </c>
    </row>
    <row r="748" spans="1:15" x14ac:dyDescent="0.25">
      <c r="A748" s="1">
        <v>50</v>
      </c>
      <c r="B748" s="1" t="s">
        <v>1051</v>
      </c>
      <c r="C748" s="1"/>
      <c r="D748" s="1"/>
      <c r="E748" s="1" t="s">
        <v>707</v>
      </c>
      <c r="F748" s="1" t="s">
        <v>29</v>
      </c>
      <c r="G748" s="1" t="s">
        <v>748</v>
      </c>
      <c r="H748" s="1" t="s">
        <v>749</v>
      </c>
      <c r="I748" s="1"/>
      <c r="J748" s="1"/>
      <c r="K748" t="str">
        <f t="shared" si="55"/>
        <v>H 006</v>
      </c>
      <c r="L748" t="str">
        <f t="shared" si="56"/>
        <v>H 006</v>
      </c>
      <c r="M748" t="str">
        <f t="shared" si="57"/>
        <v>H006</v>
      </c>
      <c r="N748" t="str">
        <f t="shared" si="58"/>
        <v>L</v>
      </c>
      <c r="O748" s="3" t="str">
        <f t="shared" si="59"/>
        <v>50</v>
      </c>
    </row>
    <row r="749" spans="1:15" x14ac:dyDescent="0.25">
      <c r="A749" s="1">
        <v>50</v>
      </c>
      <c r="B749" s="1" t="s">
        <v>1052</v>
      </c>
      <c r="C749" s="1"/>
      <c r="D749" s="1"/>
      <c r="E749" s="1" t="s">
        <v>1053</v>
      </c>
      <c r="F749" s="1" t="s">
        <v>29</v>
      </c>
      <c r="G749" s="1" t="s">
        <v>748</v>
      </c>
      <c r="H749" s="1" t="s">
        <v>749</v>
      </c>
      <c r="I749" s="1"/>
      <c r="J749" s="1"/>
      <c r="K749" t="str">
        <f t="shared" si="55"/>
        <v>H 007 **</v>
      </c>
      <c r="L749" t="str">
        <f t="shared" si="56"/>
        <v xml:space="preserve">H 007 </v>
      </c>
      <c r="M749" t="str">
        <f t="shared" si="57"/>
        <v>H007</v>
      </c>
      <c r="N749" t="str">
        <f t="shared" si="58"/>
        <v>L</v>
      </c>
      <c r="O749" s="3" t="str">
        <f t="shared" si="59"/>
        <v>50</v>
      </c>
    </row>
    <row r="750" spans="1: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t="str">
        <f t="shared" si="55"/>
        <v/>
      </c>
      <c r="L750" t="str">
        <f t="shared" si="56"/>
        <v/>
      </c>
      <c r="M750" t="str">
        <f t="shared" si="57"/>
        <v/>
      </c>
      <c r="N750" t="str">
        <f t="shared" si="58"/>
        <v>L</v>
      </c>
      <c r="O750" s="3" t="str">
        <f t="shared" si="59"/>
        <v>50</v>
      </c>
    </row>
    <row r="751" spans="1:15" x14ac:dyDescent="0.25">
      <c r="A751" s="1">
        <v>50</v>
      </c>
      <c r="B751" s="1" t="s">
        <v>1054</v>
      </c>
      <c r="C751" s="1" t="s">
        <v>38</v>
      </c>
      <c r="D751" s="1" t="s">
        <v>39</v>
      </c>
      <c r="E751" s="1" t="s">
        <v>841</v>
      </c>
      <c r="F751" s="1" t="s">
        <v>29</v>
      </c>
      <c r="G751" s="1" t="s">
        <v>748</v>
      </c>
      <c r="H751" s="1" t="s">
        <v>749</v>
      </c>
      <c r="I751" s="1"/>
      <c r="J751" s="1"/>
      <c r="K751" t="str">
        <f t="shared" si="55"/>
        <v>H 001</v>
      </c>
      <c r="L751" t="str">
        <f t="shared" si="56"/>
        <v>H 001</v>
      </c>
      <c r="M751" t="str">
        <f t="shared" si="57"/>
        <v>H001</v>
      </c>
      <c r="N751" t="str">
        <f t="shared" si="58"/>
        <v>M</v>
      </c>
      <c r="O751" s="3" t="str">
        <f t="shared" si="59"/>
        <v>50</v>
      </c>
    </row>
    <row r="752" spans="1:15" x14ac:dyDescent="0.25">
      <c r="A752" s="1">
        <v>50</v>
      </c>
      <c r="B752" s="1" t="s">
        <v>1055</v>
      </c>
      <c r="C752" s="1"/>
      <c r="D752" s="1"/>
      <c r="E752" s="1" t="s">
        <v>843</v>
      </c>
      <c r="F752" s="1" t="s">
        <v>29</v>
      </c>
      <c r="G752" s="1" t="s">
        <v>748</v>
      </c>
      <c r="H752" s="1" t="s">
        <v>749</v>
      </c>
      <c r="I752" s="1"/>
      <c r="J752" s="1"/>
      <c r="K752" t="str">
        <f t="shared" si="55"/>
        <v>H 002</v>
      </c>
      <c r="L752" t="str">
        <f t="shared" si="56"/>
        <v>H 002</v>
      </c>
      <c r="M752" t="str">
        <f t="shared" si="57"/>
        <v>H002</v>
      </c>
      <c r="N752" t="str">
        <f t="shared" si="58"/>
        <v>M</v>
      </c>
      <c r="O752" s="3" t="str">
        <f t="shared" si="59"/>
        <v>50</v>
      </c>
    </row>
    <row r="753" spans="1:15" x14ac:dyDescent="0.25">
      <c r="A753" s="1">
        <v>50</v>
      </c>
      <c r="B753" s="1" t="s">
        <v>1056</v>
      </c>
      <c r="C753" s="1"/>
      <c r="D753" s="1"/>
      <c r="E753" s="1" t="s">
        <v>845</v>
      </c>
      <c r="F753" s="1" t="s">
        <v>29</v>
      </c>
      <c r="G753" s="1" t="s">
        <v>748</v>
      </c>
      <c r="H753" s="1" t="s">
        <v>749</v>
      </c>
      <c r="I753" s="1"/>
      <c r="J753" s="1"/>
      <c r="K753" t="str">
        <f t="shared" si="55"/>
        <v>H 003</v>
      </c>
      <c r="L753" t="str">
        <f t="shared" si="56"/>
        <v>H 003</v>
      </c>
      <c r="M753" t="str">
        <f t="shared" si="57"/>
        <v>H003</v>
      </c>
      <c r="N753" t="str">
        <f t="shared" si="58"/>
        <v>M</v>
      </c>
      <c r="O753" s="3" t="str">
        <f t="shared" si="59"/>
        <v>50</v>
      </c>
    </row>
    <row r="754" spans="1:15" x14ac:dyDescent="0.25">
      <c r="A754" s="1">
        <v>50</v>
      </c>
      <c r="B754" s="1" t="s">
        <v>1057</v>
      </c>
      <c r="C754" s="1"/>
      <c r="D754" s="1"/>
      <c r="E754" s="1" t="s">
        <v>1058</v>
      </c>
      <c r="F754" s="1" t="s">
        <v>29</v>
      </c>
      <c r="G754" s="1" t="s">
        <v>748</v>
      </c>
      <c r="H754" s="1" t="s">
        <v>749</v>
      </c>
      <c r="I754" s="1"/>
      <c r="J754" s="1"/>
      <c r="K754" t="str">
        <f t="shared" si="55"/>
        <v>H 004</v>
      </c>
      <c r="L754" t="str">
        <f t="shared" si="56"/>
        <v>H 004</v>
      </c>
      <c r="M754" t="str">
        <f t="shared" si="57"/>
        <v>H004</v>
      </c>
      <c r="N754" t="str">
        <f t="shared" si="58"/>
        <v>M</v>
      </c>
      <c r="O754" s="3" t="str">
        <f t="shared" si="59"/>
        <v>50</v>
      </c>
    </row>
    <row r="755" spans="1:15" ht="45" x14ac:dyDescent="0.25">
      <c r="A755" s="1"/>
      <c r="B755" s="1"/>
      <c r="C755" s="1"/>
      <c r="D755" s="1"/>
      <c r="E755" s="1" t="s">
        <v>1059</v>
      </c>
      <c r="F755" s="1"/>
      <c r="G755" s="1" t="s">
        <v>72</v>
      </c>
      <c r="H755" s="1"/>
      <c r="I755" s="1"/>
      <c r="J755" s="1"/>
      <c r="K755" t="str">
        <f t="shared" si="55"/>
        <v>H 005 *</v>
      </c>
      <c r="L755" t="str">
        <f t="shared" si="56"/>
        <v xml:space="preserve">H 005 </v>
      </c>
      <c r="M755" t="str">
        <f t="shared" si="57"/>
        <v>H005</v>
      </c>
      <c r="N755" t="str">
        <f t="shared" si="58"/>
        <v>M</v>
      </c>
      <c r="O755" s="3" t="str">
        <f t="shared" si="59"/>
        <v>50</v>
      </c>
    </row>
    <row r="756" spans="1:15" ht="45" x14ac:dyDescent="0.25">
      <c r="A756" s="1"/>
      <c r="B756" s="1"/>
      <c r="C756" s="1"/>
      <c r="D756" s="1"/>
      <c r="E756" s="1" t="s">
        <v>1060</v>
      </c>
      <c r="F756" s="1"/>
      <c r="G756" s="1" t="s">
        <v>72</v>
      </c>
      <c r="H756" s="1"/>
      <c r="I756" s="1"/>
      <c r="J756" s="1"/>
      <c r="K756" t="str">
        <f t="shared" si="55"/>
        <v>H 006 *</v>
      </c>
      <c r="L756" t="str">
        <f t="shared" si="56"/>
        <v xml:space="preserve">H 006 </v>
      </c>
      <c r="M756" t="str">
        <f t="shared" si="57"/>
        <v>H006</v>
      </c>
      <c r="N756" t="str">
        <f t="shared" si="58"/>
        <v>M</v>
      </c>
      <c r="O756" s="3" t="str">
        <f t="shared" si="59"/>
        <v>50</v>
      </c>
    </row>
    <row r="757" spans="1:15" x14ac:dyDescent="0.25">
      <c r="A757" s="1">
        <v>50</v>
      </c>
      <c r="B757" s="1" t="s">
        <v>1061</v>
      </c>
      <c r="C757" s="1"/>
      <c r="D757" s="1"/>
      <c r="E757" s="1" t="s">
        <v>1053</v>
      </c>
      <c r="F757" s="1" t="s">
        <v>29</v>
      </c>
      <c r="G757" s="1" t="s">
        <v>748</v>
      </c>
      <c r="H757" s="1" t="s">
        <v>749</v>
      </c>
      <c r="I757" s="1"/>
      <c r="J757" s="1"/>
      <c r="K757" t="str">
        <f t="shared" si="55"/>
        <v>H 007 **</v>
      </c>
      <c r="L757" t="str">
        <f t="shared" si="56"/>
        <v xml:space="preserve">H 007 </v>
      </c>
      <c r="M757" t="str">
        <f t="shared" si="57"/>
        <v>H007</v>
      </c>
      <c r="N757" t="str">
        <f t="shared" si="58"/>
        <v>M</v>
      </c>
      <c r="O757" s="3" t="str">
        <f t="shared" si="59"/>
        <v>50</v>
      </c>
    </row>
    <row r="758" spans="1:15" x14ac:dyDescent="0.25">
      <c r="A758" s="1">
        <v>50</v>
      </c>
      <c r="B758" s="1" t="s">
        <v>1062</v>
      </c>
      <c r="C758" s="1"/>
      <c r="D758" s="1"/>
      <c r="E758" s="1" t="s">
        <v>1063</v>
      </c>
      <c r="F758" s="1" t="s">
        <v>29</v>
      </c>
      <c r="G758" s="1" t="s">
        <v>748</v>
      </c>
      <c r="H758" s="1" t="s">
        <v>749</v>
      </c>
      <c r="I758" s="1"/>
      <c r="J758" s="1"/>
      <c r="K758" t="str">
        <f t="shared" si="55"/>
        <v>H 008</v>
      </c>
      <c r="L758" t="str">
        <f t="shared" si="56"/>
        <v>H 008</v>
      </c>
      <c r="M758" t="str">
        <f t="shared" si="57"/>
        <v>H008</v>
      </c>
      <c r="N758" t="str">
        <f t="shared" si="58"/>
        <v>M</v>
      </c>
      <c r="O758" s="3" t="str">
        <f t="shared" si="59"/>
        <v>50</v>
      </c>
    </row>
    <row r="759" spans="1: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t="str">
        <f t="shared" si="55"/>
        <v/>
      </c>
      <c r="L759" t="str">
        <f t="shared" si="56"/>
        <v/>
      </c>
      <c r="M759" t="str">
        <f t="shared" si="57"/>
        <v/>
      </c>
      <c r="N759" t="str">
        <f t="shared" si="58"/>
        <v>M</v>
      </c>
      <c r="O759" s="3" t="str">
        <f t="shared" si="59"/>
        <v>50</v>
      </c>
    </row>
    <row r="760" spans="1:15" x14ac:dyDescent="0.25">
      <c r="A760" s="1">
        <v>50</v>
      </c>
      <c r="B760" s="1" t="s">
        <v>1064</v>
      </c>
      <c r="C760" s="1" t="s">
        <v>56</v>
      </c>
      <c r="D760" s="1" t="s">
        <v>57</v>
      </c>
      <c r="E760" s="1" t="s">
        <v>58</v>
      </c>
      <c r="F760" s="1" t="s">
        <v>29</v>
      </c>
      <c r="G760" s="1" t="s">
        <v>748</v>
      </c>
      <c r="H760" s="1" t="s">
        <v>749</v>
      </c>
      <c r="I760" s="1"/>
      <c r="J760" s="1"/>
      <c r="K760" t="str">
        <f t="shared" si="55"/>
        <v>F 001</v>
      </c>
      <c r="L760" t="str">
        <f t="shared" si="56"/>
        <v>F 001</v>
      </c>
      <c r="M760" t="str">
        <f t="shared" si="57"/>
        <v>F001</v>
      </c>
      <c r="N760" t="str">
        <f t="shared" si="58"/>
        <v>N</v>
      </c>
      <c r="O760" s="3" t="str">
        <f t="shared" si="59"/>
        <v>50</v>
      </c>
    </row>
    <row r="761" spans="1: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t="str">
        <f t="shared" si="55"/>
        <v/>
      </c>
      <c r="L761" t="str">
        <f t="shared" si="56"/>
        <v/>
      </c>
      <c r="M761" t="str">
        <f t="shared" si="57"/>
        <v/>
      </c>
      <c r="N761" t="str">
        <f t="shared" si="58"/>
        <v>N</v>
      </c>
      <c r="O761" s="3" t="str">
        <f t="shared" si="59"/>
        <v>50</v>
      </c>
    </row>
    <row r="762" spans="1:15" x14ac:dyDescent="0.25">
      <c r="A762" s="1">
        <v>50</v>
      </c>
      <c r="B762" s="1" t="s">
        <v>1065</v>
      </c>
      <c r="C762" s="1" t="s">
        <v>68</v>
      </c>
      <c r="D762" s="1" t="s">
        <v>69</v>
      </c>
      <c r="E762" s="1" t="s">
        <v>70</v>
      </c>
      <c r="F762" s="1" t="s">
        <v>29</v>
      </c>
      <c r="G762" s="1" t="s">
        <v>748</v>
      </c>
      <c r="H762" s="1" t="s">
        <v>749</v>
      </c>
      <c r="I762" s="1"/>
      <c r="J762" s="1"/>
      <c r="K762" t="str">
        <f t="shared" si="55"/>
        <v>G 001</v>
      </c>
      <c r="L762" t="str">
        <f t="shared" si="56"/>
        <v>G 001</v>
      </c>
      <c r="M762" t="str">
        <f t="shared" si="57"/>
        <v>G001</v>
      </c>
      <c r="N762" t="str">
        <f t="shared" si="58"/>
        <v>P</v>
      </c>
      <c r="O762" s="3" t="str">
        <f t="shared" si="59"/>
        <v>50</v>
      </c>
    </row>
    <row r="763" spans="1:15" x14ac:dyDescent="0.25">
      <c r="A763" s="1">
        <v>50</v>
      </c>
      <c r="B763" s="1" t="s">
        <v>1066</v>
      </c>
      <c r="C763" s="1"/>
      <c r="D763" s="1"/>
      <c r="E763" s="1" t="s">
        <v>71</v>
      </c>
      <c r="F763" s="1" t="s">
        <v>29</v>
      </c>
      <c r="G763" s="1" t="s">
        <v>748</v>
      </c>
      <c r="H763" s="1" t="s">
        <v>749</v>
      </c>
      <c r="I763" s="1"/>
      <c r="J763" s="1"/>
      <c r="K763" t="str">
        <f t="shared" si="55"/>
        <v>G 002</v>
      </c>
      <c r="L763" t="str">
        <f t="shared" si="56"/>
        <v>G 002</v>
      </c>
      <c r="M763" t="str">
        <f t="shared" si="57"/>
        <v>G002</v>
      </c>
      <c r="N763" t="str">
        <f t="shared" si="58"/>
        <v>P</v>
      </c>
      <c r="O763" s="3" t="str">
        <f t="shared" si="59"/>
        <v>50</v>
      </c>
    </row>
    <row r="764" spans="1:15" ht="45" x14ac:dyDescent="0.25">
      <c r="A764" s="1"/>
      <c r="B764" s="1"/>
      <c r="C764" s="1"/>
      <c r="D764" s="1"/>
      <c r="E764" s="1" t="s">
        <v>74</v>
      </c>
      <c r="F764" s="1"/>
      <c r="G764" s="1" t="s">
        <v>72</v>
      </c>
      <c r="H764" s="1"/>
      <c r="I764" s="1"/>
      <c r="J764" s="1"/>
      <c r="K764" t="str">
        <f t="shared" si="55"/>
        <v>G 003</v>
      </c>
      <c r="L764" t="str">
        <f t="shared" si="56"/>
        <v>G 003</v>
      </c>
      <c r="M764" t="str">
        <f t="shared" si="57"/>
        <v>G003</v>
      </c>
      <c r="N764" t="str">
        <f t="shared" si="58"/>
        <v>P</v>
      </c>
      <c r="O764" s="3" t="str">
        <f t="shared" si="59"/>
        <v>50</v>
      </c>
    </row>
    <row r="765" spans="1:15" x14ac:dyDescent="0.25">
      <c r="A765" s="1">
        <v>50</v>
      </c>
      <c r="B765" s="1" t="s">
        <v>1067</v>
      </c>
      <c r="C765" s="1"/>
      <c r="D765" s="1"/>
      <c r="E765" s="1" t="s">
        <v>76</v>
      </c>
      <c r="F765" s="1" t="s">
        <v>29</v>
      </c>
      <c r="G765" s="1" t="s">
        <v>748</v>
      </c>
      <c r="H765" s="1" t="s">
        <v>749</v>
      </c>
      <c r="I765" s="1"/>
      <c r="J765" s="1"/>
      <c r="K765" t="str">
        <f t="shared" si="55"/>
        <v>G 004</v>
      </c>
      <c r="L765" t="str">
        <f t="shared" si="56"/>
        <v>G 004</v>
      </c>
      <c r="M765" t="str">
        <f t="shared" si="57"/>
        <v>G004</v>
      </c>
      <c r="N765" t="str">
        <f t="shared" si="58"/>
        <v>P</v>
      </c>
      <c r="O765" s="3" t="str">
        <f t="shared" si="59"/>
        <v>50</v>
      </c>
    </row>
    <row r="766" spans="1:15" x14ac:dyDescent="0.25">
      <c r="A766" s="1">
        <v>50</v>
      </c>
      <c r="B766" s="1" t="s">
        <v>1068</v>
      </c>
      <c r="C766" s="1"/>
      <c r="D766" s="1"/>
      <c r="E766" s="1" t="s">
        <v>77</v>
      </c>
      <c r="F766" s="1" t="s">
        <v>29</v>
      </c>
      <c r="G766" s="1" t="s">
        <v>748</v>
      </c>
      <c r="H766" s="1" t="s">
        <v>749</v>
      </c>
      <c r="I766" s="1"/>
      <c r="J766" s="1"/>
      <c r="K766" t="str">
        <f t="shared" si="55"/>
        <v>G 005</v>
      </c>
      <c r="L766" t="str">
        <f t="shared" si="56"/>
        <v>G 005</v>
      </c>
      <c r="M766" t="str">
        <f t="shared" si="57"/>
        <v>G005</v>
      </c>
      <c r="N766" t="str">
        <f t="shared" si="58"/>
        <v>P</v>
      </c>
      <c r="O766" s="3" t="str">
        <f t="shared" si="59"/>
        <v>50</v>
      </c>
    </row>
    <row r="767" spans="1:15" x14ac:dyDescent="0.25">
      <c r="A767" s="1">
        <v>50</v>
      </c>
      <c r="B767" s="1" t="s">
        <v>1069</v>
      </c>
      <c r="C767" s="1"/>
      <c r="D767" s="1"/>
      <c r="E767" s="1" t="s">
        <v>79</v>
      </c>
      <c r="F767" s="1" t="s">
        <v>29</v>
      </c>
      <c r="G767" s="1" t="s">
        <v>748</v>
      </c>
      <c r="H767" s="1" t="s">
        <v>749</v>
      </c>
      <c r="I767" s="1"/>
      <c r="J767" s="1"/>
      <c r="K767" t="str">
        <f t="shared" si="55"/>
        <v>G 006</v>
      </c>
      <c r="L767" t="str">
        <f t="shared" si="56"/>
        <v>G 006</v>
      </c>
      <c r="M767" t="str">
        <f t="shared" si="57"/>
        <v>G006</v>
      </c>
      <c r="N767" t="str">
        <f t="shared" si="58"/>
        <v>P</v>
      </c>
      <c r="O767" s="3" t="str">
        <f t="shared" si="59"/>
        <v>50</v>
      </c>
    </row>
    <row r="768" spans="1:15" x14ac:dyDescent="0.25">
      <c r="A768" s="1">
        <v>50</v>
      </c>
      <c r="B768" s="1" t="s">
        <v>1070</v>
      </c>
      <c r="C768" s="1"/>
      <c r="D768" s="1"/>
      <c r="E768" s="1" t="s">
        <v>81</v>
      </c>
      <c r="F768" s="1" t="s">
        <v>29</v>
      </c>
      <c r="G768" s="1" t="s">
        <v>748</v>
      </c>
      <c r="H768" s="1" t="s">
        <v>749</v>
      </c>
      <c r="I768" s="1"/>
      <c r="J768" s="1"/>
      <c r="K768" t="str">
        <f t="shared" si="55"/>
        <v>G 007</v>
      </c>
      <c r="L768" t="str">
        <f t="shared" si="56"/>
        <v>G 007</v>
      </c>
      <c r="M768" t="str">
        <f t="shared" si="57"/>
        <v>G007</v>
      </c>
      <c r="N768" t="str">
        <f t="shared" si="58"/>
        <v>P</v>
      </c>
      <c r="O768" s="3" t="str">
        <f t="shared" si="59"/>
        <v>50</v>
      </c>
    </row>
    <row r="769" spans="1:15" x14ac:dyDescent="0.25">
      <c r="A769" s="1">
        <v>50</v>
      </c>
      <c r="B769" s="1" t="s">
        <v>1071</v>
      </c>
      <c r="C769" s="1"/>
      <c r="D769" s="1"/>
      <c r="E769" s="1" t="s">
        <v>335</v>
      </c>
      <c r="F769" s="1" t="s">
        <v>29</v>
      </c>
      <c r="G769" s="1" t="s">
        <v>748</v>
      </c>
      <c r="H769" s="1" t="s">
        <v>749</v>
      </c>
      <c r="I769" s="1"/>
      <c r="J769" s="1"/>
      <c r="K769" t="str">
        <f t="shared" si="55"/>
        <v>G 008</v>
      </c>
      <c r="L769" t="str">
        <f t="shared" si="56"/>
        <v>G 008</v>
      </c>
      <c r="M769" t="str">
        <f t="shared" si="57"/>
        <v>G008</v>
      </c>
      <c r="N769" t="str">
        <f t="shared" si="58"/>
        <v>P</v>
      </c>
      <c r="O769" s="3" t="str">
        <f t="shared" si="59"/>
        <v>50</v>
      </c>
    </row>
    <row r="770" spans="1:15" x14ac:dyDescent="0.25">
      <c r="A770" s="1">
        <v>50</v>
      </c>
      <c r="B770" s="1" t="s">
        <v>1072</v>
      </c>
      <c r="C770" s="1"/>
      <c r="D770" s="1"/>
      <c r="E770" s="1" t="s">
        <v>337</v>
      </c>
      <c r="F770" s="1" t="s">
        <v>29</v>
      </c>
      <c r="G770" s="1" t="s">
        <v>748</v>
      </c>
      <c r="H770" s="1" t="s">
        <v>749</v>
      </c>
      <c r="I770" s="1"/>
      <c r="J770" s="1"/>
      <c r="K770" t="str">
        <f t="shared" ref="K770:K833" si="60">TRIM(CLEAN(E770))</f>
        <v>G 009</v>
      </c>
      <c r="L770" t="str">
        <f t="shared" ref="L770:L833" si="61">SUBSTITUTE(K770,"*","")</f>
        <v>G 009</v>
      </c>
      <c r="M770" t="str">
        <f t="shared" ref="M770:M833" si="62">SUBSTITUTE(L770," ","")</f>
        <v>G009</v>
      </c>
      <c r="N770" t="str">
        <f t="shared" si="58"/>
        <v>P</v>
      </c>
      <c r="O770" s="3" t="str">
        <f t="shared" si="59"/>
        <v>50</v>
      </c>
    </row>
    <row r="771" spans="1:15" x14ac:dyDescent="0.25">
      <c r="A771" s="1">
        <v>50</v>
      </c>
      <c r="B771" s="1" t="s">
        <v>1073</v>
      </c>
      <c r="C771" s="1"/>
      <c r="D771" s="1"/>
      <c r="E771" s="1" t="s">
        <v>1074</v>
      </c>
      <c r="F771" s="1" t="s">
        <v>29</v>
      </c>
      <c r="G771" s="1" t="s">
        <v>748</v>
      </c>
      <c r="H771" s="1" t="s">
        <v>749</v>
      </c>
      <c r="I771" s="1"/>
      <c r="J771" s="1"/>
      <c r="K771" t="str">
        <f t="shared" si="60"/>
        <v>G 010</v>
      </c>
      <c r="L771" t="str">
        <f t="shared" si="61"/>
        <v>G 010</v>
      </c>
      <c r="M771" t="str">
        <f t="shared" si="62"/>
        <v>G010</v>
      </c>
      <c r="N771" t="str">
        <f t="shared" ref="N771:N834" si="63">IF(ISBLANK(C771),N770,C771)</f>
        <v>P</v>
      </c>
      <c r="O771" s="3" t="str">
        <f t="shared" si="59"/>
        <v>50</v>
      </c>
    </row>
    <row r="772" spans="1:15" x14ac:dyDescent="0.25">
      <c r="A772" s="1">
        <v>50</v>
      </c>
      <c r="B772" s="1" t="s">
        <v>1075</v>
      </c>
      <c r="C772" s="1"/>
      <c r="D772" s="1"/>
      <c r="E772" s="1" t="s">
        <v>635</v>
      </c>
      <c r="F772" s="1" t="s">
        <v>29</v>
      </c>
      <c r="G772" s="1" t="s">
        <v>748</v>
      </c>
      <c r="H772" s="1" t="s">
        <v>749</v>
      </c>
      <c r="I772" s="1"/>
      <c r="J772" s="1"/>
      <c r="K772" t="str">
        <f t="shared" si="60"/>
        <v>G 011</v>
      </c>
      <c r="L772" t="str">
        <f t="shared" si="61"/>
        <v>G 011</v>
      </c>
      <c r="M772" t="str">
        <f t="shared" si="62"/>
        <v>G011</v>
      </c>
      <c r="N772" t="str">
        <f t="shared" si="63"/>
        <v>P</v>
      </c>
      <c r="O772" s="3" t="str">
        <f t="shared" ref="O772:O835" si="64">IF(ISBLANK(A772),O771,CLEAN(A772))</f>
        <v>50</v>
      </c>
    </row>
    <row r="773" spans="1:15" ht="45" x14ac:dyDescent="0.25">
      <c r="A773" s="1"/>
      <c r="B773" s="1"/>
      <c r="C773" s="1"/>
      <c r="D773" s="1"/>
      <c r="E773" s="1" t="s">
        <v>1076</v>
      </c>
      <c r="F773" s="1"/>
      <c r="G773" s="1" t="s">
        <v>72</v>
      </c>
      <c r="H773" s="1"/>
      <c r="I773" s="1"/>
      <c r="J773" s="1"/>
      <c r="K773" t="str">
        <f t="shared" si="60"/>
        <v>G 012</v>
      </c>
      <c r="L773" t="str">
        <f t="shared" si="61"/>
        <v>G 012</v>
      </c>
      <c r="M773" t="str">
        <f t="shared" si="62"/>
        <v>G012</v>
      </c>
      <c r="N773" t="str">
        <f t="shared" si="63"/>
        <v>P</v>
      </c>
      <c r="O773" s="3" t="str">
        <f t="shared" si="64"/>
        <v>50</v>
      </c>
    </row>
    <row r="774" spans="1:15" ht="45" x14ac:dyDescent="0.25">
      <c r="A774" s="1"/>
      <c r="B774" s="1"/>
      <c r="C774" s="1"/>
      <c r="D774" s="1"/>
      <c r="E774" s="1" t="s">
        <v>1077</v>
      </c>
      <c r="F774" s="1"/>
      <c r="G774" s="1" t="s">
        <v>72</v>
      </c>
      <c r="H774" s="1"/>
      <c r="I774" s="1"/>
      <c r="J774" s="1"/>
      <c r="K774" t="str">
        <f t="shared" si="60"/>
        <v>G 013 *</v>
      </c>
      <c r="L774" t="str">
        <f t="shared" si="61"/>
        <v xml:space="preserve">G 013 </v>
      </c>
      <c r="M774" t="str">
        <f t="shared" si="62"/>
        <v>G013</v>
      </c>
      <c r="N774" t="str">
        <f t="shared" si="63"/>
        <v>P</v>
      </c>
      <c r="O774" s="3" t="str">
        <f t="shared" si="64"/>
        <v>50</v>
      </c>
    </row>
    <row r="775" spans="1:15" ht="45" x14ac:dyDescent="0.25">
      <c r="A775" s="1"/>
      <c r="B775" s="1"/>
      <c r="C775" s="1"/>
      <c r="D775" s="1"/>
      <c r="E775" s="1" t="s">
        <v>1078</v>
      </c>
      <c r="F775" s="1"/>
      <c r="G775" s="1" t="s">
        <v>72</v>
      </c>
      <c r="H775" s="1"/>
      <c r="I775" s="1"/>
      <c r="J775" s="1"/>
      <c r="K775" t="str">
        <f t="shared" si="60"/>
        <v>G 014 *</v>
      </c>
      <c r="L775" t="str">
        <f t="shared" si="61"/>
        <v xml:space="preserve">G 014 </v>
      </c>
      <c r="M775" t="str">
        <f t="shared" si="62"/>
        <v>G014</v>
      </c>
      <c r="N775" t="str">
        <f t="shared" si="63"/>
        <v>P</v>
      </c>
      <c r="O775" s="3" t="str">
        <f t="shared" si="64"/>
        <v>50</v>
      </c>
    </row>
    <row r="776" spans="1:15" ht="45" x14ac:dyDescent="0.25">
      <c r="A776" s="1"/>
      <c r="B776" s="1"/>
      <c r="C776" s="1"/>
      <c r="D776" s="1"/>
      <c r="E776" s="1" t="s">
        <v>545</v>
      </c>
      <c r="F776" s="1"/>
      <c r="G776" s="1" t="s">
        <v>72</v>
      </c>
      <c r="H776" s="1"/>
      <c r="I776" s="1"/>
      <c r="J776" s="1"/>
      <c r="K776" t="str">
        <f t="shared" si="60"/>
        <v>G 015</v>
      </c>
      <c r="L776" t="str">
        <f t="shared" si="61"/>
        <v>G 015</v>
      </c>
      <c r="M776" t="str">
        <f t="shared" si="62"/>
        <v>G015</v>
      </c>
      <c r="N776" t="str">
        <f t="shared" si="63"/>
        <v>P</v>
      </c>
      <c r="O776" s="3" t="str">
        <f t="shared" si="64"/>
        <v>50</v>
      </c>
    </row>
    <row r="777" spans="1:15" x14ac:dyDescent="0.25">
      <c r="A777" s="1">
        <v>50</v>
      </c>
      <c r="B777" s="1" t="s">
        <v>1079</v>
      </c>
      <c r="C777" s="1"/>
      <c r="D777" s="1"/>
      <c r="E777" s="1" t="s">
        <v>547</v>
      </c>
      <c r="F777" s="1" t="s">
        <v>29</v>
      </c>
      <c r="G777" s="1" t="s">
        <v>748</v>
      </c>
      <c r="H777" s="1" t="s">
        <v>749</v>
      </c>
      <c r="I777" s="1"/>
      <c r="J777" s="1"/>
      <c r="K777" t="str">
        <f t="shared" si="60"/>
        <v>G 016</v>
      </c>
      <c r="L777" t="str">
        <f t="shared" si="61"/>
        <v>G 016</v>
      </c>
      <c r="M777" t="str">
        <f t="shared" si="62"/>
        <v>G016</v>
      </c>
      <c r="N777" t="str">
        <f t="shared" si="63"/>
        <v>P</v>
      </c>
      <c r="O777" s="3" t="str">
        <f t="shared" si="64"/>
        <v>50</v>
      </c>
    </row>
    <row r="778" spans="1:15" x14ac:dyDescent="0.25">
      <c r="A778" s="1">
        <v>50</v>
      </c>
      <c r="B778" s="1" t="s">
        <v>1080</v>
      </c>
      <c r="C778" s="1"/>
      <c r="D778" s="1"/>
      <c r="E778" s="1" t="s">
        <v>549</v>
      </c>
      <c r="F778" s="1" t="s">
        <v>29</v>
      </c>
      <c r="G778" s="1" t="s">
        <v>748</v>
      </c>
      <c r="H778" s="1" t="s">
        <v>749</v>
      </c>
      <c r="I778" s="1"/>
      <c r="J778" s="1"/>
      <c r="K778" t="str">
        <f t="shared" si="60"/>
        <v>G 017</v>
      </c>
      <c r="L778" t="str">
        <f t="shared" si="61"/>
        <v>G 017</v>
      </c>
      <c r="M778" t="str">
        <f t="shared" si="62"/>
        <v>G017</v>
      </c>
      <c r="N778" t="str">
        <f t="shared" si="63"/>
        <v>P</v>
      </c>
      <c r="O778" s="3" t="str">
        <f t="shared" si="64"/>
        <v>50</v>
      </c>
    </row>
    <row r="779" spans="1:15" ht="45" x14ac:dyDescent="0.25">
      <c r="A779" s="1"/>
      <c r="B779" s="1"/>
      <c r="C779" s="1"/>
      <c r="D779" s="1"/>
      <c r="E779" s="1" t="s">
        <v>1081</v>
      </c>
      <c r="F779" s="1"/>
      <c r="G779" s="1" t="s">
        <v>72</v>
      </c>
      <c r="H779" s="1"/>
      <c r="I779" s="1"/>
      <c r="J779" s="1"/>
      <c r="K779" t="str">
        <f t="shared" si="60"/>
        <v>G 018</v>
      </c>
      <c r="L779" t="str">
        <f t="shared" si="61"/>
        <v>G 018</v>
      </c>
      <c r="M779" t="str">
        <f t="shared" si="62"/>
        <v>G018</v>
      </c>
      <c r="N779" t="str">
        <f t="shared" si="63"/>
        <v>P</v>
      </c>
      <c r="O779" s="3" t="str">
        <f t="shared" si="64"/>
        <v>50</v>
      </c>
    </row>
    <row r="780" spans="1:15" x14ac:dyDescent="0.25">
      <c r="A780" s="1">
        <v>50</v>
      </c>
      <c r="B780" s="1" t="s">
        <v>1082</v>
      </c>
      <c r="C780" s="1"/>
      <c r="D780" s="1"/>
      <c r="E780" s="1" t="s">
        <v>1083</v>
      </c>
      <c r="F780" s="1" t="s">
        <v>29</v>
      </c>
      <c r="G780" s="1" t="s">
        <v>748</v>
      </c>
      <c r="H780" s="1" t="s">
        <v>749</v>
      </c>
      <c r="I780" s="1"/>
      <c r="J780" s="1"/>
      <c r="K780" t="str">
        <f t="shared" si="60"/>
        <v>G 019</v>
      </c>
      <c r="L780" t="str">
        <f t="shared" si="61"/>
        <v>G 019</v>
      </c>
      <c r="M780" t="str">
        <f t="shared" si="62"/>
        <v>G019</v>
      </c>
      <c r="N780" t="str">
        <f t="shared" si="63"/>
        <v>P</v>
      </c>
      <c r="O780" s="3" t="str">
        <f t="shared" si="64"/>
        <v>50</v>
      </c>
    </row>
    <row r="781" spans="1:15" x14ac:dyDescent="0.25">
      <c r="A781" s="1">
        <v>50</v>
      </c>
      <c r="B781" s="1" t="s">
        <v>1084</v>
      </c>
      <c r="C781" s="1"/>
      <c r="D781" s="1"/>
      <c r="E781" s="1" t="s">
        <v>1085</v>
      </c>
      <c r="F781" s="1" t="s">
        <v>29</v>
      </c>
      <c r="G781" s="1" t="s">
        <v>748</v>
      </c>
      <c r="H781" s="1" t="s">
        <v>749</v>
      </c>
      <c r="I781" s="1"/>
      <c r="J781" s="1"/>
      <c r="K781" t="str">
        <f t="shared" si="60"/>
        <v>G 020</v>
      </c>
      <c r="L781" t="str">
        <f t="shared" si="61"/>
        <v>G 020</v>
      </c>
      <c r="M781" t="str">
        <f t="shared" si="62"/>
        <v>G020</v>
      </c>
      <c r="N781" t="str">
        <f t="shared" si="63"/>
        <v>P</v>
      </c>
      <c r="O781" s="3" t="str">
        <f t="shared" si="64"/>
        <v>50</v>
      </c>
    </row>
    <row r="782" spans="1:15" x14ac:dyDescent="0.25">
      <c r="A782" s="1">
        <v>50</v>
      </c>
      <c r="B782" s="1" t="s">
        <v>1086</v>
      </c>
      <c r="C782" s="1"/>
      <c r="D782" s="1"/>
      <c r="E782" s="1" t="s">
        <v>1087</v>
      </c>
      <c r="F782" s="1" t="s">
        <v>29</v>
      </c>
      <c r="G782" s="1" t="s">
        <v>748</v>
      </c>
      <c r="H782" s="1" t="s">
        <v>749</v>
      </c>
      <c r="I782" s="1"/>
      <c r="J782" s="1"/>
      <c r="K782" t="str">
        <f t="shared" si="60"/>
        <v>G 021</v>
      </c>
      <c r="L782" t="str">
        <f t="shared" si="61"/>
        <v>G 021</v>
      </c>
      <c r="M782" t="str">
        <f t="shared" si="62"/>
        <v>G021</v>
      </c>
      <c r="N782" t="str">
        <f t="shared" si="63"/>
        <v>P</v>
      </c>
      <c r="O782" s="3" t="str">
        <f t="shared" si="64"/>
        <v>50</v>
      </c>
    </row>
    <row r="783" spans="1:15" ht="45" x14ac:dyDescent="0.25">
      <c r="A783" s="1"/>
      <c r="B783" s="1"/>
      <c r="C783" s="1"/>
      <c r="D783" s="1"/>
      <c r="E783" s="1" t="s">
        <v>1088</v>
      </c>
      <c r="F783" s="1"/>
      <c r="G783" s="1" t="s">
        <v>72</v>
      </c>
      <c r="H783" s="1"/>
      <c r="I783" s="1"/>
      <c r="J783" s="1"/>
      <c r="K783" t="str">
        <f t="shared" si="60"/>
        <v>G 022</v>
      </c>
      <c r="L783" t="str">
        <f t="shared" si="61"/>
        <v>G 022</v>
      </c>
      <c r="M783" t="str">
        <f t="shared" si="62"/>
        <v>G022</v>
      </c>
      <c r="N783" t="str">
        <f t="shared" si="63"/>
        <v>P</v>
      </c>
      <c r="O783" s="3" t="str">
        <f t="shared" si="64"/>
        <v>50</v>
      </c>
    </row>
    <row r="784" spans="1: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t="str">
        <f t="shared" si="60"/>
        <v/>
      </c>
      <c r="L784" t="str">
        <f t="shared" si="61"/>
        <v/>
      </c>
      <c r="M784" t="str">
        <f t="shared" si="62"/>
        <v/>
      </c>
      <c r="N784" t="str">
        <f t="shared" si="63"/>
        <v>P</v>
      </c>
      <c r="O784" s="3" t="str">
        <f t="shared" si="64"/>
        <v>50</v>
      </c>
    </row>
    <row r="785" spans="1:15" x14ac:dyDescent="0.25">
      <c r="A785" s="1">
        <v>50</v>
      </c>
      <c r="B785" s="1" t="s">
        <v>1089</v>
      </c>
      <c r="C785" s="1"/>
      <c r="D785" s="1"/>
      <c r="E785" s="1" t="s">
        <v>1090</v>
      </c>
      <c r="F785" s="1" t="s">
        <v>2</v>
      </c>
      <c r="G785" s="1" t="s">
        <v>748</v>
      </c>
      <c r="H785" s="1" t="s">
        <v>749</v>
      </c>
      <c r="I785" s="1"/>
      <c r="J785" s="1"/>
      <c r="K785" t="str">
        <f t="shared" si="60"/>
        <v>G 023</v>
      </c>
      <c r="L785" t="str">
        <f t="shared" si="61"/>
        <v>G 023</v>
      </c>
      <c r="M785" t="str">
        <f t="shared" si="62"/>
        <v>G023</v>
      </c>
      <c r="N785" t="str">
        <f t="shared" si="63"/>
        <v>P</v>
      </c>
      <c r="O785" s="3" t="str">
        <f t="shared" si="64"/>
        <v>50</v>
      </c>
    </row>
    <row r="786" spans="1:15" x14ac:dyDescent="0.25">
      <c r="A786" s="1">
        <v>50</v>
      </c>
      <c r="B786" s="1" t="s">
        <v>1091</v>
      </c>
      <c r="C786" s="1"/>
      <c r="D786" s="1"/>
      <c r="E786" s="1" t="s">
        <v>1092</v>
      </c>
      <c r="F786" s="1" t="s">
        <v>2</v>
      </c>
      <c r="G786" s="1" t="s">
        <v>748</v>
      </c>
      <c r="H786" s="1" t="s">
        <v>749</v>
      </c>
      <c r="I786" s="1"/>
      <c r="J786" s="1"/>
      <c r="K786" t="str">
        <f t="shared" si="60"/>
        <v>G 024</v>
      </c>
      <c r="L786" t="str">
        <f t="shared" si="61"/>
        <v>G 024</v>
      </c>
      <c r="M786" t="str">
        <f t="shared" si="62"/>
        <v>G024</v>
      </c>
      <c r="N786" t="str">
        <f t="shared" si="63"/>
        <v>P</v>
      </c>
      <c r="O786" s="3" t="str">
        <f t="shared" si="64"/>
        <v>50</v>
      </c>
    </row>
    <row r="787" spans="1:15" x14ac:dyDescent="0.25">
      <c r="A787" s="1">
        <v>50</v>
      </c>
      <c r="B787" s="1" t="s">
        <v>1093</v>
      </c>
      <c r="C787" s="1"/>
      <c r="D787" s="1"/>
      <c r="E787" s="1" t="s">
        <v>1094</v>
      </c>
      <c r="F787" s="1" t="s">
        <v>2</v>
      </c>
      <c r="G787" s="1" t="s">
        <v>748</v>
      </c>
      <c r="H787" s="1" t="s">
        <v>749</v>
      </c>
      <c r="I787" s="1"/>
      <c r="J787" s="1"/>
      <c r="K787" t="str">
        <f t="shared" si="60"/>
        <v>G 025</v>
      </c>
      <c r="L787" t="str">
        <f t="shared" si="61"/>
        <v>G 025</v>
      </c>
      <c r="M787" t="str">
        <f t="shared" si="62"/>
        <v>G025</v>
      </c>
      <c r="N787" t="str">
        <f t="shared" si="63"/>
        <v>P</v>
      </c>
      <c r="O787" s="3" t="str">
        <f t="shared" si="64"/>
        <v>50</v>
      </c>
    </row>
    <row r="788" spans="1:15" x14ac:dyDescent="0.25">
      <c r="A788" s="1">
        <v>50</v>
      </c>
      <c r="B788" s="1" t="s">
        <v>1095</v>
      </c>
      <c r="C788" s="1"/>
      <c r="D788" s="1"/>
      <c r="E788" s="1" t="s">
        <v>1096</v>
      </c>
      <c r="F788" s="1" t="s">
        <v>2</v>
      </c>
      <c r="G788" s="1" t="s">
        <v>748</v>
      </c>
      <c r="H788" s="1" t="s">
        <v>749</v>
      </c>
      <c r="I788" s="1"/>
      <c r="J788" s="1"/>
      <c r="K788" t="str">
        <f t="shared" si="60"/>
        <v>G 026</v>
      </c>
      <c r="L788" t="str">
        <f t="shared" si="61"/>
        <v>G 026</v>
      </c>
      <c r="M788" t="str">
        <f t="shared" si="62"/>
        <v>G026</v>
      </c>
      <c r="N788" t="str">
        <f t="shared" si="63"/>
        <v>P</v>
      </c>
      <c r="O788" s="3" t="str">
        <f t="shared" si="64"/>
        <v>50</v>
      </c>
    </row>
    <row r="789" spans="1: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t="str">
        <f t="shared" si="60"/>
        <v/>
      </c>
      <c r="L789" t="str">
        <f t="shared" si="61"/>
        <v/>
      </c>
      <c r="M789" t="str">
        <f t="shared" si="62"/>
        <v/>
      </c>
      <c r="N789" t="str">
        <f t="shared" si="63"/>
        <v>P</v>
      </c>
      <c r="O789" s="3" t="str">
        <f t="shared" si="64"/>
        <v>50</v>
      </c>
    </row>
    <row r="790" spans="1:15" x14ac:dyDescent="0.25">
      <c r="A790" s="1">
        <v>50</v>
      </c>
      <c r="B790" s="1" t="s">
        <v>1097</v>
      </c>
      <c r="C790" s="1"/>
      <c r="D790" s="1"/>
      <c r="E790" s="1" t="s">
        <v>1098</v>
      </c>
      <c r="F790" s="1" t="s">
        <v>29</v>
      </c>
      <c r="G790" s="1" t="s">
        <v>748</v>
      </c>
      <c r="H790" s="1" t="s">
        <v>749</v>
      </c>
      <c r="I790" s="1"/>
      <c r="J790" s="1"/>
      <c r="K790" t="str">
        <f t="shared" si="60"/>
        <v>H 016</v>
      </c>
      <c r="L790" t="str">
        <f t="shared" si="61"/>
        <v>H 016</v>
      </c>
      <c r="M790" t="str">
        <f t="shared" si="62"/>
        <v>H016</v>
      </c>
      <c r="N790" t="str">
        <f t="shared" si="63"/>
        <v>P</v>
      </c>
      <c r="O790" s="3" t="str">
        <f t="shared" si="64"/>
        <v>50</v>
      </c>
    </row>
    <row r="791" spans="1: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t="str">
        <f t="shared" si="60"/>
        <v/>
      </c>
      <c r="L791" t="str">
        <f t="shared" si="61"/>
        <v/>
      </c>
      <c r="M791" t="str">
        <f t="shared" si="62"/>
        <v/>
      </c>
      <c r="N791" t="str">
        <f t="shared" si="63"/>
        <v>P</v>
      </c>
      <c r="O791" s="3" t="str">
        <f t="shared" si="64"/>
        <v>50</v>
      </c>
    </row>
    <row r="792" spans="1:15" x14ac:dyDescent="0.25">
      <c r="A792" s="1">
        <v>50</v>
      </c>
      <c r="B792" s="1" t="s">
        <v>1099</v>
      </c>
      <c r="C792" s="1" t="s">
        <v>104</v>
      </c>
      <c r="D792" s="1" t="s">
        <v>105</v>
      </c>
      <c r="E792" s="1" t="s">
        <v>106</v>
      </c>
      <c r="F792" s="1" t="s">
        <v>29</v>
      </c>
      <c r="G792" s="1" t="s">
        <v>748</v>
      </c>
      <c r="H792" s="1" t="s">
        <v>749</v>
      </c>
      <c r="I792" s="1"/>
      <c r="J792" s="1"/>
      <c r="K792" t="str">
        <f t="shared" si="60"/>
        <v>J 001</v>
      </c>
      <c r="L792" t="str">
        <f t="shared" si="61"/>
        <v>J 001</v>
      </c>
      <c r="M792" t="str">
        <f t="shared" si="62"/>
        <v>J001</v>
      </c>
      <c r="N792" t="str">
        <f t="shared" si="63"/>
        <v>S</v>
      </c>
      <c r="O792" s="3" t="str">
        <f t="shared" si="64"/>
        <v>50</v>
      </c>
    </row>
    <row r="793" spans="1:15" x14ac:dyDescent="0.25">
      <c r="A793" s="1">
        <v>50</v>
      </c>
      <c r="B793" s="1" t="s">
        <v>1100</v>
      </c>
      <c r="C793" s="1"/>
      <c r="D793" s="1"/>
      <c r="E793" s="1" t="s">
        <v>108</v>
      </c>
      <c r="F793" s="1" t="s">
        <v>29</v>
      </c>
      <c r="G793" s="1" t="s">
        <v>748</v>
      </c>
      <c r="H793" s="1" t="s">
        <v>749</v>
      </c>
      <c r="I793" s="1"/>
      <c r="J793" s="1"/>
      <c r="K793" t="str">
        <f t="shared" si="60"/>
        <v>J 002</v>
      </c>
      <c r="L793" t="str">
        <f t="shared" si="61"/>
        <v>J 002</v>
      </c>
      <c r="M793" t="str">
        <f t="shared" si="62"/>
        <v>J002</v>
      </c>
      <c r="N793" t="str">
        <f t="shared" si="63"/>
        <v>S</v>
      </c>
      <c r="O793" s="3" t="str">
        <f t="shared" si="64"/>
        <v>50</v>
      </c>
    </row>
    <row r="794" spans="1:15" x14ac:dyDescent="0.25">
      <c r="A794" s="1">
        <v>50</v>
      </c>
      <c r="B794" s="1" t="s">
        <v>1101</v>
      </c>
      <c r="C794" s="1"/>
      <c r="D794" s="1"/>
      <c r="E794" s="1" t="s">
        <v>110</v>
      </c>
      <c r="F794" s="1" t="s">
        <v>29</v>
      </c>
      <c r="G794" s="1" t="s">
        <v>748</v>
      </c>
      <c r="H794" s="1" t="s">
        <v>749</v>
      </c>
      <c r="I794" s="1"/>
      <c r="J794" s="1"/>
      <c r="K794" t="str">
        <f t="shared" si="60"/>
        <v>J 003</v>
      </c>
      <c r="L794" t="str">
        <f t="shared" si="61"/>
        <v>J 003</v>
      </c>
      <c r="M794" t="str">
        <f t="shared" si="62"/>
        <v>J003</v>
      </c>
      <c r="N794" t="str">
        <f t="shared" si="63"/>
        <v>S</v>
      </c>
      <c r="O794" s="3" t="str">
        <f t="shared" si="64"/>
        <v>50</v>
      </c>
    </row>
    <row r="795" spans="1:15" x14ac:dyDescent="0.25">
      <c r="A795" s="1">
        <v>50</v>
      </c>
      <c r="B795" s="1" t="s">
        <v>1102</v>
      </c>
      <c r="C795" s="1"/>
      <c r="D795" s="1"/>
      <c r="E795" s="1" t="s">
        <v>112</v>
      </c>
      <c r="F795" s="1" t="s">
        <v>29</v>
      </c>
      <c r="G795" s="1" t="s">
        <v>748</v>
      </c>
      <c r="H795" s="1" t="s">
        <v>749</v>
      </c>
      <c r="I795" s="1"/>
      <c r="J795" s="1"/>
      <c r="K795" t="str">
        <f t="shared" si="60"/>
        <v>J 004</v>
      </c>
      <c r="L795" t="str">
        <f t="shared" si="61"/>
        <v>J 004</v>
      </c>
      <c r="M795" t="str">
        <f t="shared" si="62"/>
        <v>J004</v>
      </c>
      <c r="N795" t="str">
        <f t="shared" si="63"/>
        <v>S</v>
      </c>
      <c r="O795" s="3" t="str">
        <f t="shared" si="64"/>
        <v>50</v>
      </c>
    </row>
    <row r="796" spans="1:15" x14ac:dyDescent="0.25">
      <c r="A796" s="1">
        <v>50</v>
      </c>
      <c r="B796" s="1" t="s">
        <v>1103</v>
      </c>
      <c r="C796" s="1"/>
      <c r="D796" s="1"/>
      <c r="E796" s="1" t="s">
        <v>114</v>
      </c>
      <c r="F796" s="1" t="s">
        <v>29</v>
      </c>
      <c r="G796" s="1" t="s">
        <v>748</v>
      </c>
      <c r="H796" s="1" t="s">
        <v>749</v>
      </c>
      <c r="I796" s="1"/>
      <c r="J796" s="1"/>
      <c r="K796" t="str">
        <f t="shared" si="60"/>
        <v>J 005</v>
      </c>
      <c r="L796" t="str">
        <f t="shared" si="61"/>
        <v>J 005</v>
      </c>
      <c r="M796" t="str">
        <f t="shared" si="62"/>
        <v>J005</v>
      </c>
      <c r="N796" t="str">
        <f t="shared" si="63"/>
        <v>S</v>
      </c>
      <c r="O796" s="3" t="str">
        <f t="shared" si="64"/>
        <v>50</v>
      </c>
    </row>
    <row r="797" spans="1:15" x14ac:dyDescent="0.25">
      <c r="A797" s="1">
        <v>50</v>
      </c>
      <c r="B797" s="1" t="s">
        <v>1104</v>
      </c>
      <c r="C797" s="1"/>
      <c r="D797" s="1"/>
      <c r="E797" s="1" t="s">
        <v>357</v>
      </c>
      <c r="F797" s="1" t="s">
        <v>29</v>
      </c>
      <c r="G797" s="1" t="s">
        <v>748</v>
      </c>
      <c r="H797" s="1" t="s">
        <v>749</v>
      </c>
      <c r="I797" s="1"/>
      <c r="J797" s="1"/>
      <c r="K797" t="str">
        <f t="shared" si="60"/>
        <v>J 006</v>
      </c>
      <c r="L797" t="str">
        <f t="shared" si="61"/>
        <v>J 006</v>
      </c>
      <c r="M797" t="str">
        <f t="shared" si="62"/>
        <v>J006</v>
      </c>
      <c r="N797" t="str">
        <f t="shared" si="63"/>
        <v>S</v>
      </c>
      <c r="O797" s="3" t="str">
        <f t="shared" si="64"/>
        <v>50</v>
      </c>
    </row>
    <row r="798" spans="1:15" x14ac:dyDescent="0.25">
      <c r="A798" s="1">
        <v>50</v>
      </c>
      <c r="B798" s="1" t="s">
        <v>1105</v>
      </c>
      <c r="C798" s="1"/>
      <c r="D798" s="1"/>
      <c r="E798" s="1" t="s">
        <v>359</v>
      </c>
      <c r="F798" s="1" t="s">
        <v>29</v>
      </c>
      <c r="G798" s="1" t="s">
        <v>748</v>
      </c>
      <c r="H798" s="1" t="s">
        <v>749</v>
      </c>
      <c r="I798" s="1"/>
      <c r="J798" s="1"/>
      <c r="K798" t="str">
        <f t="shared" si="60"/>
        <v>J 007</v>
      </c>
      <c r="L798" t="str">
        <f t="shared" si="61"/>
        <v>J 007</v>
      </c>
      <c r="M798" t="str">
        <f t="shared" si="62"/>
        <v>J007</v>
      </c>
      <c r="N798" t="str">
        <f t="shared" si="63"/>
        <v>S</v>
      </c>
      <c r="O798" s="3" t="str">
        <f t="shared" si="64"/>
        <v>50</v>
      </c>
    </row>
    <row r="799" spans="1:15" x14ac:dyDescent="0.25">
      <c r="A799" s="1">
        <v>50</v>
      </c>
      <c r="B799" s="1" t="s">
        <v>1106</v>
      </c>
      <c r="C799" s="1"/>
      <c r="D799" s="1"/>
      <c r="E799" s="1" t="s">
        <v>361</v>
      </c>
      <c r="F799" s="1" t="s">
        <v>29</v>
      </c>
      <c r="G799" s="1" t="s">
        <v>748</v>
      </c>
      <c r="H799" s="1" t="s">
        <v>749</v>
      </c>
      <c r="I799" s="1"/>
      <c r="J799" s="1"/>
      <c r="K799" t="str">
        <f t="shared" si="60"/>
        <v>J 008</v>
      </c>
      <c r="L799" t="str">
        <f t="shared" si="61"/>
        <v>J 008</v>
      </c>
      <c r="M799" t="str">
        <f t="shared" si="62"/>
        <v>J008</v>
      </c>
      <c r="N799" t="str">
        <f t="shared" si="63"/>
        <v>S</v>
      </c>
      <c r="O799" s="3" t="str">
        <f t="shared" si="64"/>
        <v>50</v>
      </c>
    </row>
    <row r="800" spans="1:15" x14ac:dyDescent="0.25">
      <c r="A800" s="1">
        <v>50</v>
      </c>
      <c r="B800" s="1" t="s">
        <v>1107</v>
      </c>
      <c r="C800" s="1"/>
      <c r="D800" s="1"/>
      <c r="E800" s="1" t="s">
        <v>363</v>
      </c>
      <c r="F800" s="1" t="s">
        <v>29</v>
      </c>
      <c r="G800" s="1" t="s">
        <v>748</v>
      </c>
      <c r="H800" s="1" t="s">
        <v>749</v>
      </c>
      <c r="I800" s="1"/>
      <c r="J800" s="1"/>
      <c r="K800" t="str">
        <f t="shared" si="60"/>
        <v>J 009</v>
      </c>
      <c r="L800" t="str">
        <f t="shared" si="61"/>
        <v>J 009</v>
      </c>
      <c r="M800" t="str">
        <f t="shared" si="62"/>
        <v>J009</v>
      </c>
      <c r="N800" t="str">
        <f t="shared" si="63"/>
        <v>S</v>
      </c>
      <c r="O800" s="3" t="str">
        <f t="shared" si="64"/>
        <v>50</v>
      </c>
    </row>
    <row r="801" spans="1:15" x14ac:dyDescent="0.25">
      <c r="A801" s="1">
        <v>50</v>
      </c>
      <c r="B801" s="1" t="s">
        <v>1108</v>
      </c>
      <c r="C801" s="1"/>
      <c r="D801" s="1"/>
      <c r="E801" s="1" t="s">
        <v>788</v>
      </c>
      <c r="F801" s="1" t="s">
        <v>29</v>
      </c>
      <c r="G801" s="1" t="s">
        <v>748</v>
      </c>
      <c r="H801" s="1" t="s">
        <v>749</v>
      </c>
      <c r="I801" s="1"/>
      <c r="J801" s="1"/>
      <c r="K801" t="str">
        <f t="shared" si="60"/>
        <v>J 010</v>
      </c>
      <c r="L801" t="str">
        <f t="shared" si="61"/>
        <v>J 010</v>
      </c>
      <c r="M801" t="str">
        <f t="shared" si="62"/>
        <v>J010</v>
      </c>
      <c r="N801" t="str">
        <f t="shared" si="63"/>
        <v>S</v>
      </c>
      <c r="O801" s="3" t="str">
        <f t="shared" si="64"/>
        <v>50</v>
      </c>
    </row>
    <row r="802" spans="1:15" x14ac:dyDescent="0.25">
      <c r="A802" s="1">
        <v>50</v>
      </c>
      <c r="B802" s="1" t="s">
        <v>1109</v>
      </c>
      <c r="C802" s="1"/>
      <c r="D802" s="1"/>
      <c r="E802" s="1" t="s">
        <v>790</v>
      </c>
      <c r="F802" s="1" t="s">
        <v>29</v>
      </c>
      <c r="G802" s="1" t="s">
        <v>748</v>
      </c>
      <c r="H802" s="1" t="s">
        <v>749</v>
      </c>
      <c r="I802" s="1"/>
      <c r="J802" s="1"/>
      <c r="K802" t="str">
        <f t="shared" si="60"/>
        <v>J 011</v>
      </c>
      <c r="L802" t="str">
        <f t="shared" si="61"/>
        <v>J 011</v>
      </c>
      <c r="M802" t="str">
        <f t="shared" si="62"/>
        <v>J011</v>
      </c>
      <c r="N802" t="str">
        <f t="shared" si="63"/>
        <v>S</v>
      </c>
      <c r="O802" s="3" t="str">
        <f t="shared" si="64"/>
        <v>50</v>
      </c>
    </row>
    <row r="803" spans="1:15" x14ac:dyDescent="0.25">
      <c r="A803" s="1">
        <v>50</v>
      </c>
      <c r="B803" s="1" t="s">
        <v>1110</v>
      </c>
      <c r="C803" s="1"/>
      <c r="D803" s="1"/>
      <c r="E803" s="1" t="s">
        <v>792</v>
      </c>
      <c r="F803" s="1" t="s">
        <v>29</v>
      </c>
      <c r="G803" s="1" t="s">
        <v>748</v>
      </c>
      <c r="H803" s="1" t="s">
        <v>749</v>
      </c>
      <c r="I803" s="1"/>
      <c r="J803" s="1"/>
      <c r="K803" t="str">
        <f t="shared" si="60"/>
        <v>J 012</v>
      </c>
      <c r="L803" t="str">
        <f t="shared" si="61"/>
        <v>J 012</v>
      </c>
      <c r="M803" t="str">
        <f t="shared" si="62"/>
        <v>J012</v>
      </c>
      <c r="N803" t="str">
        <f t="shared" si="63"/>
        <v>S</v>
      </c>
      <c r="O803" s="3" t="str">
        <f t="shared" si="64"/>
        <v>50</v>
      </c>
    </row>
    <row r="804" spans="1:15" x14ac:dyDescent="0.25">
      <c r="A804" s="1">
        <v>50</v>
      </c>
      <c r="B804" s="1" t="s">
        <v>1111</v>
      </c>
      <c r="C804" s="1"/>
      <c r="D804" s="1"/>
      <c r="E804" s="1" t="s">
        <v>794</v>
      </c>
      <c r="F804" s="1" t="s">
        <v>29</v>
      </c>
      <c r="G804" s="1" t="s">
        <v>748</v>
      </c>
      <c r="H804" s="1" t="s">
        <v>749</v>
      </c>
      <c r="I804" s="1"/>
      <c r="J804" s="1"/>
      <c r="K804" t="str">
        <f t="shared" si="60"/>
        <v>J 013</v>
      </c>
      <c r="L804" t="str">
        <f t="shared" si="61"/>
        <v>J 013</v>
      </c>
      <c r="M804" t="str">
        <f t="shared" si="62"/>
        <v>J013</v>
      </c>
      <c r="N804" t="str">
        <f t="shared" si="63"/>
        <v>S</v>
      </c>
      <c r="O804" s="3" t="str">
        <f t="shared" si="64"/>
        <v>50</v>
      </c>
    </row>
    <row r="805" spans="1:15" x14ac:dyDescent="0.25">
      <c r="A805" s="1">
        <v>50</v>
      </c>
      <c r="B805" s="1" t="s">
        <v>1112</v>
      </c>
      <c r="C805" s="1"/>
      <c r="D805" s="1"/>
      <c r="E805" s="1" t="s">
        <v>796</v>
      </c>
      <c r="F805" s="1" t="s">
        <v>29</v>
      </c>
      <c r="G805" s="1" t="s">
        <v>748</v>
      </c>
      <c r="H805" s="1" t="s">
        <v>749</v>
      </c>
      <c r="I805" s="1"/>
      <c r="J805" s="1"/>
      <c r="K805" t="str">
        <f t="shared" si="60"/>
        <v>J 014</v>
      </c>
      <c r="L805" t="str">
        <f t="shared" si="61"/>
        <v>J 014</v>
      </c>
      <c r="M805" t="str">
        <f t="shared" si="62"/>
        <v>J014</v>
      </c>
      <c r="N805" t="str">
        <f t="shared" si="63"/>
        <v>S</v>
      </c>
      <c r="O805" s="3" t="str">
        <f t="shared" si="64"/>
        <v>50</v>
      </c>
    </row>
    <row r="806" spans="1: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t="str">
        <f t="shared" si="60"/>
        <v/>
      </c>
      <c r="L806" t="str">
        <f t="shared" si="61"/>
        <v/>
      </c>
      <c r="M806" t="str">
        <f t="shared" si="62"/>
        <v/>
      </c>
      <c r="N806" t="str">
        <f t="shared" si="63"/>
        <v>S</v>
      </c>
      <c r="O806" s="3" t="str">
        <f t="shared" si="64"/>
        <v>50</v>
      </c>
    </row>
    <row r="807" spans="1:15" x14ac:dyDescent="0.25">
      <c r="A807" s="1">
        <v>50</v>
      </c>
      <c r="B807" s="1" t="s">
        <v>1113</v>
      </c>
      <c r="C807" s="1"/>
      <c r="D807" s="1"/>
      <c r="E807" s="1" t="s">
        <v>798</v>
      </c>
      <c r="F807" s="1" t="s">
        <v>2</v>
      </c>
      <c r="G807" s="1" t="s">
        <v>748</v>
      </c>
      <c r="H807" s="1" t="s">
        <v>749</v>
      </c>
      <c r="I807" s="1"/>
      <c r="J807" s="1"/>
      <c r="K807" t="str">
        <f t="shared" si="60"/>
        <v>J 015</v>
      </c>
      <c r="L807" t="str">
        <f t="shared" si="61"/>
        <v>J 015</v>
      </c>
      <c r="M807" t="str">
        <f t="shared" si="62"/>
        <v>J015</v>
      </c>
      <c r="N807" t="str">
        <f t="shared" si="63"/>
        <v>S</v>
      </c>
      <c r="O807" s="3" t="str">
        <f t="shared" si="64"/>
        <v>50</v>
      </c>
    </row>
    <row r="808" spans="1:15" x14ac:dyDescent="0.25">
      <c r="A808" s="1">
        <v>50</v>
      </c>
      <c r="B808" s="1" t="s">
        <v>1114</v>
      </c>
      <c r="C808" s="1"/>
      <c r="D808" s="1"/>
      <c r="E808" s="1" t="s">
        <v>800</v>
      </c>
      <c r="F808" s="1" t="s">
        <v>2</v>
      </c>
      <c r="G808" s="1" t="s">
        <v>748</v>
      </c>
      <c r="H808" s="1" t="s">
        <v>749</v>
      </c>
      <c r="I808" s="1"/>
      <c r="J808" s="1"/>
      <c r="K808" t="str">
        <f t="shared" si="60"/>
        <v>J 016</v>
      </c>
      <c r="L808" t="str">
        <f t="shared" si="61"/>
        <v>J 016</v>
      </c>
      <c r="M808" t="str">
        <f t="shared" si="62"/>
        <v>J016</v>
      </c>
      <c r="N808" t="str">
        <f t="shared" si="63"/>
        <v>S</v>
      </c>
      <c r="O808" s="3" t="str">
        <f t="shared" si="64"/>
        <v>50</v>
      </c>
    </row>
    <row r="809" spans="1:15" x14ac:dyDescent="0.25">
      <c r="A809" s="1">
        <v>50</v>
      </c>
      <c r="B809" s="1" t="s">
        <v>1115</v>
      </c>
      <c r="C809" s="1"/>
      <c r="D809" s="1"/>
      <c r="E809" s="1" t="s">
        <v>802</v>
      </c>
      <c r="F809" s="1" t="s">
        <v>2</v>
      </c>
      <c r="G809" s="1" t="s">
        <v>748</v>
      </c>
      <c r="H809" s="1" t="s">
        <v>749</v>
      </c>
      <c r="I809" s="1"/>
      <c r="J809" s="1"/>
      <c r="K809" t="str">
        <f t="shared" si="60"/>
        <v>J 017</v>
      </c>
      <c r="L809" t="str">
        <f t="shared" si="61"/>
        <v>J 017</v>
      </c>
      <c r="M809" t="str">
        <f t="shared" si="62"/>
        <v>J017</v>
      </c>
      <c r="N809" t="str">
        <f t="shared" si="63"/>
        <v>S</v>
      </c>
      <c r="O809" s="3" t="str">
        <f t="shared" si="64"/>
        <v>50</v>
      </c>
    </row>
    <row r="810" spans="1:15" x14ac:dyDescent="0.25">
      <c r="A810" s="1">
        <v>50</v>
      </c>
      <c r="B810" s="1" t="s">
        <v>1116</v>
      </c>
      <c r="C810" s="1"/>
      <c r="D810" s="1"/>
      <c r="E810" s="1" t="s">
        <v>804</v>
      </c>
      <c r="F810" s="1" t="s">
        <v>2</v>
      </c>
      <c r="G810" s="1" t="s">
        <v>748</v>
      </c>
      <c r="H810" s="1" t="s">
        <v>749</v>
      </c>
      <c r="I810" s="1"/>
      <c r="J810" s="1"/>
      <c r="K810" t="str">
        <f t="shared" si="60"/>
        <v>J 018</v>
      </c>
      <c r="L810" t="str">
        <f t="shared" si="61"/>
        <v>J 018</v>
      </c>
      <c r="M810" t="str">
        <f t="shared" si="62"/>
        <v>J018</v>
      </c>
      <c r="N810" t="str">
        <f t="shared" si="63"/>
        <v>S</v>
      </c>
      <c r="O810" s="3" t="str">
        <f t="shared" si="64"/>
        <v>50</v>
      </c>
    </row>
    <row r="811" spans="1:15" x14ac:dyDescent="0.25">
      <c r="A811" s="1">
        <v>50</v>
      </c>
      <c r="B811" s="1" t="s">
        <v>1117</v>
      </c>
      <c r="C811" s="1"/>
      <c r="D811" s="1"/>
      <c r="E811" s="1" t="s">
        <v>806</v>
      </c>
      <c r="F811" s="1" t="s">
        <v>2</v>
      </c>
      <c r="G811" s="1" t="s">
        <v>748</v>
      </c>
      <c r="H811" s="1" t="s">
        <v>749</v>
      </c>
      <c r="I811" s="1"/>
      <c r="J811" s="1"/>
      <c r="K811" t="str">
        <f t="shared" si="60"/>
        <v>J 019</v>
      </c>
      <c r="L811" t="str">
        <f t="shared" si="61"/>
        <v>J 019</v>
      </c>
      <c r="M811" t="str">
        <f t="shared" si="62"/>
        <v>J019</v>
      </c>
      <c r="N811" t="str">
        <f t="shared" si="63"/>
        <v>S</v>
      </c>
      <c r="O811" s="3" t="str">
        <f t="shared" si="64"/>
        <v>50</v>
      </c>
    </row>
    <row r="812" spans="1:15" x14ac:dyDescent="0.25">
      <c r="A812" s="1">
        <v>50</v>
      </c>
      <c r="B812" s="1" t="s">
        <v>1118</v>
      </c>
      <c r="C812" s="1"/>
      <c r="D812" s="1"/>
      <c r="E812" s="1" t="s">
        <v>808</v>
      </c>
      <c r="F812" s="1" t="s">
        <v>2</v>
      </c>
      <c r="G812" s="1" t="s">
        <v>748</v>
      </c>
      <c r="H812" s="1" t="s">
        <v>749</v>
      </c>
      <c r="I812" s="1"/>
      <c r="J812" s="1"/>
      <c r="K812" t="str">
        <f t="shared" si="60"/>
        <v>J 020</v>
      </c>
      <c r="L812" t="str">
        <f t="shared" si="61"/>
        <v>J 020</v>
      </c>
      <c r="M812" t="str">
        <f t="shared" si="62"/>
        <v>J020</v>
      </c>
      <c r="N812" t="str">
        <f t="shared" si="63"/>
        <v>S</v>
      </c>
      <c r="O812" s="3" t="str">
        <f t="shared" si="64"/>
        <v>50</v>
      </c>
    </row>
    <row r="813" spans="1:15" x14ac:dyDescent="0.25">
      <c r="A813" s="1">
        <v>50</v>
      </c>
      <c r="B813" s="1" t="s">
        <v>1119</v>
      </c>
      <c r="C813" s="1"/>
      <c r="D813" s="1"/>
      <c r="E813" s="1" t="s">
        <v>810</v>
      </c>
      <c r="F813" s="1" t="s">
        <v>2</v>
      </c>
      <c r="G813" s="1" t="s">
        <v>748</v>
      </c>
      <c r="H813" s="1" t="s">
        <v>749</v>
      </c>
      <c r="I813" s="1"/>
      <c r="J813" s="1"/>
      <c r="K813" t="str">
        <f t="shared" si="60"/>
        <v>J 021</v>
      </c>
      <c r="L813" t="str">
        <f t="shared" si="61"/>
        <v>J 021</v>
      </c>
      <c r="M813" t="str">
        <f t="shared" si="62"/>
        <v>J021</v>
      </c>
      <c r="N813" t="str">
        <f t="shared" si="63"/>
        <v>S</v>
      </c>
      <c r="O813" s="3" t="str">
        <f t="shared" si="64"/>
        <v>50</v>
      </c>
    </row>
    <row r="814" spans="1:15" x14ac:dyDescent="0.25">
      <c r="A814" s="1">
        <v>50</v>
      </c>
      <c r="B814" s="1" t="s">
        <v>1120</v>
      </c>
      <c r="C814" s="1"/>
      <c r="D814" s="1"/>
      <c r="E814" s="1" t="s">
        <v>812</v>
      </c>
      <c r="F814" s="1" t="s">
        <v>2</v>
      </c>
      <c r="G814" s="1" t="s">
        <v>748</v>
      </c>
      <c r="H814" s="1" t="s">
        <v>749</v>
      </c>
      <c r="I814" s="1"/>
      <c r="J814" s="1"/>
      <c r="K814" t="str">
        <f t="shared" si="60"/>
        <v>J 022</v>
      </c>
      <c r="L814" t="str">
        <f t="shared" si="61"/>
        <v>J 022</v>
      </c>
      <c r="M814" t="str">
        <f t="shared" si="62"/>
        <v>J022</v>
      </c>
      <c r="N814" t="str">
        <f t="shared" si="63"/>
        <v>S</v>
      </c>
      <c r="O814" s="3" t="str">
        <f t="shared" si="64"/>
        <v>50</v>
      </c>
    </row>
    <row r="815" spans="1:15" x14ac:dyDescent="0.25">
      <c r="A815" s="1">
        <v>50</v>
      </c>
      <c r="B815" s="1" t="s">
        <v>1121</v>
      </c>
      <c r="C815" s="1"/>
      <c r="D815" s="1"/>
      <c r="E815" s="1" t="s">
        <v>814</v>
      </c>
      <c r="F815" s="1" t="s">
        <v>2</v>
      </c>
      <c r="G815" s="1" t="s">
        <v>748</v>
      </c>
      <c r="H815" s="1" t="s">
        <v>749</v>
      </c>
      <c r="I815" s="1"/>
      <c r="J815" s="1"/>
      <c r="K815" t="str">
        <f t="shared" si="60"/>
        <v>J 023</v>
      </c>
      <c r="L815" t="str">
        <f t="shared" si="61"/>
        <v>J 023</v>
      </c>
      <c r="M815" t="str">
        <f t="shared" si="62"/>
        <v>J023</v>
      </c>
      <c r="N815" t="str">
        <f t="shared" si="63"/>
        <v>S</v>
      </c>
      <c r="O815" s="3" t="str">
        <f t="shared" si="64"/>
        <v>50</v>
      </c>
    </row>
    <row r="816" spans="1:15" x14ac:dyDescent="0.25">
      <c r="A816" s="1">
        <v>50</v>
      </c>
      <c r="B816" s="1" t="s">
        <v>1122</v>
      </c>
      <c r="C816" s="1"/>
      <c r="D816" s="1"/>
      <c r="E816" s="1" t="s">
        <v>816</v>
      </c>
      <c r="F816" s="1" t="s">
        <v>2</v>
      </c>
      <c r="G816" s="1" t="s">
        <v>748</v>
      </c>
      <c r="H816" s="1" t="s">
        <v>749</v>
      </c>
      <c r="I816" s="1"/>
      <c r="J816" s="1"/>
      <c r="K816" t="str">
        <f t="shared" si="60"/>
        <v>J 024</v>
      </c>
      <c r="L816" t="str">
        <f t="shared" si="61"/>
        <v>J 024</v>
      </c>
      <c r="M816" t="str">
        <f t="shared" si="62"/>
        <v>J024</v>
      </c>
      <c r="N816" t="str">
        <f t="shared" si="63"/>
        <v>S</v>
      </c>
      <c r="O816" s="3" t="str">
        <f t="shared" si="64"/>
        <v>50</v>
      </c>
    </row>
    <row r="817" spans="1:15" ht="45" x14ac:dyDescent="0.25">
      <c r="A817" s="1"/>
      <c r="B817" s="1"/>
      <c r="C817" s="1"/>
      <c r="D817" s="1"/>
      <c r="E817" s="1" t="s">
        <v>818</v>
      </c>
      <c r="F817" s="1"/>
      <c r="G817" s="1" t="s">
        <v>1123</v>
      </c>
      <c r="H817" s="1"/>
      <c r="I817" s="1"/>
      <c r="J817" s="1"/>
      <c r="K817" t="str">
        <f t="shared" si="60"/>
        <v>J 025</v>
      </c>
      <c r="L817" t="str">
        <f t="shared" si="61"/>
        <v>J 025</v>
      </c>
      <c r="M817" t="str">
        <f t="shared" si="62"/>
        <v>J025</v>
      </c>
      <c r="N817" t="str">
        <f t="shared" si="63"/>
        <v>S</v>
      </c>
      <c r="O817" s="3" t="str">
        <f t="shared" si="64"/>
        <v>50</v>
      </c>
    </row>
    <row r="818" spans="1:15" x14ac:dyDescent="0.25">
      <c r="A818" s="1">
        <v>50</v>
      </c>
      <c r="B818" s="1" t="s">
        <v>1124</v>
      </c>
      <c r="C818" s="1"/>
      <c r="D818" s="1"/>
      <c r="E818" s="1" t="s">
        <v>820</v>
      </c>
      <c r="F818" s="1" t="s">
        <v>2</v>
      </c>
      <c r="G818" s="1" t="s">
        <v>748</v>
      </c>
      <c r="H818" s="1" t="s">
        <v>749</v>
      </c>
      <c r="I818" s="1"/>
      <c r="J818" s="1"/>
      <c r="K818" t="str">
        <f t="shared" si="60"/>
        <v>J 026</v>
      </c>
      <c r="L818" t="str">
        <f t="shared" si="61"/>
        <v>J 026</v>
      </c>
      <c r="M818" t="str">
        <f t="shared" si="62"/>
        <v>J026</v>
      </c>
      <c r="N818" t="str">
        <f t="shared" si="63"/>
        <v>S</v>
      </c>
      <c r="O818" s="3" t="str">
        <f t="shared" si="64"/>
        <v>50</v>
      </c>
    </row>
    <row r="819" spans="1:15" x14ac:dyDescent="0.25">
      <c r="A819" s="1">
        <v>50</v>
      </c>
      <c r="B819" s="1" t="s">
        <v>1125</v>
      </c>
      <c r="C819" s="1"/>
      <c r="D819" s="1"/>
      <c r="E819" s="1" t="s">
        <v>822</v>
      </c>
      <c r="F819" s="1" t="s">
        <v>2</v>
      </c>
      <c r="G819" s="1" t="s">
        <v>748</v>
      </c>
      <c r="H819" s="1" t="s">
        <v>749</v>
      </c>
      <c r="I819" s="1"/>
      <c r="J819" s="1"/>
      <c r="K819" t="str">
        <f t="shared" si="60"/>
        <v>J 027</v>
      </c>
      <c r="L819" t="str">
        <f t="shared" si="61"/>
        <v>J 027</v>
      </c>
      <c r="M819" t="str">
        <f t="shared" si="62"/>
        <v>J027</v>
      </c>
      <c r="N819" t="str">
        <f t="shared" si="63"/>
        <v>S</v>
      </c>
      <c r="O819" s="3" t="str">
        <f t="shared" si="64"/>
        <v>50</v>
      </c>
    </row>
    <row r="820" spans="1:15" x14ac:dyDescent="0.25">
      <c r="A820" s="1">
        <v>50</v>
      </c>
      <c r="B820" s="1" t="s">
        <v>1126</v>
      </c>
      <c r="C820" s="1"/>
      <c r="D820" s="1"/>
      <c r="E820" s="1" t="s">
        <v>824</v>
      </c>
      <c r="F820" s="1" t="s">
        <v>2</v>
      </c>
      <c r="G820" s="1" t="s">
        <v>748</v>
      </c>
      <c r="H820" s="1" t="s">
        <v>749</v>
      </c>
      <c r="I820" s="1"/>
      <c r="J820" s="1"/>
      <c r="K820" t="str">
        <f t="shared" si="60"/>
        <v>J 028</v>
      </c>
      <c r="L820" t="str">
        <f t="shared" si="61"/>
        <v>J 028</v>
      </c>
      <c r="M820" t="str">
        <f t="shared" si="62"/>
        <v>J028</v>
      </c>
      <c r="N820" t="str">
        <f t="shared" si="63"/>
        <v>S</v>
      </c>
      <c r="O820" s="3" t="str">
        <f t="shared" si="64"/>
        <v>50</v>
      </c>
    </row>
    <row r="821" spans="1:15" x14ac:dyDescent="0.25">
      <c r="A821" s="1">
        <v>50</v>
      </c>
      <c r="B821" s="1" t="s">
        <v>1127</v>
      </c>
      <c r="C821" s="1"/>
      <c r="D821" s="1"/>
      <c r="E821" s="1" t="s">
        <v>826</v>
      </c>
      <c r="F821" s="1" t="s">
        <v>2</v>
      </c>
      <c r="G821" s="1" t="s">
        <v>748</v>
      </c>
      <c r="H821" s="1" t="s">
        <v>749</v>
      </c>
      <c r="I821" s="1"/>
      <c r="J821" s="1"/>
      <c r="K821" t="str">
        <f t="shared" si="60"/>
        <v>J 029</v>
      </c>
      <c r="L821" t="str">
        <f t="shared" si="61"/>
        <v>J 029</v>
      </c>
      <c r="M821" t="str">
        <f t="shared" si="62"/>
        <v>J029</v>
      </c>
      <c r="N821" t="str">
        <f t="shared" si="63"/>
        <v>S</v>
      </c>
      <c r="O821" s="3" t="str">
        <f t="shared" si="64"/>
        <v>50</v>
      </c>
    </row>
    <row r="822" spans="1:15" x14ac:dyDescent="0.25">
      <c r="A822" s="1">
        <v>50</v>
      </c>
      <c r="B822" s="1" t="s">
        <v>1128</v>
      </c>
      <c r="C822" s="1"/>
      <c r="D822" s="1"/>
      <c r="E822" s="1" t="s">
        <v>828</v>
      </c>
      <c r="F822" s="1" t="s">
        <v>2</v>
      </c>
      <c r="G822" s="1" t="s">
        <v>748</v>
      </c>
      <c r="H822" s="1" t="s">
        <v>749</v>
      </c>
      <c r="I822" s="1"/>
      <c r="J822" s="1"/>
      <c r="K822" t="str">
        <f t="shared" si="60"/>
        <v>J 030</v>
      </c>
      <c r="L822" t="str">
        <f t="shared" si="61"/>
        <v>J 030</v>
      </c>
      <c r="M822" t="str">
        <f t="shared" si="62"/>
        <v>J030</v>
      </c>
      <c r="N822" t="str">
        <f t="shared" si="63"/>
        <v>S</v>
      </c>
      <c r="O822" s="3" t="str">
        <f t="shared" si="64"/>
        <v>50</v>
      </c>
    </row>
    <row r="823" spans="1:15" x14ac:dyDescent="0.25">
      <c r="A823" s="1">
        <v>50</v>
      </c>
      <c r="B823" s="1" t="s">
        <v>1129</v>
      </c>
      <c r="C823" s="1"/>
      <c r="D823" s="1"/>
      <c r="E823" s="1" t="s">
        <v>830</v>
      </c>
      <c r="F823" s="1" t="s">
        <v>2</v>
      </c>
      <c r="G823" s="1" t="s">
        <v>748</v>
      </c>
      <c r="H823" s="1" t="s">
        <v>749</v>
      </c>
      <c r="I823" s="1"/>
      <c r="J823" s="1"/>
      <c r="K823" t="str">
        <f t="shared" si="60"/>
        <v>J 031</v>
      </c>
      <c r="L823" t="str">
        <f t="shared" si="61"/>
        <v>J 031</v>
      </c>
      <c r="M823" t="str">
        <f t="shared" si="62"/>
        <v>J031</v>
      </c>
      <c r="N823" t="str">
        <f t="shared" si="63"/>
        <v>S</v>
      </c>
      <c r="O823" s="3" t="str">
        <f t="shared" si="64"/>
        <v>50</v>
      </c>
    </row>
    <row r="824" spans="1:15" x14ac:dyDescent="0.25">
      <c r="A824" s="1">
        <v>50</v>
      </c>
      <c r="B824" s="1" t="s">
        <v>1130</v>
      </c>
      <c r="C824" s="1"/>
      <c r="D824" s="1"/>
      <c r="E824" s="1" t="s">
        <v>832</v>
      </c>
      <c r="F824" s="1" t="s">
        <v>2</v>
      </c>
      <c r="G824" s="1" t="s">
        <v>748</v>
      </c>
      <c r="H824" s="1" t="s">
        <v>749</v>
      </c>
      <c r="I824" s="1"/>
      <c r="J824" s="1"/>
      <c r="K824" t="str">
        <f t="shared" si="60"/>
        <v>J 032</v>
      </c>
      <c r="L824" t="str">
        <f t="shared" si="61"/>
        <v>J 032</v>
      </c>
      <c r="M824" t="str">
        <f t="shared" si="62"/>
        <v>J032</v>
      </c>
      <c r="N824" t="str">
        <f t="shared" si="63"/>
        <v>S</v>
      </c>
      <c r="O824" s="3" t="str">
        <f t="shared" si="64"/>
        <v>50</v>
      </c>
    </row>
    <row r="825" spans="1:15" x14ac:dyDescent="0.25">
      <c r="A825" s="1">
        <v>50</v>
      </c>
      <c r="B825" s="1" t="s">
        <v>1131</v>
      </c>
      <c r="C825" s="1"/>
      <c r="D825" s="1"/>
      <c r="E825" s="1" t="s">
        <v>834</v>
      </c>
      <c r="F825" s="1" t="s">
        <v>2</v>
      </c>
      <c r="G825" s="1" t="s">
        <v>748</v>
      </c>
      <c r="H825" s="1" t="s">
        <v>749</v>
      </c>
      <c r="I825" s="1"/>
      <c r="J825" s="1"/>
      <c r="K825" t="str">
        <f t="shared" si="60"/>
        <v>J 033</v>
      </c>
      <c r="L825" t="str">
        <f t="shared" si="61"/>
        <v>J 033</v>
      </c>
      <c r="M825" t="str">
        <f t="shared" si="62"/>
        <v>J033</v>
      </c>
      <c r="N825" t="str">
        <f t="shared" si="63"/>
        <v>S</v>
      </c>
      <c r="O825" s="3" t="str">
        <f t="shared" si="64"/>
        <v>50</v>
      </c>
    </row>
    <row r="826" spans="1:15" ht="30" x14ac:dyDescent="0.25">
      <c r="A826" s="1">
        <v>50</v>
      </c>
      <c r="B826" s="1" t="s">
        <v>1132</v>
      </c>
      <c r="C826" s="1"/>
      <c r="D826" s="1"/>
      <c r="E826" s="1" t="s">
        <v>1133</v>
      </c>
      <c r="F826" s="1" t="s">
        <v>2</v>
      </c>
      <c r="G826" s="1" t="s">
        <v>748</v>
      </c>
      <c r="H826" s="1" t="s">
        <v>749</v>
      </c>
      <c r="I826" s="1"/>
      <c r="J826" s="1"/>
      <c r="K826" t="str">
        <f t="shared" si="60"/>
        <v>J 034</v>
      </c>
      <c r="L826" t="str">
        <f t="shared" si="61"/>
        <v>J 034</v>
      </c>
      <c r="M826" t="str">
        <f t="shared" si="62"/>
        <v>J034</v>
      </c>
      <c r="N826" t="str">
        <f t="shared" si="63"/>
        <v>S</v>
      </c>
      <c r="O826" s="3" t="str">
        <f t="shared" si="64"/>
        <v>50</v>
      </c>
    </row>
    <row r="827" spans="1:15" x14ac:dyDescent="0.25">
      <c r="A827" s="1">
        <v>50</v>
      </c>
      <c r="B827" s="1" t="s">
        <v>1134</v>
      </c>
      <c r="C827" s="1"/>
      <c r="D827" s="1"/>
      <c r="E827" s="1" t="s">
        <v>1135</v>
      </c>
      <c r="F827" s="1" t="s">
        <v>2</v>
      </c>
      <c r="G827" s="1" t="s">
        <v>748</v>
      </c>
      <c r="H827" s="1" t="s">
        <v>749</v>
      </c>
      <c r="I827" s="1"/>
      <c r="J827" s="1"/>
      <c r="K827" t="str">
        <f t="shared" si="60"/>
        <v>J 035</v>
      </c>
      <c r="L827" t="str">
        <f t="shared" si="61"/>
        <v>J 035</v>
      </c>
      <c r="M827" t="str">
        <f t="shared" si="62"/>
        <v>J035</v>
      </c>
      <c r="N827" t="str">
        <f t="shared" si="63"/>
        <v>S</v>
      </c>
      <c r="O827" s="3" t="str">
        <f t="shared" si="64"/>
        <v>50</v>
      </c>
    </row>
    <row r="828" spans="1:15" x14ac:dyDescent="0.25">
      <c r="A828" s="1">
        <v>50</v>
      </c>
      <c r="B828" s="1" t="s">
        <v>1136</v>
      </c>
      <c r="C828" s="1"/>
      <c r="D828" s="1"/>
      <c r="E828" s="1" t="s">
        <v>1137</v>
      </c>
      <c r="F828" s="1" t="s">
        <v>2</v>
      </c>
      <c r="G828" s="1" t="s">
        <v>748</v>
      </c>
      <c r="H828" s="1" t="s">
        <v>749</v>
      </c>
      <c r="I828" s="1"/>
      <c r="J828" s="1"/>
      <c r="K828" t="str">
        <f t="shared" si="60"/>
        <v>J 036</v>
      </c>
      <c r="L828" t="str">
        <f t="shared" si="61"/>
        <v>J 036</v>
      </c>
      <c r="M828" t="str">
        <f t="shared" si="62"/>
        <v>J036</v>
      </c>
      <c r="N828" t="str">
        <f t="shared" si="63"/>
        <v>S</v>
      </c>
      <c r="O828" s="3" t="str">
        <f t="shared" si="64"/>
        <v>50</v>
      </c>
    </row>
    <row r="829" spans="1:15" x14ac:dyDescent="0.25">
      <c r="A829" s="1">
        <v>50</v>
      </c>
      <c r="B829" s="1" t="s">
        <v>1138</v>
      </c>
      <c r="C829" s="1"/>
      <c r="D829" s="1"/>
      <c r="E829" s="1" t="s">
        <v>1139</v>
      </c>
      <c r="F829" s="1" t="s">
        <v>2</v>
      </c>
      <c r="G829" s="1" t="s">
        <v>748</v>
      </c>
      <c r="H829" s="1" t="s">
        <v>749</v>
      </c>
      <c r="I829" s="1"/>
      <c r="J829" s="1"/>
      <c r="K829" t="str">
        <f t="shared" si="60"/>
        <v>J 037</v>
      </c>
      <c r="L829" t="str">
        <f t="shared" si="61"/>
        <v>J 037</v>
      </c>
      <c r="M829" t="str">
        <f t="shared" si="62"/>
        <v>J037</v>
      </c>
      <c r="N829" t="str">
        <f t="shared" si="63"/>
        <v>S</v>
      </c>
      <c r="O829" s="3" t="str">
        <f t="shared" si="64"/>
        <v>50</v>
      </c>
    </row>
    <row r="830" spans="1:15" x14ac:dyDescent="0.25">
      <c r="A830" s="1">
        <v>50</v>
      </c>
      <c r="B830" s="1" t="s">
        <v>1140</v>
      </c>
      <c r="C830" s="1"/>
      <c r="D830" s="1"/>
      <c r="E830" s="1" t="s">
        <v>1141</v>
      </c>
      <c r="F830" s="1" t="s">
        <v>2</v>
      </c>
      <c r="G830" s="1" t="s">
        <v>748</v>
      </c>
      <c r="H830" s="1" t="s">
        <v>749</v>
      </c>
      <c r="I830" s="1"/>
      <c r="J830" s="1"/>
      <c r="K830" t="str">
        <f t="shared" si="60"/>
        <v>J 038</v>
      </c>
      <c r="L830" t="str">
        <f t="shared" si="61"/>
        <v>J 038</v>
      </c>
      <c r="M830" t="str">
        <f t="shared" si="62"/>
        <v>J038</v>
      </c>
      <c r="N830" t="str">
        <f t="shared" si="63"/>
        <v>S</v>
      </c>
      <c r="O830" s="3" t="str">
        <f t="shared" si="64"/>
        <v>50</v>
      </c>
    </row>
    <row r="831" spans="1:15" x14ac:dyDescent="0.25">
      <c r="A831" s="1">
        <v>50</v>
      </c>
      <c r="B831" s="1" t="s">
        <v>1142</v>
      </c>
      <c r="C831" s="1"/>
      <c r="D831" s="1"/>
      <c r="E831" s="1" t="s">
        <v>1143</v>
      </c>
      <c r="F831" s="1" t="s">
        <v>2</v>
      </c>
      <c r="G831" s="1" t="s">
        <v>748</v>
      </c>
      <c r="H831" s="1" t="s">
        <v>749</v>
      </c>
      <c r="I831" s="1"/>
      <c r="J831" s="1"/>
      <c r="K831" t="str">
        <f t="shared" si="60"/>
        <v>J 039</v>
      </c>
      <c r="L831" t="str">
        <f t="shared" si="61"/>
        <v>J 039</v>
      </c>
      <c r="M831" t="str">
        <f t="shared" si="62"/>
        <v>J039</v>
      </c>
      <c r="N831" t="str">
        <f t="shared" si="63"/>
        <v>S</v>
      </c>
      <c r="O831" s="3" t="str">
        <f t="shared" si="64"/>
        <v>50</v>
      </c>
    </row>
    <row r="832" spans="1:15" x14ac:dyDescent="0.25">
      <c r="A832" s="1">
        <v>50</v>
      </c>
      <c r="B832" s="1" t="s">
        <v>1144</v>
      </c>
      <c r="C832" s="1"/>
      <c r="D832" s="1"/>
      <c r="E832" s="1" t="s">
        <v>1145</v>
      </c>
      <c r="F832" s="1" t="s">
        <v>2</v>
      </c>
      <c r="G832" s="1" t="s">
        <v>748</v>
      </c>
      <c r="H832" s="1" t="s">
        <v>749</v>
      </c>
      <c r="I832" s="1"/>
      <c r="J832" s="1"/>
      <c r="K832" t="str">
        <f t="shared" si="60"/>
        <v>J 040</v>
      </c>
      <c r="L832" t="str">
        <f t="shared" si="61"/>
        <v>J 040</v>
      </c>
      <c r="M832" t="str">
        <f t="shared" si="62"/>
        <v>J040</v>
      </c>
      <c r="N832" t="str">
        <f t="shared" si="63"/>
        <v>S</v>
      </c>
      <c r="O832" s="3" t="str">
        <f t="shared" si="64"/>
        <v>50</v>
      </c>
    </row>
    <row r="833" spans="1:15" x14ac:dyDescent="0.25">
      <c r="A833" s="1">
        <v>50</v>
      </c>
      <c r="B833" s="1" t="s">
        <v>1146</v>
      </c>
      <c r="C833" s="1"/>
      <c r="D833" s="1"/>
      <c r="E833" s="1" t="s">
        <v>1147</v>
      </c>
      <c r="F833" s="1" t="s">
        <v>2</v>
      </c>
      <c r="G833" s="1" t="s">
        <v>748</v>
      </c>
      <c r="H833" s="1" t="s">
        <v>749</v>
      </c>
      <c r="I833" s="1"/>
      <c r="J833" s="1"/>
      <c r="K833" t="str">
        <f t="shared" si="60"/>
        <v>J 041</v>
      </c>
      <c r="L833" t="str">
        <f t="shared" si="61"/>
        <v>J 041</v>
      </c>
      <c r="M833" t="str">
        <f t="shared" si="62"/>
        <v>J041</v>
      </c>
      <c r="N833" t="str">
        <f t="shared" si="63"/>
        <v>S</v>
      </c>
      <c r="O833" s="3" t="str">
        <f t="shared" si="64"/>
        <v>50</v>
      </c>
    </row>
    <row r="834" spans="1:15" x14ac:dyDescent="0.25">
      <c r="A834" s="1">
        <v>50</v>
      </c>
      <c r="B834" s="1" t="s">
        <v>1148</v>
      </c>
      <c r="C834" s="1"/>
      <c r="D834" s="1"/>
      <c r="E834" s="1" t="s">
        <v>1149</v>
      </c>
      <c r="F834" s="1" t="s">
        <v>1150</v>
      </c>
      <c r="G834" s="1" t="s">
        <v>748</v>
      </c>
      <c r="H834" s="1" t="s">
        <v>749</v>
      </c>
      <c r="I834" s="1"/>
      <c r="J834" s="1"/>
      <c r="K834" t="str">
        <f t="shared" ref="K834:K897" si="65">TRIM(CLEAN(E834))</f>
        <v>J 042</v>
      </c>
      <c r="L834" t="str">
        <f t="shared" ref="L834:L897" si="66">SUBSTITUTE(K834,"*","")</f>
        <v>J 042</v>
      </c>
      <c r="M834" t="str">
        <f t="shared" ref="M834:M897" si="67">SUBSTITUTE(L834," ","")</f>
        <v>J042</v>
      </c>
      <c r="N834" t="str">
        <f t="shared" si="63"/>
        <v>S</v>
      </c>
      <c r="O834" s="3" t="str">
        <f t="shared" si="64"/>
        <v>50</v>
      </c>
    </row>
    <row r="835" spans="1:15" x14ac:dyDescent="0.25">
      <c r="A835" s="1">
        <v>50</v>
      </c>
      <c r="B835" s="1" t="s">
        <v>1151</v>
      </c>
      <c r="C835" s="1"/>
      <c r="D835" s="1"/>
      <c r="E835" s="1" t="s">
        <v>1152</v>
      </c>
      <c r="F835" s="1" t="s">
        <v>2</v>
      </c>
      <c r="G835" s="1" t="s">
        <v>748</v>
      </c>
      <c r="H835" s="1" t="s">
        <v>749</v>
      </c>
      <c r="I835" s="1"/>
      <c r="J835" s="1"/>
      <c r="K835" t="str">
        <f t="shared" si="65"/>
        <v>J 043</v>
      </c>
      <c r="L835" t="str">
        <f t="shared" si="66"/>
        <v>J 043</v>
      </c>
      <c r="M835" t="str">
        <f t="shared" si="67"/>
        <v>J043</v>
      </c>
      <c r="N835" t="str">
        <f t="shared" ref="N835:N898" si="68">IF(ISBLANK(C835),N834,C835)</f>
        <v>S</v>
      </c>
      <c r="O835" s="3" t="str">
        <f t="shared" si="64"/>
        <v>50</v>
      </c>
    </row>
    <row r="836" spans="1:15" ht="30" x14ac:dyDescent="0.25">
      <c r="A836" s="1">
        <v>50</v>
      </c>
      <c r="B836" s="1" t="s">
        <v>1153</v>
      </c>
      <c r="C836" s="1"/>
      <c r="D836" s="1"/>
      <c r="E836" s="1" t="s">
        <v>1154</v>
      </c>
      <c r="F836" s="1" t="s">
        <v>2</v>
      </c>
      <c r="G836" s="1" t="s">
        <v>1155</v>
      </c>
      <c r="H836" s="1" t="s">
        <v>749</v>
      </c>
      <c r="I836" s="1"/>
      <c r="J836" s="1"/>
      <c r="K836" t="str">
        <f t="shared" si="65"/>
        <v>J 044</v>
      </c>
      <c r="L836" t="str">
        <f t="shared" si="66"/>
        <v>J 044</v>
      </c>
      <c r="M836" t="str">
        <f t="shared" si="67"/>
        <v>J044</v>
      </c>
      <c r="N836" t="str">
        <f t="shared" si="68"/>
        <v>S</v>
      </c>
      <c r="O836" s="3" t="str">
        <f t="shared" ref="O836:O899" si="69">IF(ISBLANK(A836),O835,CLEAN(A836))</f>
        <v>50</v>
      </c>
    </row>
    <row r="837" spans="1:15" x14ac:dyDescent="0.25">
      <c r="A837" s="1">
        <v>50</v>
      </c>
      <c r="B837" s="1" t="s">
        <v>1156</v>
      </c>
      <c r="C837" s="1"/>
      <c r="D837" s="1"/>
      <c r="E837" s="1" t="s">
        <v>1157</v>
      </c>
      <c r="F837" s="1" t="s">
        <v>2</v>
      </c>
      <c r="G837" s="1" t="s">
        <v>748</v>
      </c>
      <c r="H837" s="1" t="s">
        <v>749</v>
      </c>
      <c r="I837" s="1"/>
      <c r="J837" s="1"/>
      <c r="K837" t="str">
        <f t="shared" si="65"/>
        <v>J 045</v>
      </c>
      <c r="L837" t="str">
        <f t="shared" si="66"/>
        <v>J 045</v>
      </c>
      <c r="M837" t="str">
        <f t="shared" si="67"/>
        <v>J045</v>
      </c>
      <c r="N837" t="str">
        <f t="shared" si="68"/>
        <v>S</v>
      </c>
      <c r="O837" s="3" t="str">
        <f t="shared" si="69"/>
        <v>50</v>
      </c>
    </row>
    <row r="838" spans="1:15" x14ac:dyDescent="0.25">
      <c r="A838" s="1">
        <v>50</v>
      </c>
      <c r="B838" s="1" t="s">
        <v>1158</v>
      </c>
      <c r="C838" s="1"/>
      <c r="D838" s="1"/>
      <c r="E838" s="1" t="s">
        <v>1159</v>
      </c>
      <c r="F838" s="1" t="s">
        <v>2</v>
      </c>
      <c r="G838" s="1" t="s">
        <v>748</v>
      </c>
      <c r="H838" s="1" t="s">
        <v>749</v>
      </c>
      <c r="I838" s="1"/>
      <c r="J838" s="1"/>
      <c r="K838" t="str">
        <f t="shared" si="65"/>
        <v>J 046</v>
      </c>
      <c r="L838" t="str">
        <f t="shared" si="66"/>
        <v>J 046</v>
      </c>
      <c r="M838" t="str">
        <f t="shared" si="67"/>
        <v>J046</v>
      </c>
      <c r="N838" t="str">
        <f t="shared" si="68"/>
        <v>S</v>
      </c>
      <c r="O838" s="3" t="str">
        <f t="shared" si="69"/>
        <v>50</v>
      </c>
    </row>
    <row r="839" spans="1:15" x14ac:dyDescent="0.25">
      <c r="A839" s="1">
        <v>50</v>
      </c>
      <c r="B839" s="1" t="s">
        <v>1160</v>
      </c>
      <c r="C839" s="1"/>
      <c r="D839" s="1"/>
      <c r="E839" s="1" t="s">
        <v>1161</v>
      </c>
      <c r="F839" s="1" t="s">
        <v>2</v>
      </c>
      <c r="G839" s="1" t="s">
        <v>748</v>
      </c>
      <c r="H839" s="1" t="s">
        <v>749</v>
      </c>
      <c r="I839" s="1"/>
      <c r="J839" s="1"/>
      <c r="K839" t="str">
        <f t="shared" si="65"/>
        <v>J 047</v>
      </c>
      <c r="L839" t="str">
        <f t="shared" si="66"/>
        <v>J 047</v>
      </c>
      <c r="M839" t="str">
        <f t="shared" si="67"/>
        <v>J047</v>
      </c>
      <c r="N839" t="str">
        <f t="shared" si="68"/>
        <v>S</v>
      </c>
      <c r="O839" s="3" t="str">
        <f t="shared" si="69"/>
        <v>50</v>
      </c>
    </row>
    <row r="840" spans="1:15" x14ac:dyDescent="0.25">
      <c r="A840" s="1">
        <v>50</v>
      </c>
      <c r="B840" s="1" t="s">
        <v>1162</v>
      </c>
      <c r="C840" s="1"/>
      <c r="D840" s="1"/>
      <c r="E840" s="1" t="s">
        <v>1163</v>
      </c>
      <c r="F840" s="1" t="s">
        <v>2</v>
      </c>
      <c r="G840" s="1" t="s">
        <v>748</v>
      </c>
      <c r="H840" s="1" t="s">
        <v>749</v>
      </c>
      <c r="I840" s="1"/>
      <c r="J840" s="1"/>
      <c r="K840" t="str">
        <f t="shared" si="65"/>
        <v>J 048</v>
      </c>
      <c r="L840" t="str">
        <f t="shared" si="66"/>
        <v>J 048</v>
      </c>
      <c r="M840" t="str">
        <f t="shared" si="67"/>
        <v>J048</v>
      </c>
      <c r="N840" t="str">
        <f t="shared" si="68"/>
        <v>S</v>
      </c>
      <c r="O840" s="3" t="str">
        <f t="shared" si="69"/>
        <v>50</v>
      </c>
    </row>
    <row r="841" spans="1:15" x14ac:dyDescent="0.25">
      <c r="A841" s="1">
        <v>50</v>
      </c>
      <c r="B841" s="1" t="s">
        <v>1164</v>
      </c>
      <c r="C841" s="1"/>
      <c r="D841" s="1"/>
      <c r="E841" s="1" t="s">
        <v>1165</v>
      </c>
      <c r="F841" s="1" t="s">
        <v>2</v>
      </c>
      <c r="G841" s="1" t="s">
        <v>748</v>
      </c>
      <c r="H841" s="1" t="s">
        <v>749</v>
      </c>
      <c r="I841" s="1"/>
      <c r="J841" s="1"/>
      <c r="K841" t="str">
        <f t="shared" si="65"/>
        <v>J 049</v>
      </c>
      <c r="L841" t="str">
        <f t="shared" si="66"/>
        <v>J 049</v>
      </c>
      <c r="M841" t="str">
        <f t="shared" si="67"/>
        <v>J049</v>
      </c>
      <c r="N841" t="str">
        <f t="shared" si="68"/>
        <v>S</v>
      </c>
      <c r="O841" s="3" t="str">
        <f t="shared" si="69"/>
        <v>50</v>
      </c>
    </row>
    <row r="842" spans="1:15" x14ac:dyDescent="0.25">
      <c r="A842" s="1">
        <v>50</v>
      </c>
      <c r="B842" s="1" t="s">
        <v>1166</v>
      </c>
      <c r="C842" s="1"/>
      <c r="D842" s="1"/>
      <c r="E842" s="1" t="s">
        <v>1167</v>
      </c>
      <c r="F842" s="1" t="s">
        <v>2</v>
      </c>
      <c r="G842" s="1" t="s">
        <v>748</v>
      </c>
      <c r="H842" s="1" t="s">
        <v>749</v>
      </c>
      <c r="I842" s="1"/>
      <c r="J842" s="1"/>
      <c r="K842" t="str">
        <f t="shared" si="65"/>
        <v>J 050</v>
      </c>
      <c r="L842" t="str">
        <f t="shared" si="66"/>
        <v>J 050</v>
      </c>
      <c r="M842" t="str">
        <f t="shared" si="67"/>
        <v>J050</v>
      </c>
      <c r="N842" t="str">
        <f t="shared" si="68"/>
        <v>S</v>
      </c>
      <c r="O842" s="3" t="str">
        <f t="shared" si="69"/>
        <v>50</v>
      </c>
    </row>
    <row r="843" spans="1:15" x14ac:dyDescent="0.25">
      <c r="A843" s="1">
        <v>50</v>
      </c>
      <c r="B843" s="1" t="s">
        <v>1168</v>
      </c>
      <c r="C843" s="1"/>
      <c r="D843" s="1"/>
      <c r="E843" s="1" t="s">
        <v>1169</v>
      </c>
      <c r="F843" s="1" t="s">
        <v>2</v>
      </c>
      <c r="G843" s="1" t="s">
        <v>748</v>
      </c>
      <c r="H843" s="1" t="s">
        <v>749</v>
      </c>
      <c r="I843" s="1"/>
      <c r="J843" s="1"/>
      <c r="K843" t="str">
        <f t="shared" si="65"/>
        <v>J 051</v>
      </c>
      <c r="L843" t="str">
        <f t="shared" si="66"/>
        <v>J 051</v>
      </c>
      <c r="M843" t="str">
        <f t="shared" si="67"/>
        <v>J051</v>
      </c>
      <c r="N843" t="str">
        <f t="shared" si="68"/>
        <v>S</v>
      </c>
      <c r="O843" s="3" t="str">
        <f t="shared" si="69"/>
        <v>50</v>
      </c>
    </row>
    <row r="844" spans="1:15" x14ac:dyDescent="0.25">
      <c r="A844" s="1">
        <v>50</v>
      </c>
      <c r="B844" s="1" t="s">
        <v>1170</v>
      </c>
      <c r="C844" s="1"/>
      <c r="D844" s="1"/>
      <c r="E844" s="1" t="s">
        <v>1171</v>
      </c>
      <c r="F844" s="1" t="s">
        <v>2</v>
      </c>
      <c r="G844" s="1" t="s">
        <v>748</v>
      </c>
      <c r="H844" s="1" t="s">
        <v>749</v>
      </c>
      <c r="I844" s="1"/>
      <c r="J844" s="1"/>
      <c r="K844" t="str">
        <f t="shared" si="65"/>
        <v>J 052</v>
      </c>
      <c r="L844" t="str">
        <f t="shared" si="66"/>
        <v>J 052</v>
      </c>
      <c r="M844" t="str">
        <f t="shared" si="67"/>
        <v>J052</v>
      </c>
      <c r="N844" t="str">
        <f t="shared" si="68"/>
        <v>S</v>
      </c>
      <c r="O844" s="3" t="str">
        <f t="shared" si="69"/>
        <v>50</v>
      </c>
    </row>
    <row r="845" spans="1:15" x14ac:dyDescent="0.25">
      <c r="A845" s="1">
        <v>50</v>
      </c>
      <c r="B845" s="1" t="s">
        <v>1172</v>
      </c>
      <c r="C845" s="1"/>
      <c r="D845" s="1"/>
      <c r="E845" s="1" t="s">
        <v>1173</v>
      </c>
      <c r="F845" s="1" t="s">
        <v>2</v>
      </c>
      <c r="G845" s="1" t="s">
        <v>748</v>
      </c>
      <c r="H845" s="1" t="s">
        <v>749</v>
      </c>
      <c r="I845" s="1"/>
      <c r="J845" s="1"/>
      <c r="K845" t="str">
        <f t="shared" si="65"/>
        <v>J 053</v>
      </c>
      <c r="L845" t="str">
        <f t="shared" si="66"/>
        <v>J 053</v>
      </c>
      <c r="M845" t="str">
        <f t="shared" si="67"/>
        <v>J053</v>
      </c>
      <c r="N845" t="str">
        <f t="shared" si="68"/>
        <v>S</v>
      </c>
      <c r="O845" s="3" t="str">
        <f t="shared" si="69"/>
        <v>50</v>
      </c>
    </row>
    <row r="846" spans="1:15" x14ac:dyDescent="0.25">
      <c r="A846" s="1">
        <v>50</v>
      </c>
      <c r="B846" s="1" t="s">
        <v>1174</v>
      </c>
      <c r="C846" s="1"/>
      <c r="D846" s="1"/>
      <c r="E846" s="1" t="s">
        <v>1175</v>
      </c>
      <c r="F846" s="1" t="s">
        <v>2</v>
      </c>
      <c r="G846" s="1" t="s">
        <v>748</v>
      </c>
      <c r="H846" s="1" t="s">
        <v>749</v>
      </c>
      <c r="I846" s="1"/>
      <c r="J846" s="1"/>
      <c r="K846" t="str">
        <f t="shared" si="65"/>
        <v>J 054</v>
      </c>
      <c r="L846" t="str">
        <f t="shared" si="66"/>
        <v>J 054</v>
      </c>
      <c r="M846" t="str">
        <f t="shared" si="67"/>
        <v>J054</v>
      </c>
      <c r="N846" t="str">
        <f t="shared" si="68"/>
        <v>S</v>
      </c>
      <c r="O846" s="3" t="str">
        <f t="shared" si="69"/>
        <v>50</v>
      </c>
    </row>
    <row r="847" spans="1:15" x14ac:dyDescent="0.25">
      <c r="A847" s="1">
        <v>50</v>
      </c>
      <c r="B847" s="1" t="s">
        <v>1176</v>
      </c>
      <c r="C847" s="1"/>
      <c r="D847" s="1"/>
      <c r="E847" s="1" t="s">
        <v>1177</v>
      </c>
      <c r="F847" s="1" t="s">
        <v>2</v>
      </c>
      <c r="G847" s="1" t="s">
        <v>748</v>
      </c>
      <c r="H847" s="1" t="s">
        <v>749</v>
      </c>
      <c r="I847" s="1"/>
      <c r="J847" s="1"/>
      <c r="K847" t="str">
        <f t="shared" si="65"/>
        <v>J 055</v>
      </c>
      <c r="L847" t="str">
        <f t="shared" si="66"/>
        <v>J 055</v>
      </c>
      <c r="M847" t="str">
        <f t="shared" si="67"/>
        <v>J055</v>
      </c>
      <c r="N847" t="str">
        <f t="shared" si="68"/>
        <v>S</v>
      </c>
      <c r="O847" s="3" t="str">
        <f t="shared" si="69"/>
        <v>50</v>
      </c>
    </row>
    <row r="848" spans="1:15" ht="45" x14ac:dyDescent="0.25">
      <c r="A848" s="1"/>
      <c r="B848" s="1"/>
      <c r="C848" s="1"/>
      <c r="D848" s="1"/>
      <c r="E848" s="1" t="s">
        <v>1178</v>
      </c>
      <c r="F848" s="1"/>
      <c r="G848" s="1" t="s">
        <v>72</v>
      </c>
      <c r="H848" s="1"/>
      <c r="I848" s="1"/>
      <c r="J848" s="1"/>
      <c r="K848" t="str">
        <f t="shared" si="65"/>
        <v>J 056</v>
      </c>
      <c r="L848" t="str">
        <f t="shared" si="66"/>
        <v>J 056</v>
      </c>
      <c r="M848" t="str">
        <f t="shared" si="67"/>
        <v>J056</v>
      </c>
      <c r="N848" t="str">
        <f t="shared" si="68"/>
        <v>S</v>
      </c>
      <c r="O848" s="3" t="str">
        <f t="shared" si="69"/>
        <v>50</v>
      </c>
    </row>
    <row r="849" spans="1:15" x14ac:dyDescent="0.25">
      <c r="A849" s="1">
        <v>50</v>
      </c>
      <c r="B849" s="1" t="s">
        <v>1179</v>
      </c>
      <c r="C849" s="1"/>
      <c r="D849" s="1"/>
      <c r="E849" s="1" t="s">
        <v>1180</v>
      </c>
      <c r="F849" s="1" t="s">
        <v>2</v>
      </c>
      <c r="G849" s="1" t="s">
        <v>748</v>
      </c>
      <c r="H849" s="1" t="s">
        <v>749</v>
      </c>
      <c r="I849" s="1"/>
      <c r="J849" s="1"/>
      <c r="K849" t="str">
        <f t="shared" si="65"/>
        <v>J 057</v>
      </c>
      <c r="L849" t="str">
        <f t="shared" si="66"/>
        <v>J 057</v>
      </c>
      <c r="M849" t="str">
        <f t="shared" si="67"/>
        <v>J057</v>
      </c>
      <c r="N849" t="str">
        <f t="shared" si="68"/>
        <v>S</v>
      </c>
      <c r="O849" s="3" t="str">
        <f t="shared" si="69"/>
        <v>50</v>
      </c>
    </row>
    <row r="850" spans="1:15" x14ac:dyDescent="0.25">
      <c r="A850" s="1">
        <v>50</v>
      </c>
      <c r="B850" s="1" t="s">
        <v>1181</v>
      </c>
      <c r="C850" s="1"/>
      <c r="D850" s="1"/>
      <c r="E850" s="1" t="s">
        <v>1182</v>
      </c>
      <c r="F850" s="1" t="s">
        <v>2</v>
      </c>
      <c r="G850" s="1" t="s">
        <v>748</v>
      </c>
      <c r="H850" s="1" t="s">
        <v>749</v>
      </c>
      <c r="I850" s="1"/>
      <c r="J850" s="1"/>
      <c r="K850" t="str">
        <f t="shared" si="65"/>
        <v>J 058</v>
      </c>
      <c r="L850" t="str">
        <f t="shared" si="66"/>
        <v>J 058</v>
      </c>
      <c r="M850" t="str">
        <f t="shared" si="67"/>
        <v>J058</v>
      </c>
      <c r="N850" t="str">
        <f t="shared" si="68"/>
        <v>S</v>
      </c>
      <c r="O850" s="3" t="str">
        <f t="shared" si="69"/>
        <v>50</v>
      </c>
    </row>
    <row r="851" spans="1:15" x14ac:dyDescent="0.25">
      <c r="A851" s="1">
        <v>50</v>
      </c>
      <c r="B851" s="1" t="s">
        <v>1183</v>
      </c>
      <c r="C851" s="1"/>
      <c r="D851" s="1"/>
      <c r="E851" s="1" t="s">
        <v>1184</v>
      </c>
      <c r="F851" s="1" t="s">
        <v>2</v>
      </c>
      <c r="G851" s="1" t="s">
        <v>748</v>
      </c>
      <c r="H851" s="1" t="s">
        <v>749</v>
      </c>
      <c r="I851" s="1"/>
      <c r="J851" s="1"/>
      <c r="K851" t="str">
        <f t="shared" si="65"/>
        <v>J 059</v>
      </c>
      <c r="L851" t="str">
        <f t="shared" si="66"/>
        <v>J 059</v>
      </c>
      <c r="M851" t="str">
        <f t="shared" si="67"/>
        <v>J059</v>
      </c>
      <c r="N851" t="str">
        <f t="shared" si="68"/>
        <v>S</v>
      </c>
      <c r="O851" s="3" t="str">
        <f t="shared" si="69"/>
        <v>50</v>
      </c>
    </row>
    <row r="852" spans="1:15" x14ac:dyDescent="0.25">
      <c r="A852" s="1">
        <v>50</v>
      </c>
      <c r="B852" s="1" t="s">
        <v>1185</v>
      </c>
      <c r="C852" s="1"/>
      <c r="D852" s="1"/>
      <c r="E852" s="1" t="s">
        <v>1186</v>
      </c>
      <c r="F852" s="1" t="s">
        <v>2</v>
      </c>
      <c r="G852" s="1" t="s">
        <v>748</v>
      </c>
      <c r="H852" s="1" t="s">
        <v>749</v>
      </c>
      <c r="I852" s="1"/>
      <c r="J852" s="1"/>
      <c r="K852" t="str">
        <f t="shared" si="65"/>
        <v>J 060</v>
      </c>
      <c r="L852" t="str">
        <f t="shared" si="66"/>
        <v>J 060</v>
      </c>
      <c r="M852" t="str">
        <f t="shared" si="67"/>
        <v>J060</v>
      </c>
      <c r="N852" t="str">
        <f t="shared" si="68"/>
        <v>S</v>
      </c>
      <c r="O852" s="3" t="str">
        <f t="shared" si="69"/>
        <v>50</v>
      </c>
    </row>
    <row r="853" spans="1:15" x14ac:dyDescent="0.25">
      <c r="A853" s="1">
        <v>50</v>
      </c>
      <c r="B853" s="1" t="s">
        <v>1187</v>
      </c>
      <c r="C853" s="1"/>
      <c r="D853" s="1"/>
      <c r="E853" s="1" t="s">
        <v>1188</v>
      </c>
      <c r="F853" s="1" t="s">
        <v>2</v>
      </c>
      <c r="G853" s="1" t="s">
        <v>748</v>
      </c>
      <c r="H853" s="1" t="s">
        <v>749</v>
      </c>
      <c r="I853" s="1"/>
      <c r="J853" s="1"/>
      <c r="K853" t="str">
        <f t="shared" si="65"/>
        <v>J 061</v>
      </c>
      <c r="L853" t="str">
        <f t="shared" si="66"/>
        <v>J 061</v>
      </c>
      <c r="M853" t="str">
        <f t="shared" si="67"/>
        <v>J061</v>
      </c>
      <c r="N853" t="str">
        <f t="shared" si="68"/>
        <v>S</v>
      </c>
      <c r="O853" s="3" t="str">
        <f t="shared" si="69"/>
        <v>50</v>
      </c>
    </row>
    <row r="854" spans="1:15" x14ac:dyDescent="0.25">
      <c r="A854" s="1">
        <v>50</v>
      </c>
      <c r="B854" s="1" t="s">
        <v>1189</v>
      </c>
      <c r="C854" s="1"/>
      <c r="D854" s="1"/>
      <c r="E854" s="1" t="s">
        <v>1190</v>
      </c>
      <c r="F854" s="1" t="s">
        <v>2</v>
      </c>
      <c r="G854" s="1" t="s">
        <v>748</v>
      </c>
      <c r="H854" s="1" t="s">
        <v>749</v>
      </c>
      <c r="I854" s="1"/>
      <c r="J854" s="1"/>
      <c r="K854" t="str">
        <f t="shared" si="65"/>
        <v>J 062</v>
      </c>
      <c r="L854" t="str">
        <f t="shared" si="66"/>
        <v>J 062</v>
      </c>
      <c r="M854" t="str">
        <f t="shared" si="67"/>
        <v>J062</v>
      </c>
      <c r="N854" t="str">
        <f t="shared" si="68"/>
        <v>S</v>
      </c>
      <c r="O854" s="3" t="str">
        <f t="shared" si="69"/>
        <v>50</v>
      </c>
    </row>
    <row r="855" spans="1:15" x14ac:dyDescent="0.25">
      <c r="A855" s="1">
        <v>50</v>
      </c>
      <c r="B855" s="1" t="s">
        <v>1191</v>
      </c>
      <c r="C855" s="1"/>
      <c r="D855" s="1"/>
      <c r="E855" s="1" t="s">
        <v>1192</v>
      </c>
      <c r="F855" s="1" t="s">
        <v>2</v>
      </c>
      <c r="G855" s="1" t="s">
        <v>748</v>
      </c>
      <c r="H855" s="1" t="s">
        <v>749</v>
      </c>
      <c r="I855" s="1"/>
      <c r="J855" s="1"/>
      <c r="K855" t="str">
        <f t="shared" si="65"/>
        <v>J 063</v>
      </c>
      <c r="L855" t="str">
        <f t="shared" si="66"/>
        <v>J 063</v>
      </c>
      <c r="M855" t="str">
        <f t="shared" si="67"/>
        <v>J063</v>
      </c>
      <c r="N855" t="str">
        <f t="shared" si="68"/>
        <v>S</v>
      </c>
      <c r="O855" s="3" t="str">
        <f t="shared" si="69"/>
        <v>50</v>
      </c>
    </row>
    <row r="856" spans="1:15" x14ac:dyDescent="0.25">
      <c r="A856" s="1">
        <v>50</v>
      </c>
      <c r="B856" s="1" t="s">
        <v>1193</v>
      </c>
      <c r="C856" s="1"/>
      <c r="D856" s="1"/>
      <c r="E856" s="1" t="s">
        <v>1194</v>
      </c>
      <c r="F856" s="1" t="s">
        <v>2</v>
      </c>
      <c r="G856" s="1" t="s">
        <v>748</v>
      </c>
      <c r="H856" s="1" t="s">
        <v>749</v>
      </c>
      <c r="I856" s="1"/>
      <c r="J856" s="1"/>
      <c r="K856" t="str">
        <f t="shared" si="65"/>
        <v>J 064</v>
      </c>
      <c r="L856" t="str">
        <f t="shared" si="66"/>
        <v>J 064</v>
      </c>
      <c r="M856" t="str">
        <f t="shared" si="67"/>
        <v>J064</v>
      </c>
      <c r="N856" t="str">
        <f t="shared" si="68"/>
        <v>S</v>
      </c>
      <c r="O856" s="3" t="str">
        <f t="shared" si="69"/>
        <v>50</v>
      </c>
    </row>
    <row r="857" spans="1:15" x14ac:dyDescent="0.25">
      <c r="A857" s="1">
        <v>50</v>
      </c>
      <c r="B857" s="1" t="s">
        <v>1195</v>
      </c>
      <c r="C857" s="1"/>
      <c r="D857" s="1"/>
      <c r="E857" s="1" t="s">
        <v>1196</v>
      </c>
      <c r="F857" s="1" t="s">
        <v>2</v>
      </c>
      <c r="G857" s="1" t="s">
        <v>748</v>
      </c>
      <c r="H857" s="1" t="s">
        <v>749</v>
      </c>
      <c r="I857" s="1"/>
      <c r="J857" s="1"/>
      <c r="K857" t="str">
        <f t="shared" si="65"/>
        <v>J 065</v>
      </c>
      <c r="L857" t="str">
        <f t="shared" si="66"/>
        <v>J 065</v>
      </c>
      <c r="M857" t="str">
        <f t="shared" si="67"/>
        <v>J065</v>
      </c>
      <c r="N857" t="str">
        <f t="shared" si="68"/>
        <v>S</v>
      </c>
      <c r="O857" s="3" t="str">
        <f t="shared" si="69"/>
        <v>50</v>
      </c>
    </row>
    <row r="858" spans="1:15" x14ac:dyDescent="0.25">
      <c r="A858" s="1">
        <v>50</v>
      </c>
      <c r="B858" s="1" t="s">
        <v>1197</v>
      </c>
      <c r="C858" s="1"/>
      <c r="D858" s="1"/>
      <c r="E858" s="1" t="s">
        <v>1198</v>
      </c>
      <c r="F858" s="1" t="s">
        <v>2</v>
      </c>
      <c r="G858" s="1" t="s">
        <v>748</v>
      </c>
      <c r="H858" s="1" t="s">
        <v>749</v>
      </c>
      <c r="I858" s="1"/>
      <c r="J858" s="1"/>
      <c r="K858" t="str">
        <f t="shared" si="65"/>
        <v>J 066</v>
      </c>
      <c r="L858" t="str">
        <f t="shared" si="66"/>
        <v>J 066</v>
      </c>
      <c r="M858" t="str">
        <f t="shared" si="67"/>
        <v>J066</v>
      </c>
      <c r="N858" t="str">
        <f t="shared" si="68"/>
        <v>S</v>
      </c>
      <c r="O858" s="3" t="str">
        <f t="shared" si="69"/>
        <v>50</v>
      </c>
    </row>
    <row r="859" spans="1:15" x14ac:dyDescent="0.25">
      <c r="A859" s="1">
        <v>50</v>
      </c>
      <c r="B859" s="1" t="s">
        <v>1199</v>
      </c>
      <c r="C859" s="1"/>
      <c r="D859" s="1"/>
      <c r="E859" s="1" t="s">
        <v>1200</v>
      </c>
      <c r="F859" s="1" t="s">
        <v>2</v>
      </c>
      <c r="G859" s="1" t="s">
        <v>748</v>
      </c>
      <c r="H859" s="1" t="s">
        <v>749</v>
      </c>
      <c r="I859" s="1"/>
      <c r="J859" s="1"/>
      <c r="K859" t="str">
        <f t="shared" si="65"/>
        <v>J 067</v>
      </c>
      <c r="L859" t="str">
        <f t="shared" si="66"/>
        <v>J 067</v>
      </c>
      <c r="M859" t="str">
        <f t="shared" si="67"/>
        <v>J067</v>
      </c>
      <c r="N859" t="str">
        <f t="shared" si="68"/>
        <v>S</v>
      </c>
      <c r="O859" s="3" t="str">
        <f t="shared" si="69"/>
        <v>50</v>
      </c>
    </row>
    <row r="860" spans="1:15" x14ac:dyDescent="0.25">
      <c r="A860" s="1">
        <v>50</v>
      </c>
      <c r="B860" s="1" t="s">
        <v>1201</v>
      </c>
      <c r="C860" s="1"/>
      <c r="D860" s="1"/>
      <c r="E860" s="1" t="s">
        <v>1202</v>
      </c>
      <c r="F860" s="1" t="s">
        <v>2</v>
      </c>
      <c r="G860" s="1" t="s">
        <v>748</v>
      </c>
      <c r="H860" s="1" t="s">
        <v>749</v>
      </c>
      <c r="I860" s="1"/>
      <c r="J860" s="1"/>
      <c r="K860" t="str">
        <f t="shared" si="65"/>
        <v>J 068</v>
      </c>
      <c r="L860" t="str">
        <f t="shared" si="66"/>
        <v>J 068</v>
      </c>
      <c r="M860" t="str">
        <f t="shared" si="67"/>
        <v>J068</v>
      </c>
      <c r="N860" t="str">
        <f t="shared" si="68"/>
        <v>S</v>
      </c>
      <c r="O860" s="3" t="str">
        <f t="shared" si="69"/>
        <v>50</v>
      </c>
    </row>
    <row r="861" spans="1:15" x14ac:dyDescent="0.25">
      <c r="A861" s="1">
        <v>50</v>
      </c>
      <c r="B861" s="1" t="s">
        <v>1203</v>
      </c>
      <c r="C861" s="1"/>
      <c r="D861" s="1"/>
      <c r="E861" s="1" t="s">
        <v>1204</v>
      </c>
      <c r="F861" s="1" t="s">
        <v>2</v>
      </c>
      <c r="G861" s="1" t="s">
        <v>748</v>
      </c>
      <c r="H861" s="1" t="s">
        <v>749</v>
      </c>
      <c r="I861" s="1"/>
      <c r="J861" s="1"/>
      <c r="K861" t="str">
        <f t="shared" si="65"/>
        <v>J 069</v>
      </c>
      <c r="L861" t="str">
        <f t="shared" si="66"/>
        <v>J 069</v>
      </c>
      <c r="M861" t="str">
        <f t="shared" si="67"/>
        <v>J069</v>
      </c>
      <c r="N861" t="str">
        <f t="shared" si="68"/>
        <v>S</v>
      </c>
      <c r="O861" s="3" t="str">
        <f t="shared" si="69"/>
        <v>50</v>
      </c>
    </row>
    <row r="862" spans="1:15" x14ac:dyDescent="0.25">
      <c r="A862" s="1">
        <v>50</v>
      </c>
      <c r="B862" s="1" t="s">
        <v>1205</v>
      </c>
      <c r="C862" s="1"/>
      <c r="D862" s="1"/>
      <c r="E862" s="1" t="s">
        <v>1206</v>
      </c>
      <c r="F862" s="1" t="s">
        <v>2</v>
      </c>
      <c r="G862" s="1" t="s">
        <v>748</v>
      </c>
      <c r="H862" s="1" t="s">
        <v>749</v>
      </c>
      <c r="I862" s="1"/>
      <c r="J862" s="1"/>
      <c r="K862" t="str">
        <f t="shared" si="65"/>
        <v>J 070</v>
      </c>
      <c r="L862" t="str">
        <f t="shared" si="66"/>
        <v>J 070</v>
      </c>
      <c r="M862" t="str">
        <f t="shared" si="67"/>
        <v>J070</v>
      </c>
      <c r="N862" t="str">
        <f t="shared" si="68"/>
        <v>S</v>
      </c>
      <c r="O862" s="3" t="str">
        <f t="shared" si="69"/>
        <v>50</v>
      </c>
    </row>
    <row r="863" spans="1:15" ht="45" x14ac:dyDescent="0.25">
      <c r="A863" s="1">
        <v>50</v>
      </c>
      <c r="B863" s="1"/>
      <c r="C863" s="1"/>
      <c r="D863" s="1"/>
      <c r="E863" s="1" t="s">
        <v>1207</v>
      </c>
      <c r="F863" s="1"/>
      <c r="G863" s="1" t="s">
        <v>72</v>
      </c>
      <c r="H863" s="1"/>
      <c r="I863" s="1"/>
      <c r="J863" s="1"/>
      <c r="K863" t="str">
        <f t="shared" si="65"/>
        <v>J 071</v>
      </c>
      <c r="L863" t="str">
        <f t="shared" si="66"/>
        <v>J 071</v>
      </c>
      <c r="M863" t="str">
        <f t="shared" si="67"/>
        <v>J071</v>
      </c>
      <c r="N863" t="str">
        <f t="shared" si="68"/>
        <v>S</v>
      </c>
      <c r="O863" s="3" t="str">
        <f t="shared" si="69"/>
        <v>50</v>
      </c>
    </row>
    <row r="864" spans="1:15" x14ac:dyDescent="0.25">
      <c r="A864" s="1">
        <v>50</v>
      </c>
      <c r="B864" s="1" t="s">
        <v>1208</v>
      </c>
      <c r="C864" s="1"/>
      <c r="D864" s="1"/>
      <c r="E864" s="1" t="s">
        <v>1209</v>
      </c>
      <c r="F864" s="1" t="s">
        <v>2</v>
      </c>
      <c r="G864" s="1" t="s">
        <v>748</v>
      </c>
      <c r="H864" s="1" t="s">
        <v>749</v>
      </c>
      <c r="I864" s="1"/>
      <c r="J864" s="1"/>
      <c r="K864" t="str">
        <f t="shared" si="65"/>
        <v>J 072</v>
      </c>
      <c r="L864" t="str">
        <f t="shared" si="66"/>
        <v>J 072</v>
      </c>
      <c r="M864" t="str">
        <f t="shared" si="67"/>
        <v>J072</v>
      </c>
      <c r="N864" t="str">
        <f t="shared" si="68"/>
        <v>S</v>
      </c>
      <c r="O864" s="3" t="str">
        <f t="shared" si="69"/>
        <v>50</v>
      </c>
    </row>
    <row r="865" spans="1:15" x14ac:dyDescent="0.25">
      <c r="A865" s="1">
        <v>50</v>
      </c>
      <c r="B865" s="1" t="s">
        <v>1210</v>
      </c>
      <c r="C865" s="1"/>
      <c r="D865" s="1"/>
      <c r="E865" s="1" t="s">
        <v>1211</v>
      </c>
      <c r="F865" s="1" t="s">
        <v>2</v>
      </c>
      <c r="G865" s="1" t="s">
        <v>748</v>
      </c>
      <c r="H865" s="1" t="s">
        <v>749</v>
      </c>
      <c r="I865" s="1"/>
      <c r="J865" s="1"/>
      <c r="K865" t="str">
        <f t="shared" si="65"/>
        <v>J 073</v>
      </c>
      <c r="L865" t="str">
        <f t="shared" si="66"/>
        <v>J 073</v>
      </c>
      <c r="M865" t="str">
        <f t="shared" si="67"/>
        <v>J073</v>
      </c>
      <c r="N865" t="str">
        <f t="shared" si="68"/>
        <v>S</v>
      </c>
      <c r="O865" s="3" t="str">
        <f t="shared" si="69"/>
        <v>50</v>
      </c>
    </row>
    <row r="866" spans="1:15" x14ac:dyDescent="0.25">
      <c r="A866" s="1">
        <v>50</v>
      </c>
      <c r="B866" s="1" t="s">
        <v>1212</v>
      </c>
      <c r="C866" s="1"/>
      <c r="D866" s="1"/>
      <c r="E866" s="1" t="s">
        <v>1213</v>
      </c>
      <c r="F866" s="1" t="s">
        <v>2</v>
      </c>
      <c r="G866" s="1" t="s">
        <v>748</v>
      </c>
      <c r="H866" s="1" t="s">
        <v>749</v>
      </c>
      <c r="I866" s="1"/>
      <c r="J866" s="1"/>
      <c r="K866" t="str">
        <f t="shared" si="65"/>
        <v>J 074</v>
      </c>
      <c r="L866" t="str">
        <f t="shared" si="66"/>
        <v>J 074</v>
      </c>
      <c r="M866" t="str">
        <f t="shared" si="67"/>
        <v>J074</v>
      </c>
      <c r="N866" t="str">
        <f t="shared" si="68"/>
        <v>S</v>
      </c>
      <c r="O866" s="3" t="str">
        <f t="shared" si="69"/>
        <v>50</v>
      </c>
    </row>
    <row r="867" spans="1:15" x14ac:dyDescent="0.25">
      <c r="A867" s="1">
        <v>50</v>
      </c>
      <c r="B867" s="1" t="s">
        <v>1214</v>
      </c>
      <c r="C867" s="1"/>
      <c r="D867" s="1"/>
      <c r="E867" s="1" t="s">
        <v>1215</v>
      </c>
      <c r="F867" s="1" t="s">
        <v>2</v>
      </c>
      <c r="G867" s="1" t="s">
        <v>748</v>
      </c>
      <c r="H867" s="1" t="s">
        <v>749</v>
      </c>
      <c r="I867" s="1"/>
      <c r="J867" s="1"/>
      <c r="K867" t="str">
        <f t="shared" si="65"/>
        <v>J 075</v>
      </c>
      <c r="L867" t="str">
        <f t="shared" si="66"/>
        <v>J 075</v>
      </c>
      <c r="M867" t="str">
        <f t="shared" si="67"/>
        <v>J075</v>
      </c>
      <c r="N867" t="str">
        <f t="shared" si="68"/>
        <v>S</v>
      </c>
      <c r="O867" s="3" t="str">
        <f t="shared" si="69"/>
        <v>50</v>
      </c>
    </row>
    <row r="868" spans="1:15" x14ac:dyDescent="0.25">
      <c r="A868" s="1">
        <v>50</v>
      </c>
      <c r="B868" s="1" t="s">
        <v>1216</v>
      </c>
      <c r="C868" s="1"/>
      <c r="D868" s="1"/>
      <c r="E868" s="1" t="s">
        <v>1217</v>
      </c>
      <c r="F868" s="1" t="s">
        <v>2</v>
      </c>
      <c r="G868" s="1" t="s">
        <v>748</v>
      </c>
      <c r="H868" s="1" t="s">
        <v>749</v>
      </c>
      <c r="I868" s="1"/>
      <c r="J868" s="1"/>
      <c r="K868" t="str">
        <f t="shared" si="65"/>
        <v>J 076</v>
      </c>
      <c r="L868" t="str">
        <f t="shared" si="66"/>
        <v>J 076</v>
      </c>
      <c r="M868" t="str">
        <f t="shared" si="67"/>
        <v>J076</v>
      </c>
      <c r="N868" t="str">
        <f t="shared" si="68"/>
        <v>S</v>
      </c>
      <c r="O868" s="3" t="str">
        <f t="shared" si="69"/>
        <v>50</v>
      </c>
    </row>
    <row r="869" spans="1:15" x14ac:dyDescent="0.25">
      <c r="A869" s="1">
        <v>50</v>
      </c>
      <c r="B869" s="1" t="s">
        <v>1218</v>
      </c>
      <c r="C869" s="1"/>
      <c r="D869" s="1"/>
      <c r="E869" s="1" t="s">
        <v>1219</v>
      </c>
      <c r="F869" s="1" t="s">
        <v>2</v>
      </c>
      <c r="G869" s="1" t="s">
        <v>748</v>
      </c>
      <c r="H869" s="1" t="s">
        <v>749</v>
      </c>
      <c r="I869" s="1"/>
      <c r="J869" s="1"/>
      <c r="K869" t="str">
        <f t="shared" si="65"/>
        <v>J 077</v>
      </c>
      <c r="L869" t="str">
        <f t="shared" si="66"/>
        <v>J 077</v>
      </c>
      <c r="M869" t="str">
        <f t="shared" si="67"/>
        <v>J077</v>
      </c>
      <c r="N869" t="str">
        <f t="shared" si="68"/>
        <v>S</v>
      </c>
      <c r="O869" s="3" t="str">
        <f t="shared" si="69"/>
        <v>50</v>
      </c>
    </row>
    <row r="870" spans="1:15" x14ac:dyDescent="0.25">
      <c r="A870" s="1">
        <v>50</v>
      </c>
      <c r="B870" s="1" t="s">
        <v>1220</v>
      </c>
      <c r="C870" s="1"/>
      <c r="D870" s="1"/>
      <c r="E870" s="1" t="s">
        <v>1221</v>
      </c>
      <c r="F870" s="1" t="s">
        <v>2</v>
      </c>
      <c r="G870" s="1" t="s">
        <v>748</v>
      </c>
      <c r="H870" s="1" t="s">
        <v>749</v>
      </c>
      <c r="I870" s="1"/>
      <c r="J870" s="1"/>
      <c r="K870" t="str">
        <f t="shared" si="65"/>
        <v>J 078</v>
      </c>
      <c r="L870" t="str">
        <f t="shared" si="66"/>
        <v>J 078</v>
      </c>
      <c r="M870" t="str">
        <f t="shared" si="67"/>
        <v>J078</v>
      </c>
      <c r="N870" t="str">
        <f t="shared" si="68"/>
        <v>S</v>
      </c>
      <c r="O870" s="3" t="str">
        <f t="shared" si="69"/>
        <v>50</v>
      </c>
    </row>
    <row r="871" spans="1:15" ht="45" x14ac:dyDescent="0.25">
      <c r="A871" s="1"/>
      <c r="B871" s="1"/>
      <c r="C871" s="1"/>
      <c r="D871" s="1"/>
      <c r="E871" s="1" t="s">
        <v>1222</v>
      </c>
      <c r="F871" s="1"/>
      <c r="G871" s="1" t="s">
        <v>72</v>
      </c>
      <c r="H871" s="1"/>
      <c r="I871" s="1"/>
      <c r="J871" s="1"/>
      <c r="K871" t="str">
        <f t="shared" si="65"/>
        <v>J 079</v>
      </c>
      <c r="L871" t="str">
        <f t="shared" si="66"/>
        <v>J 079</v>
      </c>
      <c r="M871" t="str">
        <f t="shared" si="67"/>
        <v>J079</v>
      </c>
      <c r="N871" t="str">
        <f t="shared" si="68"/>
        <v>S</v>
      </c>
      <c r="O871" s="3" t="str">
        <f t="shared" si="69"/>
        <v>50</v>
      </c>
    </row>
    <row r="872" spans="1:15" x14ac:dyDescent="0.25">
      <c r="A872" s="1">
        <v>50</v>
      </c>
      <c r="B872" s="1" t="s">
        <v>1223</v>
      </c>
      <c r="C872" s="1"/>
      <c r="D872" s="1"/>
      <c r="E872" s="1" t="s">
        <v>1224</v>
      </c>
      <c r="F872" s="1" t="s">
        <v>2</v>
      </c>
      <c r="G872" s="1" t="s">
        <v>748</v>
      </c>
      <c r="H872" s="1" t="s">
        <v>749</v>
      </c>
      <c r="I872" s="1"/>
      <c r="J872" s="1"/>
      <c r="K872" t="str">
        <f t="shared" si="65"/>
        <v>J 080</v>
      </c>
      <c r="L872" t="str">
        <f t="shared" si="66"/>
        <v>J 080</v>
      </c>
      <c r="M872" t="str">
        <f t="shared" si="67"/>
        <v>J080</v>
      </c>
      <c r="N872" t="str">
        <f t="shared" si="68"/>
        <v>S</v>
      </c>
      <c r="O872" s="3" t="str">
        <f t="shared" si="69"/>
        <v>50</v>
      </c>
    </row>
    <row r="873" spans="1:15" x14ac:dyDescent="0.25">
      <c r="A873" s="1">
        <v>50</v>
      </c>
      <c r="B873" s="1" t="s">
        <v>1225</v>
      </c>
      <c r="C873" s="1"/>
      <c r="D873" s="1"/>
      <c r="E873" s="1" t="s">
        <v>1226</v>
      </c>
      <c r="F873" s="1" t="s">
        <v>2</v>
      </c>
      <c r="G873" s="1" t="s">
        <v>748</v>
      </c>
      <c r="H873" s="1" t="s">
        <v>749</v>
      </c>
      <c r="I873" s="1"/>
      <c r="J873" s="1"/>
      <c r="K873" t="str">
        <f t="shared" si="65"/>
        <v>J 081</v>
      </c>
      <c r="L873" t="str">
        <f t="shared" si="66"/>
        <v>J 081</v>
      </c>
      <c r="M873" t="str">
        <f t="shared" si="67"/>
        <v>J081</v>
      </c>
      <c r="N873" t="str">
        <f t="shared" si="68"/>
        <v>S</v>
      </c>
      <c r="O873" s="3" t="str">
        <f t="shared" si="69"/>
        <v>50</v>
      </c>
    </row>
    <row r="874" spans="1: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t="str">
        <f t="shared" si="65"/>
        <v/>
      </c>
      <c r="L874" t="str">
        <f t="shared" si="66"/>
        <v/>
      </c>
      <c r="M874" t="str">
        <f t="shared" si="67"/>
        <v/>
      </c>
      <c r="N874" t="str">
        <f t="shared" si="68"/>
        <v>S</v>
      </c>
      <c r="O874" s="3" t="str">
        <f t="shared" si="69"/>
        <v>50</v>
      </c>
    </row>
    <row r="875" spans="1:15" x14ac:dyDescent="0.25">
      <c r="A875" s="1">
        <v>50</v>
      </c>
      <c r="B875" s="1" t="s">
        <v>1227</v>
      </c>
      <c r="C875" s="1"/>
      <c r="D875" s="1"/>
      <c r="E875" s="1" t="s">
        <v>60</v>
      </c>
      <c r="F875" s="1" t="s">
        <v>2</v>
      </c>
      <c r="G875" s="1" t="s">
        <v>748</v>
      </c>
      <c r="H875" s="1" t="s">
        <v>749</v>
      </c>
      <c r="I875" s="1"/>
      <c r="J875" s="1"/>
      <c r="K875" t="str">
        <f t="shared" si="65"/>
        <v>F 002</v>
      </c>
      <c r="L875" t="str">
        <f t="shared" si="66"/>
        <v>F 002</v>
      </c>
      <c r="M875" t="str">
        <f t="shared" si="67"/>
        <v>F002</v>
      </c>
      <c r="N875" t="str">
        <f t="shared" si="68"/>
        <v>S</v>
      </c>
      <c r="O875" s="3" t="str">
        <f t="shared" si="69"/>
        <v>50</v>
      </c>
    </row>
    <row r="876" spans="1:15" x14ac:dyDescent="0.25">
      <c r="A876" s="1">
        <v>50</v>
      </c>
      <c r="B876" s="1" t="s">
        <v>1228</v>
      </c>
      <c r="C876" s="1"/>
      <c r="D876" s="1"/>
      <c r="E876" s="1" t="s">
        <v>298</v>
      </c>
      <c r="F876" s="1" t="s">
        <v>2</v>
      </c>
      <c r="G876" s="1" t="s">
        <v>748</v>
      </c>
      <c r="H876" s="1" t="s">
        <v>749</v>
      </c>
      <c r="I876" s="1"/>
      <c r="J876" s="1"/>
      <c r="K876" t="str">
        <f t="shared" si="65"/>
        <v>F 003</v>
      </c>
      <c r="L876" t="str">
        <f t="shared" si="66"/>
        <v>F 003</v>
      </c>
      <c r="M876" t="str">
        <f t="shared" si="67"/>
        <v>F003</v>
      </c>
      <c r="N876" t="str">
        <f t="shared" si="68"/>
        <v>S</v>
      </c>
      <c r="O876" s="3" t="str">
        <f t="shared" si="69"/>
        <v>50</v>
      </c>
    </row>
    <row r="877" spans="1:15" x14ac:dyDescent="0.25">
      <c r="A877" s="1">
        <v>50</v>
      </c>
      <c r="B877" s="1" t="s">
        <v>1229</v>
      </c>
      <c r="C877" s="1"/>
      <c r="D877" s="1"/>
      <c r="E877" s="1" t="s">
        <v>64</v>
      </c>
      <c r="F877" s="1" t="s">
        <v>2</v>
      </c>
      <c r="G877" s="1" t="s">
        <v>748</v>
      </c>
      <c r="H877" s="1" t="s">
        <v>749</v>
      </c>
      <c r="I877" s="1"/>
      <c r="J877" s="1"/>
      <c r="K877" t="str">
        <f t="shared" si="65"/>
        <v>F 004</v>
      </c>
      <c r="L877" t="str">
        <f t="shared" si="66"/>
        <v>F 004</v>
      </c>
      <c r="M877" t="str">
        <f t="shared" si="67"/>
        <v>F004</v>
      </c>
      <c r="N877" t="str">
        <f t="shared" si="68"/>
        <v>S</v>
      </c>
      <c r="O877" s="3" t="str">
        <f t="shared" si="69"/>
        <v>50</v>
      </c>
    </row>
    <row r="878" spans="1:15" x14ac:dyDescent="0.25">
      <c r="A878" s="1">
        <v>50</v>
      </c>
      <c r="B878" s="1" t="s">
        <v>1230</v>
      </c>
      <c r="C878" s="1"/>
      <c r="D878" s="1"/>
      <c r="E878" s="1" t="s">
        <v>66</v>
      </c>
      <c r="F878" s="1" t="s">
        <v>2</v>
      </c>
      <c r="G878" s="1" t="s">
        <v>748</v>
      </c>
      <c r="H878" s="1" t="s">
        <v>749</v>
      </c>
      <c r="I878" s="1"/>
      <c r="J878" s="1"/>
      <c r="K878" t="str">
        <f t="shared" si="65"/>
        <v>F 005</v>
      </c>
      <c r="L878" t="str">
        <f t="shared" si="66"/>
        <v>F 005</v>
      </c>
      <c r="M878" t="str">
        <f t="shared" si="67"/>
        <v>F005</v>
      </c>
      <c r="N878" t="str">
        <f t="shared" si="68"/>
        <v>S</v>
      </c>
      <c r="O878" s="3" t="str">
        <f t="shared" si="69"/>
        <v>50</v>
      </c>
    </row>
    <row r="879" spans="1:15" x14ac:dyDescent="0.25">
      <c r="A879" s="1">
        <v>50</v>
      </c>
      <c r="B879" s="1" t="s">
        <v>1231</v>
      </c>
      <c r="C879" s="1"/>
      <c r="D879" s="1"/>
      <c r="E879" s="1" t="s">
        <v>302</v>
      </c>
      <c r="F879" s="1" t="s">
        <v>2</v>
      </c>
      <c r="G879" s="1" t="s">
        <v>748</v>
      </c>
      <c r="H879" s="1" t="s">
        <v>749</v>
      </c>
      <c r="I879" s="1"/>
      <c r="J879" s="1"/>
      <c r="K879" t="str">
        <f t="shared" si="65"/>
        <v>F 006</v>
      </c>
      <c r="L879" t="str">
        <f t="shared" si="66"/>
        <v>F 006</v>
      </c>
      <c r="M879" t="str">
        <f t="shared" si="67"/>
        <v>F006</v>
      </c>
      <c r="N879" t="str">
        <f t="shared" si="68"/>
        <v>S</v>
      </c>
      <c r="O879" s="3" t="str">
        <f t="shared" si="69"/>
        <v>50</v>
      </c>
    </row>
    <row r="880" spans="1:15" x14ac:dyDescent="0.25">
      <c r="A880" s="1">
        <v>50</v>
      </c>
      <c r="B880" s="1" t="s">
        <v>1232</v>
      </c>
      <c r="C880" s="1"/>
      <c r="D880" s="1"/>
      <c r="E880" s="1" t="s">
        <v>304</v>
      </c>
      <c r="F880" s="1" t="s">
        <v>2</v>
      </c>
      <c r="G880" s="1" t="s">
        <v>748</v>
      </c>
      <c r="H880" s="1" t="s">
        <v>749</v>
      </c>
      <c r="I880" s="1"/>
      <c r="J880" s="1"/>
      <c r="K880" t="str">
        <f t="shared" si="65"/>
        <v>F 007</v>
      </c>
      <c r="L880" t="str">
        <f t="shared" si="66"/>
        <v>F 007</v>
      </c>
      <c r="M880" t="str">
        <f t="shared" si="67"/>
        <v>F007</v>
      </c>
      <c r="N880" t="str">
        <f t="shared" si="68"/>
        <v>S</v>
      </c>
      <c r="O880" s="3" t="str">
        <f t="shared" si="69"/>
        <v>50</v>
      </c>
    </row>
    <row r="881" spans="1:15" x14ac:dyDescent="0.25">
      <c r="A881" s="1">
        <v>50</v>
      </c>
      <c r="B881" s="1" t="s">
        <v>1233</v>
      </c>
      <c r="C881" s="1"/>
      <c r="D881" s="1"/>
      <c r="E881" s="1" t="s">
        <v>306</v>
      </c>
      <c r="F881" s="1" t="s">
        <v>2</v>
      </c>
      <c r="G881" s="1" t="s">
        <v>748</v>
      </c>
      <c r="H881" s="1" t="s">
        <v>749</v>
      </c>
      <c r="I881" s="1"/>
      <c r="J881" s="1"/>
      <c r="K881" t="str">
        <f t="shared" si="65"/>
        <v>F 008</v>
      </c>
      <c r="L881" t="str">
        <f t="shared" si="66"/>
        <v>F 008</v>
      </c>
      <c r="M881" t="str">
        <f t="shared" si="67"/>
        <v>F008</v>
      </c>
      <c r="N881" t="str">
        <f t="shared" si="68"/>
        <v>S</v>
      </c>
      <c r="O881" s="3" t="str">
        <f t="shared" si="69"/>
        <v>50</v>
      </c>
    </row>
    <row r="882" spans="1: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t="str">
        <f t="shared" si="65"/>
        <v/>
      </c>
      <c r="L882" t="str">
        <f t="shared" si="66"/>
        <v/>
      </c>
      <c r="M882" t="str">
        <f t="shared" si="67"/>
        <v/>
      </c>
      <c r="N882" t="str">
        <f t="shared" si="68"/>
        <v>S</v>
      </c>
      <c r="O882" s="3" t="str">
        <f t="shared" si="69"/>
        <v>50</v>
      </c>
    </row>
    <row r="883" spans="1:15" x14ac:dyDescent="0.25">
      <c r="A883" s="1">
        <v>50</v>
      </c>
      <c r="B883" s="1" t="s">
        <v>1234</v>
      </c>
      <c r="C883" s="1" t="s">
        <v>116</v>
      </c>
      <c r="D883" s="1" t="s">
        <v>117</v>
      </c>
      <c r="E883" s="1" t="s">
        <v>118</v>
      </c>
      <c r="F883" s="1" t="s">
        <v>29</v>
      </c>
      <c r="G883" s="1" t="s">
        <v>748</v>
      </c>
      <c r="H883" s="1" t="s">
        <v>749</v>
      </c>
      <c r="I883" s="1"/>
      <c r="J883" s="1"/>
      <c r="K883" t="str">
        <f t="shared" si="65"/>
        <v>K 001</v>
      </c>
      <c r="L883" t="str">
        <f t="shared" si="66"/>
        <v>K 001</v>
      </c>
      <c r="M883" t="str">
        <f t="shared" si="67"/>
        <v>K001</v>
      </c>
      <c r="N883" t="str">
        <f t="shared" si="68"/>
        <v>T</v>
      </c>
      <c r="O883" s="3" t="str">
        <f t="shared" si="69"/>
        <v>50</v>
      </c>
    </row>
    <row r="884" spans="1: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t="str">
        <f t="shared" si="65"/>
        <v/>
      </c>
      <c r="L884" t="str">
        <f t="shared" si="66"/>
        <v/>
      </c>
      <c r="M884" t="str">
        <f t="shared" si="67"/>
        <v/>
      </c>
      <c r="N884" t="str">
        <f t="shared" si="68"/>
        <v>T</v>
      </c>
      <c r="O884" s="3" t="str">
        <f t="shared" si="69"/>
        <v>50</v>
      </c>
    </row>
    <row r="885" spans="1:15" ht="45" x14ac:dyDescent="0.25">
      <c r="A885" s="1">
        <v>50</v>
      </c>
      <c r="B885" s="1"/>
      <c r="C885" s="1" t="s">
        <v>124</v>
      </c>
      <c r="D885" s="1" t="s">
        <v>125</v>
      </c>
      <c r="E885" s="1" t="s">
        <v>126</v>
      </c>
      <c r="F885" s="1"/>
      <c r="G885" s="1" t="s">
        <v>72</v>
      </c>
      <c r="H885" s="1"/>
      <c r="I885" s="1"/>
      <c r="J885" s="1"/>
      <c r="K885" t="str">
        <f t="shared" si="65"/>
        <v>L 001</v>
      </c>
      <c r="L885" t="str">
        <f t="shared" si="66"/>
        <v>L 001</v>
      </c>
      <c r="M885" t="str">
        <f t="shared" si="67"/>
        <v>L001</v>
      </c>
      <c r="N885" t="str">
        <f t="shared" si="68"/>
        <v>U</v>
      </c>
      <c r="O885" s="3" t="str">
        <f t="shared" si="69"/>
        <v>50</v>
      </c>
    </row>
    <row r="886" spans="1:15" x14ac:dyDescent="0.25">
      <c r="A886" s="1">
        <v>50</v>
      </c>
      <c r="B886" s="1" t="s">
        <v>1235</v>
      </c>
      <c r="C886" s="1"/>
      <c r="D886" s="1"/>
      <c r="E886" s="1" t="s">
        <v>130</v>
      </c>
      <c r="F886" s="1" t="s">
        <v>29</v>
      </c>
      <c r="G886" s="1" t="s">
        <v>1236</v>
      </c>
      <c r="H886" s="1" t="s">
        <v>1237</v>
      </c>
      <c r="I886" s="1"/>
      <c r="J886" s="1"/>
      <c r="K886" t="str">
        <f t="shared" si="65"/>
        <v>L 002</v>
      </c>
      <c r="L886" t="str">
        <f t="shared" si="66"/>
        <v>L 002</v>
      </c>
      <c r="M886" t="str">
        <f t="shared" si="67"/>
        <v>L002</v>
      </c>
      <c r="N886" t="str">
        <f t="shared" si="68"/>
        <v>U</v>
      </c>
      <c r="O886" s="3" t="str">
        <f t="shared" si="69"/>
        <v>50</v>
      </c>
    </row>
    <row r="887" spans="1:15" x14ac:dyDescent="0.25">
      <c r="A887" s="1">
        <v>50</v>
      </c>
      <c r="B887" s="1" t="s">
        <v>1238</v>
      </c>
      <c r="C887" s="1"/>
      <c r="D887" s="1"/>
      <c r="E887" s="1" t="s">
        <v>132</v>
      </c>
      <c r="F887" s="1" t="s">
        <v>29</v>
      </c>
      <c r="G887" s="1" t="s">
        <v>1236</v>
      </c>
      <c r="H887" s="1" t="s">
        <v>1237</v>
      </c>
      <c r="I887" s="1"/>
      <c r="J887" s="1"/>
      <c r="K887" t="str">
        <f t="shared" si="65"/>
        <v>L 003</v>
      </c>
      <c r="L887" t="str">
        <f t="shared" si="66"/>
        <v>L 003</v>
      </c>
      <c r="M887" t="str">
        <f t="shared" si="67"/>
        <v>L003</v>
      </c>
      <c r="N887" t="str">
        <f t="shared" si="68"/>
        <v>U</v>
      </c>
      <c r="O887" s="3" t="str">
        <f t="shared" si="69"/>
        <v>50</v>
      </c>
    </row>
    <row r="888" spans="1:15" x14ac:dyDescent="0.25">
      <c r="A888" s="1">
        <v>50</v>
      </c>
      <c r="B888" s="1" t="s">
        <v>1239</v>
      </c>
      <c r="C888" s="1"/>
      <c r="D888" s="1"/>
      <c r="E888" s="1" t="s">
        <v>134</v>
      </c>
      <c r="F888" s="1" t="s">
        <v>29</v>
      </c>
      <c r="G888" s="1" t="s">
        <v>1236</v>
      </c>
      <c r="H888" s="1" t="s">
        <v>1237</v>
      </c>
      <c r="I888" s="1"/>
      <c r="J888" s="1"/>
      <c r="K888" t="str">
        <f t="shared" si="65"/>
        <v>L 004</v>
      </c>
      <c r="L888" t="str">
        <f t="shared" si="66"/>
        <v>L 004</v>
      </c>
      <c r="M888" t="str">
        <f t="shared" si="67"/>
        <v>L004</v>
      </c>
      <c r="N888" t="str">
        <f t="shared" si="68"/>
        <v>U</v>
      </c>
      <c r="O888" s="3" t="str">
        <f t="shared" si="69"/>
        <v>50</v>
      </c>
    </row>
    <row r="889" spans="1:15" x14ac:dyDescent="0.25">
      <c r="A889" s="1">
        <v>50</v>
      </c>
      <c r="B889" s="1" t="s">
        <v>1240</v>
      </c>
      <c r="C889" s="1"/>
      <c r="D889" s="1"/>
      <c r="E889" s="1" t="s">
        <v>136</v>
      </c>
      <c r="F889" s="1" t="s">
        <v>29</v>
      </c>
      <c r="G889" s="1" t="s">
        <v>1236</v>
      </c>
      <c r="H889" s="1" t="s">
        <v>1237</v>
      </c>
      <c r="I889" s="1"/>
      <c r="J889" s="1"/>
      <c r="K889" t="str">
        <f t="shared" si="65"/>
        <v>L 005</v>
      </c>
      <c r="L889" t="str">
        <f t="shared" si="66"/>
        <v>L 005</v>
      </c>
      <c r="M889" t="str">
        <f t="shared" si="67"/>
        <v>L005</v>
      </c>
      <c r="N889" t="str">
        <f t="shared" si="68"/>
        <v>U</v>
      </c>
      <c r="O889" s="3" t="str">
        <f t="shared" si="69"/>
        <v>50</v>
      </c>
    </row>
    <row r="890" spans="1:15" x14ac:dyDescent="0.25">
      <c r="A890" s="1">
        <v>50</v>
      </c>
      <c r="B890" s="1" t="s">
        <v>1241</v>
      </c>
      <c r="C890" s="1"/>
      <c r="D890" s="1"/>
      <c r="E890" s="1" t="s">
        <v>138</v>
      </c>
      <c r="F890" s="1" t="s">
        <v>29</v>
      </c>
      <c r="G890" s="1" t="s">
        <v>1236</v>
      </c>
      <c r="H890" s="1" t="s">
        <v>1237</v>
      </c>
      <c r="I890" s="1"/>
      <c r="J890" s="1"/>
      <c r="K890" t="str">
        <f t="shared" si="65"/>
        <v>L 006</v>
      </c>
      <c r="L890" t="str">
        <f t="shared" si="66"/>
        <v>L 006</v>
      </c>
      <c r="M890" t="str">
        <f t="shared" si="67"/>
        <v>L006</v>
      </c>
      <c r="N890" t="str">
        <f t="shared" si="68"/>
        <v>U</v>
      </c>
      <c r="O890" s="3" t="str">
        <f t="shared" si="69"/>
        <v>50</v>
      </c>
    </row>
    <row r="891" spans="1:15" x14ac:dyDescent="0.25">
      <c r="A891" s="1">
        <v>50</v>
      </c>
      <c r="B891" s="1" t="s">
        <v>1242</v>
      </c>
      <c r="C891" s="1"/>
      <c r="D891" s="1"/>
      <c r="E891" s="1" t="s">
        <v>140</v>
      </c>
      <c r="F891" s="1" t="s">
        <v>29</v>
      </c>
      <c r="G891" s="1" t="s">
        <v>1236</v>
      </c>
      <c r="H891" s="1" t="s">
        <v>1237</v>
      </c>
      <c r="I891" s="1"/>
      <c r="J891" s="1"/>
      <c r="K891" t="str">
        <f t="shared" si="65"/>
        <v>L 007</v>
      </c>
      <c r="L891" t="str">
        <f t="shared" si="66"/>
        <v>L 007</v>
      </c>
      <c r="M891" t="str">
        <f t="shared" si="67"/>
        <v>L007</v>
      </c>
      <c r="N891" t="str">
        <f t="shared" si="68"/>
        <v>U</v>
      </c>
      <c r="O891" s="3" t="str">
        <f t="shared" si="69"/>
        <v>50</v>
      </c>
    </row>
    <row r="892" spans="1:15" x14ac:dyDescent="0.25">
      <c r="A892" s="1">
        <v>50</v>
      </c>
      <c r="B892" s="1" t="s">
        <v>1243</v>
      </c>
      <c r="C892" s="1"/>
      <c r="D892" s="1"/>
      <c r="E892" s="1" t="s">
        <v>142</v>
      </c>
      <c r="F892" s="1" t="s">
        <v>29</v>
      </c>
      <c r="G892" s="1" t="s">
        <v>1236</v>
      </c>
      <c r="H892" s="1" t="s">
        <v>1237</v>
      </c>
      <c r="I892" s="1"/>
      <c r="J892" s="1"/>
      <c r="K892" t="str">
        <f t="shared" si="65"/>
        <v>L 008</v>
      </c>
      <c r="L892" t="str">
        <f t="shared" si="66"/>
        <v>L 008</v>
      </c>
      <c r="M892" t="str">
        <f t="shared" si="67"/>
        <v>L008</v>
      </c>
      <c r="N892" t="str">
        <f t="shared" si="68"/>
        <v>U</v>
      </c>
      <c r="O892" s="3" t="str">
        <f t="shared" si="69"/>
        <v>50</v>
      </c>
    </row>
    <row r="893" spans="1:15" x14ac:dyDescent="0.25">
      <c r="A893" s="1">
        <v>50</v>
      </c>
      <c r="B893" s="1" t="s">
        <v>1244</v>
      </c>
      <c r="C893" s="1"/>
      <c r="D893" s="1"/>
      <c r="E893" s="1" t="s">
        <v>144</v>
      </c>
      <c r="F893" s="1" t="s">
        <v>29</v>
      </c>
      <c r="G893" s="1" t="s">
        <v>1236</v>
      </c>
      <c r="H893" s="1" t="s">
        <v>1237</v>
      </c>
      <c r="I893" s="1"/>
      <c r="J893" s="1"/>
      <c r="K893" t="str">
        <f t="shared" si="65"/>
        <v>L 009</v>
      </c>
      <c r="L893" t="str">
        <f t="shared" si="66"/>
        <v>L 009</v>
      </c>
      <c r="M893" t="str">
        <f t="shared" si="67"/>
        <v>L009</v>
      </c>
      <c r="N893" t="str">
        <f t="shared" si="68"/>
        <v>U</v>
      </c>
      <c r="O893" s="3" t="str">
        <f t="shared" si="69"/>
        <v>50</v>
      </c>
    </row>
    <row r="894" spans="1:15" x14ac:dyDescent="0.25">
      <c r="A894" s="1">
        <v>50</v>
      </c>
      <c r="B894" s="1" t="s">
        <v>1245</v>
      </c>
      <c r="C894" s="1"/>
      <c r="D894" s="1"/>
      <c r="E894" s="1" t="s">
        <v>146</v>
      </c>
      <c r="F894" s="1" t="s">
        <v>29</v>
      </c>
      <c r="G894" s="1" t="s">
        <v>1236</v>
      </c>
      <c r="H894" s="1" t="s">
        <v>1237</v>
      </c>
      <c r="I894" s="1"/>
      <c r="J894" s="1"/>
      <c r="K894" t="str">
        <f t="shared" si="65"/>
        <v>L 010</v>
      </c>
      <c r="L894" t="str">
        <f t="shared" si="66"/>
        <v>L 010</v>
      </c>
      <c r="M894" t="str">
        <f t="shared" si="67"/>
        <v>L010</v>
      </c>
      <c r="N894" t="str">
        <f t="shared" si="68"/>
        <v>U</v>
      </c>
      <c r="O894" s="3" t="str">
        <f t="shared" si="69"/>
        <v>50</v>
      </c>
    </row>
    <row r="895" spans="1: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t="str">
        <f t="shared" si="65"/>
        <v/>
      </c>
      <c r="L895" t="str">
        <f t="shared" si="66"/>
        <v/>
      </c>
      <c r="M895" t="str">
        <f t="shared" si="67"/>
        <v/>
      </c>
      <c r="N895" t="str">
        <f t="shared" si="68"/>
        <v>U</v>
      </c>
      <c r="O895" s="3" t="str">
        <f t="shared" si="69"/>
        <v>50</v>
      </c>
    </row>
    <row r="896" spans="1:15" x14ac:dyDescent="0.25">
      <c r="A896" s="1">
        <v>50</v>
      </c>
      <c r="B896" s="1" t="s">
        <v>1246</v>
      </c>
      <c r="C896" s="1" t="s">
        <v>192</v>
      </c>
      <c r="D896" s="1" t="s">
        <v>193</v>
      </c>
      <c r="E896" s="1" t="s">
        <v>194</v>
      </c>
      <c r="F896" s="1" t="s">
        <v>29</v>
      </c>
      <c r="G896" s="1" t="s">
        <v>748</v>
      </c>
      <c r="H896" s="1" t="s">
        <v>749</v>
      </c>
      <c r="I896" s="1"/>
      <c r="J896" s="1"/>
      <c r="K896" t="str">
        <f t="shared" si="65"/>
        <v>M 001</v>
      </c>
      <c r="L896" t="str">
        <f t="shared" si="66"/>
        <v>M 001</v>
      </c>
      <c r="M896" t="str">
        <f t="shared" si="67"/>
        <v>M001</v>
      </c>
      <c r="N896" t="str">
        <f t="shared" si="68"/>
        <v>V</v>
      </c>
      <c r="O896" s="3" t="str">
        <f t="shared" si="69"/>
        <v>50</v>
      </c>
    </row>
    <row r="897" spans="1:15" x14ac:dyDescent="0.25">
      <c r="A897" s="1">
        <v>50</v>
      </c>
      <c r="B897" s="1" t="s">
        <v>1247</v>
      </c>
      <c r="C897" s="1"/>
      <c r="D897" s="1"/>
      <c r="E897" s="1" t="s">
        <v>196</v>
      </c>
      <c r="F897" s="1" t="s">
        <v>29</v>
      </c>
      <c r="G897" s="1" t="s">
        <v>748</v>
      </c>
      <c r="H897" s="1" t="s">
        <v>749</v>
      </c>
      <c r="I897" s="1"/>
      <c r="J897" s="1"/>
      <c r="K897" t="str">
        <f t="shared" si="65"/>
        <v>M 002</v>
      </c>
      <c r="L897" t="str">
        <f t="shared" si="66"/>
        <v>M 002</v>
      </c>
      <c r="M897" t="str">
        <f t="shared" si="67"/>
        <v>M002</v>
      </c>
      <c r="N897" t="str">
        <f t="shared" si="68"/>
        <v>V</v>
      </c>
      <c r="O897" s="3" t="str">
        <f t="shared" si="69"/>
        <v>50</v>
      </c>
    </row>
    <row r="898" spans="1:15" x14ac:dyDescent="0.25">
      <c r="A898" s="1">
        <v>50</v>
      </c>
      <c r="B898" s="1" t="s">
        <v>1248</v>
      </c>
      <c r="C898" s="1"/>
      <c r="D898" s="1"/>
      <c r="E898" s="1" t="s">
        <v>198</v>
      </c>
      <c r="F898" s="1" t="s">
        <v>29</v>
      </c>
      <c r="G898" s="1" t="s">
        <v>748</v>
      </c>
      <c r="H898" s="1" t="s">
        <v>749</v>
      </c>
      <c r="I898" s="1"/>
      <c r="J898" s="1"/>
      <c r="K898" t="str">
        <f t="shared" ref="K898:K961" si="70">TRIM(CLEAN(E898))</f>
        <v>M 003</v>
      </c>
      <c r="L898" t="str">
        <f t="shared" ref="L898:L961" si="71">SUBSTITUTE(K898,"*","")</f>
        <v>M 003</v>
      </c>
      <c r="M898" t="str">
        <f t="shared" ref="M898:M961" si="72">SUBSTITUTE(L898," ","")</f>
        <v>M003</v>
      </c>
      <c r="N898" t="str">
        <f t="shared" si="68"/>
        <v>V</v>
      </c>
      <c r="O898" s="3" t="str">
        <f t="shared" si="69"/>
        <v>50</v>
      </c>
    </row>
    <row r="899" spans="1:15" x14ac:dyDescent="0.25">
      <c r="A899" s="1">
        <v>50</v>
      </c>
      <c r="B899" s="1" t="s">
        <v>1249</v>
      </c>
      <c r="C899" s="1"/>
      <c r="D899" s="1"/>
      <c r="E899" s="1" t="s">
        <v>200</v>
      </c>
      <c r="F899" s="1" t="s">
        <v>29</v>
      </c>
      <c r="G899" s="1" t="s">
        <v>748</v>
      </c>
      <c r="H899" s="1" t="s">
        <v>749</v>
      </c>
      <c r="I899" s="1"/>
      <c r="J899" s="1"/>
      <c r="K899" t="str">
        <f t="shared" si="70"/>
        <v>M 004</v>
      </c>
      <c r="L899" t="str">
        <f t="shared" si="71"/>
        <v>M 004</v>
      </c>
      <c r="M899" t="str">
        <f t="shared" si="72"/>
        <v>M004</v>
      </c>
      <c r="N899" t="str">
        <f t="shared" ref="N899:N962" si="73">IF(ISBLANK(C899),N898,C899)</f>
        <v>V</v>
      </c>
      <c r="O899" s="3" t="str">
        <f t="shared" si="69"/>
        <v>50</v>
      </c>
    </row>
    <row r="900" spans="1:15" x14ac:dyDescent="0.25">
      <c r="A900" s="1">
        <v>50</v>
      </c>
      <c r="B900" s="1" t="s">
        <v>1250</v>
      </c>
      <c r="C900" s="1"/>
      <c r="D900" s="1"/>
      <c r="E900" s="1" t="s">
        <v>202</v>
      </c>
      <c r="F900" s="1" t="s">
        <v>29</v>
      </c>
      <c r="G900" s="1" t="s">
        <v>748</v>
      </c>
      <c r="H900" s="1" t="s">
        <v>749</v>
      </c>
      <c r="I900" s="1"/>
      <c r="J900" s="1"/>
      <c r="K900" t="str">
        <f t="shared" si="70"/>
        <v>M 005</v>
      </c>
      <c r="L900" t="str">
        <f t="shared" si="71"/>
        <v>M 005</v>
      </c>
      <c r="M900" t="str">
        <f t="shared" si="72"/>
        <v>M005</v>
      </c>
      <c r="N900" t="str">
        <f t="shared" si="73"/>
        <v>V</v>
      </c>
      <c r="O900" s="3" t="str">
        <f t="shared" ref="O900:O963" si="74">IF(ISBLANK(A900),O899,CLEAN(A900))</f>
        <v>50</v>
      </c>
    </row>
    <row r="901" spans="1:15" x14ac:dyDescent="0.25">
      <c r="A901" s="1">
        <v>50</v>
      </c>
      <c r="B901" s="1" t="s">
        <v>1251</v>
      </c>
      <c r="C901" s="1"/>
      <c r="D901" s="1"/>
      <c r="E901" s="1" t="s">
        <v>204</v>
      </c>
      <c r="F901" s="1" t="s">
        <v>29</v>
      </c>
      <c r="G901" s="1" t="s">
        <v>748</v>
      </c>
      <c r="H901" s="1" t="s">
        <v>749</v>
      </c>
      <c r="I901" s="1"/>
      <c r="J901" s="1"/>
      <c r="K901" t="str">
        <f t="shared" si="70"/>
        <v>M 006</v>
      </c>
      <c r="L901" t="str">
        <f t="shared" si="71"/>
        <v>M 006</v>
      </c>
      <c r="M901" t="str">
        <f t="shared" si="72"/>
        <v>M006</v>
      </c>
      <c r="N901" t="str">
        <f t="shared" si="73"/>
        <v>V</v>
      </c>
      <c r="O901" s="3" t="str">
        <f t="shared" si="74"/>
        <v>50</v>
      </c>
    </row>
    <row r="902" spans="1:15" x14ac:dyDescent="0.25">
      <c r="A902" s="1">
        <v>50</v>
      </c>
      <c r="B902" s="1" t="s">
        <v>1252</v>
      </c>
      <c r="C902" s="1"/>
      <c r="D902" s="1"/>
      <c r="E902" s="1" t="s">
        <v>206</v>
      </c>
      <c r="F902" s="1" t="s">
        <v>29</v>
      </c>
      <c r="G902" s="1" t="s">
        <v>748</v>
      </c>
      <c r="H902" s="1" t="s">
        <v>749</v>
      </c>
      <c r="I902" s="1"/>
      <c r="J902" s="1"/>
      <c r="K902" t="str">
        <f t="shared" si="70"/>
        <v>M 007</v>
      </c>
      <c r="L902" t="str">
        <f t="shared" si="71"/>
        <v>M 007</v>
      </c>
      <c r="M902" t="str">
        <f t="shared" si="72"/>
        <v>M007</v>
      </c>
      <c r="N902" t="str">
        <f t="shared" si="73"/>
        <v>V</v>
      </c>
      <c r="O902" s="3" t="str">
        <f t="shared" si="74"/>
        <v>50</v>
      </c>
    </row>
    <row r="903" spans="1:15" x14ac:dyDescent="0.25">
      <c r="A903" s="1">
        <v>50</v>
      </c>
      <c r="B903" s="1" t="s">
        <v>1253</v>
      </c>
      <c r="C903" s="1"/>
      <c r="D903" s="1"/>
      <c r="E903" s="1" t="s">
        <v>208</v>
      </c>
      <c r="F903" s="1" t="s">
        <v>29</v>
      </c>
      <c r="G903" s="1" t="s">
        <v>748</v>
      </c>
      <c r="H903" s="1" t="s">
        <v>749</v>
      </c>
      <c r="I903" s="1"/>
      <c r="J903" s="1"/>
      <c r="K903" t="str">
        <f t="shared" si="70"/>
        <v>M 008</v>
      </c>
      <c r="L903" t="str">
        <f t="shared" si="71"/>
        <v>M 008</v>
      </c>
      <c r="M903" t="str">
        <f t="shared" si="72"/>
        <v>M008</v>
      </c>
      <c r="N903" t="str">
        <f t="shared" si="73"/>
        <v>V</v>
      </c>
      <c r="O903" s="3" t="str">
        <f t="shared" si="74"/>
        <v>50</v>
      </c>
    </row>
    <row r="904" spans="1:15" x14ac:dyDescent="0.25">
      <c r="A904" s="1">
        <v>50</v>
      </c>
      <c r="B904" s="1" t="s">
        <v>1254</v>
      </c>
      <c r="C904" s="1"/>
      <c r="D904" s="1"/>
      <c r="E904" s="1" t="s">
        <v>210</v>
      </c>
      <c r="F904" s="1" t="s">
        <v>29</v>
      </c>
      <c r="G904" s="1" t="s">
        <v>748</v>
      </c>
      <c r="H904" s="1" t="s">
        <v>749</v>
      </c>
      <c r="I904" s="1"/>
      <c r="J904" s="1"/>
      <c r="K904" t="str">
        <f t="shared" si="70"/>
        <v>M 009</v>
      </c>
      <c r="L904" t="str">
        <f t="shared" si="71"/>
        <v>M 009</v>
      </c>
      <c r="M904" t="str">
        <f t="shared" si="72"/>
        <v>M009</v>
      </c>
      <c r="N904" t="str">
        <f t="shared" si="73"/>
        <v>V</v>
      </c>
      <c r="O904" s="3" t="str">
        <f t="shared" si="74"/>
        <v>50</v>
      </c>
    </row>
    <row r="905" spans="1:15" x14ac:dyDescent="0.25">
      <c r="A905" s="1">
        <v>50</v>
      </c>
      <c r="B905" s="1" t="s">
        <v>1255</v>
      </c>
      <c r="C905" s="1"/>
      <c r="D905" s="1"/>
      <c r="E905" s="1" t="s">
        <v>212</v>
      </c>
      <c r="F905" s="1" t="s">
        <v>29</v>
      </c>
      <c r="G905" s="1" t="s">
        <v>748</v>
      </c>
      <c r="H905" s="1" t="s">
        <v>749</v>
      </c>
      <c r="I905" s="1"/>
      <c r="J905" s="1"/>
      <c r="K905" t="str">
        <f t="shared" si="70"/>
        <v>M 010</v>
      </c>
      <c r="L905" t="str">
        <f t="shared" si="71"/>
        <v>M 010</v>
      </c>
      <c r="M905" t="str">
        <f t="shared" si="72"/>
        <v>M010</v>
      </c>
      <c r="N905" t="str">
        <f t="shared" si="73"/>
        <v>V</v>
      </c>
      <c r="O905" s="3" t="str">
        <f t="shared" si="74"/>
        <v>50</v>
      </c>
    </row>
    <row r="906" spans="1:15" x14ac:dyDescent="0.25">
      <c r="A906" s="1">
        <v>50</v>
      </c>
      <c r="B906" s="1" t="s">
        <v>1256</v>
      </c>
      <c r="C906" s="1"/>
      <c r="D906" s="1"/>
      <c r="E906" s="1" t="s">
        <v>214</v>
      </c>
      <c r="F906" s="1" t="s">
        <v>29</v>
      </c>
      <c r="G906" s="1" t="s">
        <v>748</v>
      </c>
      <c r="H906" s="1" t="s">
        <v>749</v>
      </c>
      <c r="I906" s="1"/>
      <c r="J906" s="1"/>
      <c r="K906" t="str">
        <f t="shared" si="70"/>
        <v>M 011</v>
      </c>
      <c r="L906" t="str">
        <f t="shared" si="71"/>
        <v>M 011</v>
      </c>
      <c r="M906" t="str">
        <f t="shared" si="72"/>
        <v>M011</v>
      </c>
      <c r="N906" t="str">
        <f t="shared" si="73"/>
        <v>V</v>
      </c>
      <c r="O906" s="3" t="str">
        <f t="shared" si="74"/>
        <v>50</v>
      </c>
    </row>
    <row r="907" spans="1:15" x14ac:dyDescent="0.25">
      <c r="A907" s="1">
        <v>50</v>
      </c>
      <c r="B907" s="1" t="s">
        <v>1257</v>
      </c>
      <c r="C907" s="1"/>
      <c r="D907" s="1"/>
      <c r="E907" s="1" t="s">
        <v>216</v>
      </c>
      <c r="F907" s="1" t="s">
        <v>29</v>
      </c>
      <c r="G907" s="1" t="s">
        <v>748</v>
      </c>
      <c r="H907" s="1" t="s">
        <v>749</v>
      </c>
      <c r="I907" s="1"/>
      <c r="J907" s="1"/>
      <c r="K907" t="str">
        <f t="shared" si="70"/>
        <v>M 012</v>
      </c>
      <c r="L907" t="str">
        <f t="shared" si="71"/>
        <v>M 012</v>
      </c>
      <c r="M907" t="str">
        <f t="shared" si="72"/>
        <v>M012</v>
      </c>
      <c r="N907" t="str">
        <f t="shared" si="73"/>
        <v>V</v>
      </c>
      <c r="O907" s="3" t="str">
        <f t="shared" si="74"/>
        <v>50</v>
      </c>
    </row>
    <row r="908" spans="1:15" x14ac:dyDescent="0.25">
      <c r="A908" s="1">
        <v>50</v>
      </c>
      <c r="B908" s="1" t="s">
        <v>1258</v>
      </c>
      <c r="C908" s="1"/>
      <c r="D908" s="1"/>
      <c r="E908" s="1" t="s">
        <v>218</v>
      </c>
      <c r="F908" s="1" t="s">
        <v>29</v>
      </c>
      <c r="G908" s="1" t="s">
        <v>748</v>
      </c>
      <c r="H908" s="1" t="s">
        <v>749</v>
      </c>
      <c r="I908" s="1"/>
      <c r="J908" s="1"/>
      <c r="K908" t="str">
        <f t="shared" si="70"/>
        <v>M 013</v>
      </c>
      <c r="L908" t="str">
        <f t="shared" si="71"/>
        <v>M 013</v>
      </c>
      <c r="M908" t="str">
        <f t="shared" si="72"/>
        <v>M013</v>
      </c>
      <c r="N908" t="str">
        <f t="shared" si="73"/>
        <v>V</v>
      </c>
      <c r="O908" s="3" t="str">
        <f t="shared" si="74"/>
        <v>50</v>
      </c>
    </row>
    <row r="909" spans="1:15" x14ac:dyDescent="0.25">
      <c r="A909" s="1">
        <v>50</v>
      </c>
      <c r="B909" s="1" t="s">
        <v>1259</v>
      </c>
      <c r="C909" s="1"/>
      <c r="D909" s="1"/>
      <c r="E909" s="1" t="s">
        <v>220</v>
      </c>
      <c r="F909" s="1" t="s">
        <v>29</v>
      </c>
      <c r="G909" s="1" t="s">
        <v>748</v>
      </c>
      <c r="H909" s="1" t="s">
        <v>749</v>
      </c>
      <c r="I909" s="1"/>
      <c r="J909" s="1"/>
      <c r="K909" t="str">
        <f t="shared" si="70"/>
        <v>M 014</v>
      </c>
      <c r="L909" t="str">
        <f t="shared" si="71"/>
        <v>M 014</v>
      </c>
      <c r="M909" t="str">
        <f t="shared" si="72"/>
        <v>M014</v>
      </c>
      <c r="N909" t="str">
        <f t="shared" si="73"/>
        <v>V</v>
      </c>
      <c r="O909" s="3" t="str">
        <f t="shared" si="74"/>
        <v>50</v>
      </c>
    </row>
    <row r="910" spans="1:15" x14ac:dyDescent="0.25">
      <c r="A910" s="1">
        <v>50</v>
      </c>
      <c r="B910" s="1" t="s">
        <v>1260</v>
      </c>
      <c r="C910" s="1"/>
      <c r="D910" s="1"/>
      <c r="E910" s="1" t="s">
        <v>222</v>
      </c>
      <c r="F910" s="1" t="s">
        <v>29</v>
      </c>
      <c r="G910" s="1" t="s">
        <v>748</v>
      </c>
      <c r="H910" s="1" t="s">
        <v>749</v>
      </c>
      <c r="I910" s="1"/>
      <c r="J910" s="1"/>
      <c r="K910" t="str">
        <f t="shared" si="70"/>
        <v>M 015</v>
      </c>
      <c r="L910" t="str">
        <f t="shared" si="71"/>
        <v>M 015</v>
      </c>
      <c r="M910" t="str">
        <f t="shared" si="72"/>
        <v>M015</v>
      </c>
      <c r="N910" t="str">
        <f t="shared" si="73"/>
        <v>V</v>
      </c>
      <c r="O910" s="3" t="str">
        <f t="shared" si="74"/>
        <v>50</v>
      </c>
    </row>
    <row r="911" spans="1: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t="str">
        <f t="shared" si="70"/>
        <v/>
      </c>
      <c r="L911" t="str">
        <f t="shared" si="71"/>
        <v/>
      </c>
      <c r="M911" t="str">
        <f t="shared" si="72"/>
        <v/>
      </c>
      <c r="N911" t="str">
        <f t="shared" si="73"/>
        <v>V</v>
      </c>
      <c r="O911" s="3" t="str">
        <f t="shared" si="74"/>
        <v>50</v>
      </c>
    </row>
    <row r="912" spans="1:15" x14ac:dyDescent="0.25">
      <c r="A912" s="1">
        <v>50</v>
      </c>
      <c r="B912" s="1" t="s">
        <v>1261</v>
      </c>
      <c r="C912" s="1"/>
      <c r="D912" s="1"/>
      <c r="E912" s="1" t="s">
        <v>224</v>
      </c>
      <c r="F912" s="1" t="s">
        <v>2</v>
      </c>
      <c r="G912" s="1" t="s">
        <v>748</v>
      </c>
      <c r="H912" s="1" t="s">
        <v>749</v>
      </c>
      <c r="I912" s="1"/>
      <c r="J912" s="1"/>
      <c r="K912" t="str">
        <f t="shared" si="70"/>
        <v>M 016</v>
      </c>
      <c r="L912" t="str">
        <f t="shared" si="71"/>
        <v>M 016</v>
      </c>
      <c r="M912" t="str">
        <f t="shared" si="72"/>
        <v>M016</v>
      </c>
      <c r="N912" t="str">
        <f t="shared" si="73"/>
        <v>V</v>
      </c>
      <c r="O912" s="3" t="str">
        <f t="shared" si="74"/>
        <v>50</v>
      </c>
    </row>
    <row r="913" spans="1:15" x14ac:dyDescent="0.25">
      <c r="A913" s="1">
        <v>50</v>
      </c>
      <c r="B913" s="1" t="s">
        <v>1262</v>
      </c>
      <c r="C913" s="1"/>
      <c r="D913" s="1"/>
      <c r="E913" s="1" t="s">
        <v>994</v>
      </c>
      <c r="F913" s="1" t="s">
        <v>2</v>
      </c>
      <c r="G913" s="1" t="s">
        <v>748</v>
      </c>
      <c r="H913" s="1" t="s">
        <v>749</v>
      </c>
      <c r="I913" s="1"/>
      <c r="J913" s="1"/>
      <c r="K913" t="str">
        <f t="shared" si="70"/>
        <v>M 017</v>
      </c>
      <c r="L913" t="str">
        <f t="shared" si="71"/>
        <v>M 017</v>
      </c>
      <c r="M913" t="str">
        <f t="shared" si="72"/>
        <v>M017</v>
      </c>
      <c r="N913" t="str">
        <f t="shared" si="73"/>
        <v>V</v>
      </c>
      <c r="O913" s="3" t="str">
        <f t="shared" si="74"/>
        <v>50</v>
      </c>
    </row>
    <row r="914" spans="1:15" x14ac:dyDescent="0.25">
      <c r="A914" s="1">
        <v>50</v>
      </c>
      <c r="B914" s="1" t="s">
        <v>1263</v>
      </c>
      <c r="C914" s="1"/>
      <c r="D914" s="1"/>
      <c r="E914" s="1" t="s">
        <v>996</v>
      </c>
      <c r="F914" s="1" t="s">
        <v>2</v>
      </c>
      <c r="G914" s="1" t="s">
        <v>748</v>
      </c>
      <c r="H914" s="1" t="s">
        <v>749</v>
      </c>
      <c r="I914" s="1"/>
      <c r="J914" s="1"/>
      <c r="K914" t="str">
        <f t="shared" si="70"/>
        <v>M 018</v>
      </c>
      <c r="L914" t="str">
        <f t="shared" si="71"/>
        <v>M 018</v>
      </c>
      <c r="M914" t="str">
        <f t="shared" si="72"/>
        <v>M018</v>
      </c>
      <c r="N914" t="str">
        <f t="shared" si="73"/>
        <v>V</v>
      </c>
      <c r="O914" s="3" t="str">
        <f t="shared" si="74"/>
        <v>50</v>
      </c>
    </row>
    <row r="915" spans="1:15" x14ac:dyDescent="0.25">
      <c r="A915" s="1">
        <v>50</v>
      </c>
      <c r="B915" s="1" t="s">
        <v>1264</v>
      </c>
      <c r="C915" s="1"/>
      <c r="D915" s="1"/>
      <c r="E915" s="1" t="s">
        <v>998</v>
      </c>
      <c r="F915" s="1" t="s">
        <v>2</v>
      </c>
      <c r="G915" s="1" t="s">
        <v>748</v>
      </c>
      <c r="H915" s="1" t="s">
        <v>749</v>
      </c>
      <c r="I915" s="1"/>
      <c r="J915" s="1"/>
      <c r="K915" t="str">
        <f t="shared" si="70"/>
        <v>M 019</v>
      </c>
      <c r="L915" t="str">
        <f t="shared" si="71"/>
        <v>M 019</v>
      </c>
      <c r="M915" t="str">
        <f t="shared" si="72"/>
        <v>M019</v>
      </c>
      <c r="N915" t="str">
        <f t="shared" si="73"/>
        <v>V</v>
      </c>
      <c r="O915" s="3" t="str">
        <f t="shared" si="74"/>
        <v>50</v>
      </c>
    </row>
    <row r="916" spans="1:15" x14ac:dyDescent="0.25">
      <c r="A916" s="1">
        <v>50</v>
      </c>
      <c r="B916" s="1" t="s">
        <v>1265</v>
      </c>
      <c r="C916" s="1"/>
      <c r="D916" s="1"/>
      <c r="E916" s="1" t="s">
        <v>1000</v>
      </c>
      <c r="F916" s="1" t="s">
        <v>2</v>
      </c>
      <c r="G916" s="1" t="s">
        <v>748</v>
      </c>
      <c r="H916" s="1" t="s">
        <v>749</v>
      </c>
      <c r="I916" s="1"/>
      <c r="J916" s="1"/>
      <c r="K916" t="str">
        <f t="shared" si="70"/>
        <v>M 020</v>
      </c>
      <c r="L916" t="str">
        <f t="shared" si="71"/>
        <v>M 020</v>
      </c>
      <c r="M916" t="str">
        <f t="shared" si="72"/>
        <v>M020</v>
      </c>
      <c r="N916" t="str">
        <f t="shared" si="73"/>
        <v>V</v>
      </c>
      <c r="O916" s="3" t="str">
        <f t="shared" si="74"/>
        <v>50</v>
      </c>
    </row>
    <row r="917" spans="1:15" x14ac:dyDescent="0.25">
      <c r="A917" s="1">
        <v>50</v>
      </c>
      <c r="B917" s="1" t="s">
        <v>1266</v>
      </c>
      <c r="C917" s="1"/>
      <c r="D917" s="1"/>
      <c r="E917" s="1" t="s">
        <v>1002</v>
      </c>
      <c r="F917" s="1" t="s">
        <v>2</v>
      </c>
      <c r="G917" s="1" t="s">
        <v>748</v>
      </c>
      <c r="H917" s="1" t="s">
        <v>749</v>
      </c>
      <c r="I917" s="1"/>
      <c r="J917" s="1"/>
      <c r="K917" t="str">
        <f t="shared" si="70"/>
        <v>M 021</v>
      </c>
      <c r="L917" t="str">
        <f t="shared" si="71"/>
        <v>M 021</v>
      </c>
      <c r="M917" t="str">
        <f t="shared" si="72"/>
        <v>M021</v>
      </c>
      <c r="N917" t="str">
        <f t="shared" si="73"/>
        <v>V</v>
      </c>
      <c r="O917" s="3" t="str">
        <f t="shared" si="74"/>
        <v>50</v>
      </c>
    </row>
    <row r="918" spans="1:15" x14ac:dyDescent="0.25">
      <c r="A918" s="1">
        <v>50</v>
      </c>
      <c r="B918" s="1" t="s">
        <v>1267</v>
      </c>
      <c r="C918" s="1"/>
      <c r="D918" s="1"/>
      <c r="E918" s="1" t="s">
        <v>1004</v>
      </c>
      <c r="F918" s="1" t="s">
        <v>2</v>
      </c>
      <c r="G918" s="1" t="s">
        <v>748</v>
      </c>
      <c r="H918" s="1" t="s">
        <v>749</v>
      </c>
      <c r="I918" s="1"/>
      <c r="J918" s="1"/>
      <c r="K918" t="str">
        <f t="shared" si="70"/>
        <v>M 022</v>
      </c>
      <c r="L918" t="str">
        <f t="shared" si="71"/>
        <v>M 022</v>
      </c>
      <c r="M918" t="str">
        <f t="shared" si="72"/>
        <v>M022</v>
      </c>
      <c r="N918" t="str">
        <f t="shared" si="73"/>
        <v>V</v>
      </c>
      <c r="O918" s="3" t="str">
        <f t="shared" si="74"/>
        <v>50</v>
      </c>
    </row>
    <row r="919" spans="1:15" x14ac:dyDescent="0.25">
      <c r="A919" s="1">
        <v>50</v>
      </c>
      <c r="B919" s="1" t="s">
        <v>1268</v>
      </c>
      <c r="C919" s="1"/>
      <c r="D919" s="1"/>
      <c r="E919" s="1" t="s">
        <v>1006</v>
      </c>
      <c r="F919" s="1" t="s">
        <v>2</v>
      </c>
      <c r="G919" s="1" t="s">
        <v>748</v>
      </c>
      <c r="H919" s="1" t="s">
        <v>749</v>
      </c>
      <c r="I919" s="1"/>
      <c r="J919" s="1"/>
      <c r="K919" t="str">
        <f t="shared" si="70"/>
        <v>M 023</v>
      </c>
      <c r="L919" t="str">
        <f t="shared" si="71"/>
        <v>M 023</v>
      </c>
      <c r="M919" t="str">
        <f t="shared" si="72"/>
        <v>M023</v>
      </c>
      <c r="N919" t="str">
        <f t="shared" si="73"/>
        <v>V</v>
      </c>
      <c r="O919" s="3" t="str">
        <f t="shared" si="74"/>
        <v>50</v>
      </c>
    </row>
    <row r="920" spans="1:15" x14ac:dyDescent="0.25">
      <c r="A920" s="1">
        <v>50</v>
      </c>
      <c r="B920" s="1" t="s">
        <v>1269</v>
      </c>
      <c r="C920" s="1"/>
      <c r="D920" s="1"/>
      <c r="E920" s="1" t="s">
        <v>1008</v>
      </c>
      <c r="F920" s="1" t="s">
        <v>2</v>
      </c>
      <c r="G920" s="1" t="s">
        <v>748</v>
      </c>
      <c r="H920" s="1" t="s">
        <v>749</v>
      </c>
      <c r="I920" s="1"/>
      <c r="J920" s="1"/>
      <c r="K920" t="str">
        <f t="shared" si="70"/>
        <v>M 024</v>
      </c>
      <c r="L920" t="str">
        <f t="shared" si="71"/>
        <v>M 024</v>
      </c>
      <c r="M920" t="str">
        <f t="shared" si="72"/>
        <v>M024</v>
      </c>
      <c r="N920" t="str">
        <f t="shared" si="73"/>
        <v>V</v>
      </c>
      <c r="O920" s="3" t="str">
        <f t="shared" si="74"/>
        <v>50</v>
      </c>
    </row>
    <row r="921" spans="1:15" x14ac:dyDescent="0.25">
      <c r="A921" s="1">
        <v>50</v>
      </c>
      <c r="B921" s="1" t="s">
        <v>1270</v>
      </c>
      <c r="C921" s="1"/>
      <c r="D921" s="1"/>
      <c r="E921" s="1" t="s">
        <v>1010</v>
      </c>
      <c r="F921" s="1" t="s">
        <v>2</v>
      </c>
      <c r="G921" s="1" t="s">
        <v>748</v>
      </c>
      <c r="H921" s="1" t="s">
        <v>749</v>
      </c>
      <c r="I921" s="1"/>
      <c r="J921" s="1"/>
      <c r="K921" t="str">
        <f t="shared" si="70"/>
        <v>M 025</v>
      </c>
      <c r="L921" t="str">
        <f t="shared" si="71"/>
        <v>M 025</v>
      </c>
      <c r="M921" t="str">
        <f t="shared" si="72"/>
        <v>M025</v>
      </c>
      <c r="N921" t="str">
        <f t="shared" si="73"/>
        <v>V</v>
      </c>
      <c r="O921" s="3" t="str">
        <f t="shared" si="74"/>
        <v>50</v>
      </c>
    </row>
    <row r="922" spans="1:15" x14ac:dyDescent="0.25">
      <c r="A922" s="1">
        <v>50</v>
      </c>
      <c r="B922" s="1" t="s">
        <v>1271</v>
      </c>
      <c r="C922" s="1"/>
      <c r="D922" s="1"/>
      <c r="E922" s="1" t="s">
        <v>1272</v>
      </c>
      <c r="F922" s="1" t="s">
        <v>2</v>
      </c>
      <c r="G922" s="1" t="s">
        <v>748</v>
      </c>
      <c r="H922" s="1" t="s">
        <v>749</v>
      </c>
      <c r="I922" s="1"/>
      <c r="J922" s="1"/>
      <c r="K922" t="str">
        <f t="shared" si="70"/>
        <v>M 026</v>
      </c>
      <c r="L922" t="str">
        <f t="shared" si="71"/>
        <v>M 026</v>
      </c>
      <c r="M922" t="str">
        <f t="shared" si="72"/>
        <v>M026</v>
      </c>
      <c r="N922" t="str">
        <f t="shared" si="73"/>
        <v>V</v>
      </c>
      <c r="O922" s="3" t="str">
        <f t="shared" si="74"/>
        <v>50</v>
      </c>
    </row>
    <row r="923" spans="1:15" x14ac:dyDescent="0.25">
      <c r="A923" s="1">
        <v>50</v>
      </c>
      <c r="B923" s="1" t="s">
        <v>1273</v>
      </c>
      <c r="C923" s="1"/>
      <c r="D923" s="1"/>
      <c r="E923" s="1" t="s">
        <v>1274</v>
      </c>
      <c r="F923" s="1" t="s">
        <v>2</v>
      </c>
      <c r="G923" s="1" t="s">
        <v>748</v>
      </c>
      <c r="H923" s="1" t="s">
        <v>749</v>
      </c>
      <c r="I923" s="1"/>
      <c r="J923" s="1"/>
      <c r="K923" t="str">
        <f t="shared" si="70"/>
        <v>M 027</v>
      </c>
      <c r="L923" t="str">
        <f t="shared" si="71"/>
        <v>M 027</v>
      </c>
      <c r="M923" t="str">
        <f t="shared" si="72"/>
        <v>M027</v>
      </c>
      <c r="N923" t="str">
        <f t="shared" si="73"/>
        <v>V</v>
      </c>
      <c r="O923" s="3" t="str">
        <f t="shared" si="74"/>
        <v>50</v>
      </c>
    </row>
    <row r="924" spans="1:15" x14ac:dyDescent="0.25">
      <c r="A924" s="1">
        <v>50</v>
      </c>
      <c r="B924" s="1" t="s">
        <v>1275</v>
      </c>
      <c r="C924" s="1"/>
      <c r="D924" s="1"/>
      <c r="E924" s="1" t="s">
        <v>1276</v>
      </c>
      <c r="F924" s="1" t="s">
        <v>2</v>
      </c>
      <c r="G924" s="1" t="s">
        <v>748</v>
      </c>
      <c r="H924" s="1" t="s">
        <v>749</v>
      </c>
      <c r="I924" s="1"/>
      <c r="J924" s="1"/>
      <c r="K924" t="str">
        <f t="shared" si="70"/>
        <v>M 028</v>
      </c>
      <c r="L924" t="str">
        <f t="shared" si="71"/>
        <v>M 028</v>
      </c>
      <c r="M924" t="str">
        <f t="shared" si="72"/>
        <v>M028</v>
      </c>
      <c r="N924" t="str">
        <f t="shared" si="73"/>
        <v>V</v>
      </c>
      <c r="O924" s="3" t="str">
        <f t="shared" si="74"/>
        <v>50</v>
      </c>
    </row>
    <row r="925" spans="1:15" x14ac:dyDescent="0.25">
      <c r="A925" s="1">
        <v>50</v>
      </c>
      <c r="B925" s="1" t="s">
        <v>1277</v>
      </c>
      <c r="C925" s="1"/>
      <c r="D925" s="1"/>
      <c r="E925" s="1" t="s">
        <v>1278</v>
      </c>
      <c r="F925" s="1" t="s">
        <v>2</v>
      </c>
      <c r="G925" s="1" t="s">
        <v>748</v>
      </c>
      <c r="H925" s="1" t="s">
        <v>749</v>
      </c>
      <c r="I925" s="1"/>
      <c r="J925" s="1"/>
      <c r="K925" t="str">
        <f t="shared" si="70"/>
        <v>M 029</v>
      </c>
      <c r="L925" t="str">
        <f t="shared" si="71"/>
        <v>M 029</v>
      </c>
      <c r="M925" t="str">
        <f t="shared" si="72"/>
        <v>M029</v>
      </c>
      <c r="N925" t="str">
        <f t="shared" si="73"/>
        <v>V</v>
      </c>
      <c r="O925" s="3" t="str">
        <f t="shared" si="74"/>
        <v>50</v>
      </c>
    </row>
    <row r="926" spans="1:15" x14ac:dyDescent="0.25">
      <c r="A926" s="1">
        <v>50</v>
      </c>
      <c r="B926" s="1" t="s">
        <v>1279</v>
      </c>
      <c r="C926" s="1"/>
      <c r="D926" s="1"/>
      <c r="E926" s="1" t="s">
        <v>1280</v>
      </c>
      <c r="F926" s="1" t="s">
        <v>2</v>
      </c>
      <c r="G926" s="1" t="s">
        <v>748</v>
      </c>
      <c r="H926" s="1" t="s">
        <v>749</v>
      </c>
      <c r="I926" s="1"/>
      <c r="J926" s="1"/>
      <c r="K926" t="str">
        <f t="shared" si="70"/>
        <v>M 030</v>
      </c>
      <c r="L926" t="str">
        <f t="shared" si="71"/>
        <v>M 030</v>
      </c>
      <c r="M926" t="str">
        <f t="shared" si="72"/>
        <v>M030</v>
      </c>
      <c r="N926" t="str">
        <f t="shared" si="73"/>
        <v>V</v>
      </c>
      <c r="O926" s="3" t="str">
        <f t="shared" si="74"/>
        <v>50</v>
      </c>
    </row>
    <row r="927" spans="1:15" x14ac:dyDescent="0.25">
      <c r="A927" s="1">
        <v>50</v>
      </c>
      <c r="B927" s="1" t="s">
        <v>1281</v>
      </c>
      <c r="C927" s="1"/>
      <c r="D927" s="1"/>
      <c r="E927" s="1" t="s">
        <v>1282</v>
      </c>
      <c r="F927" s="1" t="s">
        <v>2</v>
      </c>
      <c r="G927" s="1" t="s">
        <v>748</v>
      </c>
      <c r="H927" s="1" t="s">
        <v>749</v>
      </c>
      <c r="I927" s="1"/>
      <c r="J927" s="1"/>
      <c r="K927" t="str">
        <f t="shared" si="70"/>
        <v>M 031</v>
      </c>
      <c r="L927" t="str">
        <f t="shared" si="71"/>
        <v>M 031</v>
      </c>
      <c r="M927" t="str">
        <f t="shared" si="72"/>
        <v>M031</v>
      </c>
      <c r="N927" t="str">
        <f t="shared" si="73"/>
        <v>V</v>
      </c>
      <c r="O927" s="3" t="str">
        <f t="shared" si="74"/>
        <v>50</v>
      </c>
    </row>
    <row r="928" spans="1:15" x14ac:dyDescent="0.25">
      <c r="A928" s="1">
        <v>50</v>
      </c>
      <c r="B928" s="1" t="s">
        <v>1283</v>
      </c>
      <c r="C928" s="1"/>
      <c r="D928" s="1"/>
      <c r="E928" s="1" t="s">
        <v>1284</v>
      </c>
      <c r="F928" s="1" t="s">
        <v>2</v>
      </c>
      <c r="G928" s="1" t="s">
        <v>748</v>
      </c>
      <c r="H928" s="1" t="s">
        <v>749</v>
      </c>
      <c r="I928" s="1"/>
      <c r="J928" s="1"/>
      <c r="K928" t="str">
        <f t="shared" si="70"/>
        <v>M 032</v>
      </c>
      <c r="L928" t="str">
        <f t="shared" si="71"/>
        <v>M 032</v>
      </c>
      <c r="M928" t="str">
        <f t="shared" si="72"/>
        <v>M032</v>
      </c>
      <c r="N928" t="str">
        <f t="shared" si="73"/>
        <v>V</v>
      </c>
      <c r="O928" s="3" t="str">
        <f t="shared" si="74"/>
        <v>50</v>
      </c>
    </row>
    <row r="929" spans="1:15" x14ac:dyDescent="0.25">
      <c r="A929" s="1">
        <v>50</v>
      </c>
      <c r="B929" s="1" t="s">
        <v>1285</v>
      </c>
      <c r="C929" s="1"/>
      <c r="D929" s="1"/>
      <c r="E929" s="1" t="s">
        <v>1286</v>
      </c>
      <c r="F929" s="1" t="s">
        <v>2</v>
      </c>
      <c r="G929" s="1" t="s">
        <v>748</v>
      </c>
      <c r="H929" s="1" t="s">
        <v>749</v>
      </c>
      <c r="I929" s="1"/>
      <c r="J929" s="1"/>
      <c r="K929" t="str">
        <f t="shared" si="70"/>
        <v>M 033</v>
      </c>
      <c r="L929" t="str">
        <f t="shared" si="71"/>
        <v>M 033</v>
      </c>
      <c r="M929" t="str">
        <f t="shared" si="72"/>
        <v>M033</v>
      </c>
      <c r="N929" t="str">
        <f t="shared" si="73"/>
        <v>V</v>
      </c>
      <c r="O929" s="3" t="str">
        <f t="shared" si="74"/>
        <v>50</v>
      </c>
    </row>
    <row r="930" spans="1:15" x14ac:dyDescent="0.25">
      <c r="A930" s="1">
        <v>50</v>
      </c>
      <c r="B930" s="1" t="s">
        <v>1287</v>
      </c>
      <c r="C930" s="1"/>
      <c r="D930" s="1"/>
      <c r="E930" s="1" t="s">
        <v>1288</v>
      </c>
      <c r="F930" s="1" t="s">
        <v>2</v>
      </c>
      <c r="G930" s="1" t="s">
        <v>748</v>
      </c>
      <c r="H930" s="1" t="s">
        <v>749</v>
      </c>
      <c r="I930" s="1"/>
      <c r="J930" s="1"/>
      <c r="K930" t="str">
        <f t="shared" si="70"/>
        <v>M 034</v>
      </c>
      <c r="L930" t="str">
        <f t="shared" si="71"/>
        <v>M 034</v>
      </c>
      <c r="M930" t="str">
        <f t="shared" si="72"/>
        <v>M034</v>
      </c>
      <c r="N930" t="str">
        <f t="shared" si="73"/>
        <v>V</v>
      </c>
      <c r="O930" s="3" t="str">
        <f t="shared" si="74"/>
        <v>50</v>
      </c>
    </row>
    <row r="931" spans="1:15" x14ac:dyDescent="0.25">
      <c r="A931" s="1">
        <v>50</v>
      </c>
      <c r="B931" s="1" t="s">
        <v>1289</v>
      </c>
      <c r="C931" s="1"/>
      <c r="D931" s="1"/>
      <c r="E931" s="1" t="s">
        <v>1290</v>
      </c>
      <c r="F931" s="1" t="s">
        <v>2</v>
      </c>
      <c r="G931" s="1" t="s">
        <v>748</v>
      </c>
      <c r="H931" s="1" t="s">
        <v>749</v>
      </c>
      <c r="I931" s="1"/>
      <c r="J931" s="1"/>
      <c r="K931" t="str">
        <f t="shared" si="70"/>
        <v>M 035</v>
      </c>
      <c r="L931" t="str">
        <f t="shared" si="71"/>
        <v>M 035</v>
      </c>
      <c r="M931" t="str">
        <f t="shared" si="72"/>
        <v>M035</v>
      </c>
      <c r="N931" t="str">
        <f t="shared" si="73"/>
        <v>V</v>
      </c>
      <c r="O931" s="3" t="str">
        <f t="shared" si="74"/>
        <v>50</v>
      </c>
    </row>
    <row r="932" spans="1:15" x14ac:dyDescent="0.25">
      <c r="A932" s="1">
        <v>50</v>
      </c>
      <c r="B932" s="1" t="s">
        <v>1291</v>
      </c>
      <c r="C932" s="1"/>
      <c r="D932" s="1"/>
      <c r="E932" s="1" t="s">
        <v>1292</v>
      </c>
      <c r="F932" s="1" t="s">
        <v>2</v>
      </c>
      <c r="G932" s="1" t="s">
        <v>748</v>
      </c>
      <c r="H932" s="1" t="s">
        <v>749</v>
      </c>
      <c r="I932" s="1"/>
      <c r="J932" s="1"/>
      <c r="K932" t="str">
        <f t="shared" si="70"/>
        <v>M 036</v>
      </c>
      <c r="L932" t="str">
        <f t="shared" si="71"/>
        <v>M 036</v>
      </c>
      <c r="M932" t="str">
        <f t="shared" si="72"/>
        <v>M036</v>
      </c>
      <c r="N932" t="str">
        <f t="shared" si="73"/>
        <v>V</v>
      </c>
      <c r="O932" s="3" t="str">
        <f t="shared" si="74"/>
        <v>50</v>
      </c>
    </row>
    <row r="933" spans="1:15" x14ac:dyDescent="0.25">
      <c r="A933" s="1">
        <v>50</v>
      </c>
      <c r="B933" s="1" t="s">
        <v>1293</v>
      </c>
      <c r="C933" s="1"/>
      <c r="D933" s="1"/>
      <c r="E933" s="1" t="s">
        <v>1294</v>
      </c>
      <c r="F933" s="1" t="s">
        <v>2</v>
      </c>
      <c r="G933" s="1" t="s">
        <v>748</v>
      </c>
      <c r="H933" s="1" t="s">
        <v>749</v>
      </c>
      <c r="I933" s="1"/>
      <c r="J933" s="1"/>
      <c r="K933" t="str">
        <f t="shared" si="70"/>
        <v>M 037</v>
      </c>
      <c r="L933" t="str">
        <f t="shared" si="71"/>
        <v>M 037</v>
      </c>
      <c r="M933" t="str">
        <f t="shared" si="72"/>
        <v>M037</v>
      </c>
      <c r="N933" t="str">
        <f t="shared" si="73"/>
        <v>V</v>
      </c>
      <c r="O933" s="3" t="str">
        <f t="shared" si="74"/>
        <v>50</v>
      </c>
    </row>
    <row r="934" spans="1:15" x14ac:dyDescent="0.25">
      <c r="A934" s="1">
        <v>50</v>
      </c>
      <c r="B934" s="1" t="s">
        <v>1295</v>
      </c>
      <c r="C934" s="1"/>
      <c r="D934" s="1"/>
      <c r="E934" s="1" t="s">
        <v>1296</v>
      </c>
      <c r="F934" s="1" t="s">
        <v>2</v>
      </c>
      <c r="G934" s="1" t="s">
        <v>748</v>
      </c>
      <c r="H934" s="1" t="s">
        <v>749</v>
      </c>
      <c r="I934" s="1"/>
      <c r="J934" s="1"/>
      <c r="K934" t="str">
        <f t="shared" si="70"/>
        <v>M 038</v>
      </c>
      <c r="L934" t="str">
        <f t="shared" si="71"/>
        <v>M 038</v>
      </c>
      <c r="M934" t="str">
        <f t="shared" si="72"/>
        <v>M038</v>
      </c>
      <c r="N934" t="str">
        <f t="shared" si="73"/>
        <v>V</v>
      </c>
      <c r="O934" s="3" t="str">
        <f t="shared" si="74"/>
        <v>50</v>
      </c>
    </row>
    <row r="935" spans="1:15" x14ac:dyDescent="0.25">
      <c r="A935" s="1">
        <v>50</v>
      </c>
      <c r="B935" s="1" t="s">
        <v>1297</v>
      </c>
      <c r="C935" s="1"/>
      <c r="D935" s="1"/>
      <c r="E935" s="1" t="s">
        <v>1298</v>
      </c>
      <c r="F935" s="1" t="s">
        <v>2</v>
      </c>
      <c r="G935" s="1" t="s">
        <v>748</v>
      </c>
      <c r="H935" s="1" t="s">
        <v>749</v>
      </c>
      <c r="I935" s="1"/>
      <c r="J935" s="1"/>
      <c r="K935" t="str">
        <f t="shared" si="70"/>
        <v>M 039</v>
      </c>
      <c r="L935" t="str">
        <f t="shared" si="71"/>
        <v>M 039</v>
      </c>
      <c r="M935" t="str">
        <f t="shared" si="72"/>
        <v>M039</v>
      </c>
      <c r="N935" t="str">
        <f t="shared" si="73"/>
        <v>V</v>
      </c>
      <c r="O935" s="3" t="str">
        <f t="shared" si="74"/>
        <v>50</v>
      </c>
    </row>
    <row r="936" spans="1:15" x14ac:dyDescent="0.25">
      <c r="A936" s="1">
        <v>50</v>
      </c>
      <c r="B936" s="1" t="s">
        <v>1299</v>
      </c>
      <c r="C936" s="1"/>
      <c r="D936" s="1"/>
      <c r="E936" s="1" t="s">
        <v>1300</v>
      </c>
      <c r="F936" s="1" t="s">
        <v>2</v>
      </c>
      <c r="G936" s="1" t="s">
        <v>748</v>
      </c>
      <c r="H936" s="1" t="s">
        <v>749</v>
      </c>
      <c r="I936" s="1"/>
      <c r="J936" s="1"/>
      <c r="K936" t="str">
        <f t="shared" si="70"/>
        <v>M 040</v>
      </c>
      <c r="L936" t="str">
        <f t="shared" si="71"/>
        <v>M 040</v>
      </c>
      <c r="M936" t="str">
        <f t="shared" si="72"/>
        <v>M040</v>
      </c>
      <c r="N936" t="str">
        <f t="shared" si="73"/>
        <v>V</v>
      </c>
      <c r="O936" s="3" t="str">
        <f t="shared" si="74"/>
        <v>50</v>
      </c>
    </row>
    <row r="937" spans="1:15" x14ac:dyDescent="0.25">
      <c r="A937" s="1">
        <v>50</v>
      </c>
      <c r="B937" s="1" t="s">
        <v>1301</v>
      </c>
      <c r="C937" s="1"/>
      <c r="D937" s="1"/>
      <c r="E937" s="1" t="s">
        <v>1302</v>
      </c>
      <c r="F937" s="1" t="s">
        <v>2</v>
      </c>
      <c r="G937" s="1" t="s">
        <v>748</v>
      </c>
      <c r="H937" s="1" t="s">
        <v>749</v>
      </c>
      <c r="I937" s="1"/>
      <c r="J937" s="1"/>
      <c r="K937" t="str">
        <f t="shared" si="70"/>
        <v>M 041</v>
      </c>
      <c r="L937" t="str">
        <f t="shared" si="71"/>
        <v>M 041</v>
      </c>
      <c r="M937" t="str">
        <f t="shared" si="72"/>
        <v>M041</v>
      </c>
      <c r="N937" t="str">
        <f t="shared" si="73"/>
        <v>V</v>
      </c>
      <c r="O937" s="3" t="str">
        <f t="shared" si="74"/>
        <v>50</v>
      </c>
    </row>
    <row r="938" spans="1:15" x14ac:dyDescent="0.25">
      <c r="A938" s="1">
        <v>50</v>
      </c>
      <c r="B938" s="1" t="s">
        <v>1303</v>
      </c>
      <c r="C938" s="1"/>
      <c r="D938" s="1"/>
      <c r="E938" s="1" t="s">
        <v>1304</v>
      </c>
      <c r="F938" s="1" t="s">
        <v>2</v>
      </c>
      <c r="G938" s="1" t="s">
        <v>748</v>
      </c>
      <c r="H938" s="1" t="s">
        <v>749</v>
      </c>
      <c r="I938" s="1"/>
      <c r="J938" s="1"/>
      <c r="K938" t="str">
        <f t="shared" si="70"/>
        <v>M 042</v>
      </c>
      <c r="L938" t="str">
        <f t="shared" si="71"/>
        <v>M 042</v>
      </c>
      <c r="M938" t="str">
        <f t="shared" si="72"/>
        <v>M042</v>
      </c>
      <c r="N938" t="str">
        <f t="shared" si="73"/>
        <v>V</v>
      </c>
      <c r="O938" s="3" t="str">
        <f t="shared" si="74"/>
        <v>50</v>
      </c>
    </row>
    <row r="939" spans="1:15" x14ac:dyDescent="0.25">
      <c r="A939" s="1">
        <v>50</v>
      </c>
      <c r="B939" s="1" t="s">
        <v>1305</v>
      </c>
      <c r="C939" s="1"/>
      <c r="D939" s="1"/>
      <c r="E939" s="1" t="s">
        <v>1306</v>
      </c>
      <c r="F939" s="1" t="s">
        <v>2</v>
      </c>
      <c r="G939" s="1" t="s">
        <v>748</v>
      </c>
      <c r="H939" s="1" t="s">
        <v>749</v>
      </c>
      <c r="I939" s="1"/>
      <c r="J939" s="1"/>
      <c r="K939" t="str">
        <f t="shared" si="70"/>
        <v>M O43</v>
      </c>
      <c r="L939" t="str">
        <f t="shared" si="71"/>
        <v>M O43</v>
      </c>
      <c r="M939" t="str">
        <f t="shared" si="72"/>
        <v>MO43</v>
      </c>
      <c r="N939" t="str">
        <f t="shared" si="73"/>
        <v>V</v>
      </c>
      <c r="O939" s="3" t="str">
        <f t="shared" si="74"/>
        <v>50</v>
      </c>
    </row>
    <row r="940" spans="1:15" x14ac:dyDescent="0.25">
      <c r="A940" s="1">
        <v>50</v>
      </c>
      <c r="B940" s="1" t="s">
        <v>1307</v>
      </c>
      <c r="C940" s="1"/>
      <c r="D940" s="1"/>
      <c r="E940" s="1" t="s">
        <v>1308</v>
      </c>
      <c r="F940" s="1" t="s">
        <v>2</v>
      </c>
      <c r="G940" s="1" t="s">
        <v>748</v>
      </c>
      <c r="H940" s="1" t="s">
        <v>749</v>
      </c>
      <c r="I940" s="1"/>
      <c r="J940" s="1"/>
      <c r="K940" t="str">
        <f t="shared" si="70"/>
        <v>M O44</v>
      </c>
      <c r="L940" t="str">
        <f t="shared" si="71"/>
        <v>M O44</v>
      </c>
      <c r="M940" t="str">
        <f t="shared" si="72"/>
        <v>MO44</v>
      </c>
      <c r="N940" t="str">
        <f t="shared" si="73"/>
        <v>V</v>
      </c>
      <c r="O940" s="3" t="str">
        <f t="shared" si="74"/>
        <v>50</v>
      </c>
    </row>
    <row r="941" spans="1:15" x14ac:dyDescent="0.25">
      <c r="A941" s="1">
        <v>50</v>
      </c>
      <c r="B941" s="1" t="s">
        <v>1309</v>
      </c>
      <c r="C941" s="1"/>
      <c r="D941" s="1"/>
      <c r="E941" s="1" t="s">
        <v>1310</v>
      </c>
      <c r="F941" s="1" t="s">
        <v>2</v>
      </c>
      <c r="G941" s="1" t="s">
        <v>748</v>
      </c>
      <c r="H941" s="1" t="s">
        <v>749</v>
      </c>
      <c r="I941" s="1"/>
      <c r="J941" s="1"/>
      <c r="K941" t="str">
        <f t="shared" si="70"/>
        <v>M O45</v>
      </c>
      <c r="L941" t="str">
        <f t="shared" si="71"/>
        <v>M O45</v>
      </c>
      <c r="M941" t="str">
        <f t="shared" si="72"/>
        <v>MO45</v>
      </c>
      <c r="N941" t="str">
        <f t="shared" si="73"/>
        <v>V</v>
      </c>
      <c r="O941" s="3" t="str">
        <f t="shared" si="74"/>
        <v>50</v>
      </c>
    </row>
    <row r="942" spans="1:15" x14ac:dyDescent="0.25">
      <c r="A942" s="1">
        <v>50</v>
      </c>
      <c r="B942" s="1" t="s">
        <v>1311</v>
      </c>
      <c r="C942" s="1"/>
      <c r="D942" s="1"/>
      <c r="E942" s="1" t="s">
        <v>1312</v>
      </c>
      <c r="F942" s="1" t="s">
        <v>2</v>
      </c>
      <c r="G942" s="1" t="s">
        <v>748</v>
      </c>
      <c r="H942" s="1" t="s">
        <v>749</v>
      </c>
      <c r="I942" s="1"/>
      <c r="J942" s="1"/>
      <c r="K942" t="str">
        <f t="shared" si="70"/>
        <v>M O46</v>
      </c>
      <c r="L942" t="str">
        <f t="shared" si="71"/>
        <v>M O46</v>
      </c>
      <c r="M942" t="str">
        <f t="shared" si="72"/>
        <v>MO46</v>
      </c>
      <c r="N942" t="str">
        <f t="shared" si="73"/>
        <v>V</v>
      </c>
      <c r="O942" s="3" t="str">
        <f t="shared" si="74"/>
        <v>50</v>
      </c>
    </row>
    <row r="943" spans="1:15" x14ac:dyDescent="0.25">
      <c r="A943" s="1">
        <v>50</v>
      </c>
      <c r="B943" s="1" t="s">
        <v>1313</v>
      </c>
      <c r="C943" s="1"/>
      <c r="D943" s="1"/>
      <c r="E943" s="1" t="s">
        <v>1314</v>
      </c>
      <c r="F943" s="1" t="s">
        <v>2</v>
      </c>
      <c r="G943" s="1" t="s">
        <v>748</v>
      </c>
      <c r="H943" s="1" t="s">
        <v>749</v>
      </c>
      <c r="I943" s="1"/>
      <c r="J943" s="1"/>
      <c r="K943" t="str">
        <f t="shared" si="70"/>
        <v>M 047</v>
      </c>
      <c r="L943" t="str">
        <f t="shared" si="71"/>
        <v>M 047</v>
      </c>
      <c r="M943" t="str">
        <f t="shared" si="72"/>
        <v>M047</v>
      </c>
      <c r="N943" t="str">
        <f t="shared" si="73"/>
        <v>V</v>
      </c>
      <c r="O943" s="3" t="str">
        <f t="shared" si="74"/>
        <v>50</v>
      </c>
    </row>
    <row r="944" spans="1:15" x14ac:dyDescent="0.25">
      <c r="A944" s="1">
        <v>50</v>
      </c>
      <c r="B944" s="1" t="s">
        <v>1315</v>
      </c>
      <c r="C944" s="1"/>
      <c r="D944" s="1"/>
      <c r="E944" s="1" t="s">
        <v>1316</v>
      </c>
      <c r="F944" s="1" t="s">
        <v>2</v>
      </c>
      <c r="G944" s="1" t="s">
        <v>748</v>
      </c>
      <c r="H944" s="1" t="s">
        <v>749</v>
      </c>
      <c r="I944" s="1"/>
      <c r="J944" s="1"/>
      <c r="K944" t="str">
        <f t="shared" si="70"/>
        <v>M 048</v>
      </c>
      <c r="L944" t="str">
        <f t="shared" si="71"/>
        <v>M 048</v>
      </c>
      <c r="M944" t="str">
        <f t="shared" si="72"/>
        <v>M048</v>
      </c>
      <c r="N944" t="str">
        <f t="shared" si="73"/>
        <v>V</v>
      </c>
      <c r="O944" s="3" t="str">
        <f t="shared" si="74"/>
        <v>50</v>
      </c>
    </row>
    <row r="945" spans="1:15" x14ac:dyDescent="0.25">
      <c r="A945" s="1">
        <v>50</v>
      </c>
      <c r="B945" s="1" t="s">
        <v>1317</v>
      </c>
      <c r="C945" s="1"/>
      <c r="D945" s="1"/>
      <c r="E945" s="1" t="s">
        <v>1318</v>
      </c>
      <c r="F945" s="1" t="s">
        <v>2</v>
      </c>
      <c r="G945" s="1" t="s">
        <v>748</v>
      </c>
      <c r="H945" s="1" t="s">
        <v>749</v>
      </c>
      <c r="I945" s="1"/>
      <c r="J945" s="1"/>
      <c r="K945" t="str">
        <f t="shared" si="70"/>
        <v>M 049</v>
      </c>
      <c r="L945" t="str">
        <f t="shared" si="71"/>
        <v>M 049</v>
      </c>
      <c r="M945" t="str">
        <f t="shared" si="72"/>
        <v>M049</v>
      </c>
      <c r="N945" t="str">
        <f t="shared" si="73"/>
        <v>V</v>
      </c>
      <c r="O945" s="3" t="str">
        <f t="shared" si="74"/>
        <v>50</v>
      </c>
    </row>
    <row r="946" spans="1: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t="str">
        <f t="shared" si="70"/>
        <v/>
      </c>
      <c r="L946" t="str">
        <f t="shared" si="71"/>
        <v/>
      </c>
      <c r="M946" t="str">
        <f t="shared" si="72"/>
        <v/>
      </c>
      <c r="N946" t="str">
        <f t="shared" si="73"/>
        <v>V</v>
      </c>
      <c r="O946" s="3" t="str">
        <f t="shared" si="74"/>
        <v>50</v>
      </c>
    </row>
    <row r="947" spans="1:15" x14ac:dyDescent="0.25">
      <c r="A947" s="1">
        <v>50</v>
      </c>
      <c r="B947" s="1" t="s">
        <v>1319</v>
      </c>
      <c r="C947" s="1"/>
      <c r="D947" s="1"/>
      <c r="E947" s="1" t="s">
        <v>228</v>
      </c>
      <c r="F947" s="1" t="s">
        <v>29</v>
      </c>
      <c r="G947" s="1" t="s">
        <v>748</v>
      </c>
      <c r="H947" s="1" t="s">
        <v>749</v>
      </c>
      <c r="I947" s="1"/>
      <c r="J947" s="1"/>
      <c r="K947" t="str">
        <f t="shared" si="70"/>
        <v>P 001</v>
      </c>
      <c r="L947" t="str">
        <f t="shared" si="71"/>
        <v>P 001</v>
      </c>
      <c r="M947" t="str">
        <f t="shared" si="72"/>
        <v>P001</v>
      </c>
      <c r="N947" t="str">
        <f t="shared" si="73"/>
        <v>V</v>
      </c>
      <c r="O947" s="3" t="str">
        <f t="shared" si="74"/>
        <v>50</v>
      </c>
    </row>
    <row r="948" spans="1: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t="str">
        <f t="shared" si="70"/>
        <v/>
      </c>
      <c r="L948" t="str">
        <f t="shared" si="71"/>
        <v/>
      </c>
      <c r="M948" t="str">
        <f t="shared" si="72"/>
        <v/>
      </c>
      <c r="N948" t="str">
        <f t="shared" si="73"/>
        <v>V</v>
      </c>
      <c r="O948" s="3" t="str">
        <f t="shared" si="74"/>
        <v>50</v>
      </c>
    </row>
    <row r="949" spans="1:15" ht="45" x14ac:dyDescent="0.25">
      <c r="A949" s="1">
        <v>50</v>
      </c>
      <c r="B949" s="1"/>
      <c r="C949" s="1" t="s">
        <v>226</v>
      </c>
      <c r="D949" s="1" t="s">
        <v>227</v>
      </c>
      <c r="E949" s="1" t="s">
        <v>1320</v>
      </c>
      <c r="F949" s="1"/>
      <c r="G949" s="1" t="s">
        <v>72</v>
      </c>
      <c r="H949" s="1"/>
      <c r="I949" s="1"/>
      <c r="J949" s="1"/>
      <c r="K949" t="str">
        <f t="shared" si="70"/>
        <v>P 001 *</v>
      </c>
      <c r="L949" t="str">
        <f t="shared" si="71"/>
        <v xml:space="preserve">P 001 </v>
      </c>
      <c r="M949" t="str">
        <f t="shared" si="72"/>
        <v>P001</v>
      </c>
      <c r="N949" t="str">
        <f t="shared" si="73"/>
        <v>X</v>
      </c>
      <c r="O949" s="3" t="str">
        <f t="shared" si="74"/>
        <v>50</v>
      </c>
    </row>
    <row r="950" spans="1:15" x14ac:dyDescent="0.25">
      <c r="A950" s="1">
        <v>50</v>
      </c>
      <c r="B950" s="1" t="s">
        <v>1321</v>
      </c>
      <c r="C950" s="1"/>
      <c r="D950" s="1"/>
      <c r="E950" s="1" t="s">
        <v>230</v>
      </c>
      <c r="F950" s="1" t="s">
        <v>29</v>
      </c>
      <c r="G950" s="1" t="s">
        <v>748</v>
      </c>
      <c r="H950" s="1" t="s">
        <v>749</v>
      </c>
      <c r="I950" s="1"/>
      <c r="J950" s="1"/>
      <c r="K950" t="str">
        <f t="shared" si="70"/>
        <v>P 002</v>
      </c>
      <c r="L950" t="str">
        <f t="shared" si="71"/>
        <v>P 002</v>
      </c>
      <c r="M950" t="str">
        <f t="shared" si="72"/>
        <v>P002</v>
      </c>
      <c r="N950" t="str">
        <f t="shared" si="73"/>
        <v>X</v>
      </c>
      <c r="O950" s="3" t="str">
        <f t="shared" si="74"/>
        <v>50</v>
      </c>
    </row>
    <row r="951" spans="1:15" x14ac:dyDescent="0.25">
      <c r="A951" s="1">
        <v>50</v>
      </c>
      <c r="B951" s="1" t="s">
        <v>1322</v>
      </c>
      <c r="C951" s="1"/>
      <c r="D951" s="1"/>
      <c r="E951" s="1" t="s">
        <v>232</v>
      </c>
      <c r="F951" s="1" t="s">
        <v>29</v>
      </c>
      <c r="G951" s="1" t="s">
        <v>748</v>
      </c>
      <c r="H951" s="1" t="s">
        <v>749</v>
      </c>
      <c r="I951" s="1"/>
      <c r="J951" s="1"/>
      <c r="K951" t="str">
        <f t="shared" si="70"/>
        <v>P 003</v>
      </c>
      <c r="L951" t="str">
        <f t="shared" si="71"/>
        <v>P 003</v>
      </c>
      <c r="M951" t="str">
        <f t="shared" si="72"/>
        <v>P003</v>
      </c>
      <c r="N951" t="str">
        <f t="shared" si="73"/>
        <v>X</v>
      </c>
      <c r="O951" s="3" t="str">
        <f t="shared" si="74"/>
        <v>50</v>
      </c>
    </row>
    <row r="952" spans="1:15" x14ac:dyDescent="0.25">
      <c r="A952" s="1">
        <v>50</v>
      </c>
      <c r="B952" s="1" t="s">
        <v>1323</v>
      </c>
      <c r="C952" s="1"/>
      <c r="D952" s="1"/>
      <c r="E952" s="1" t="s">
        <v>234</v>
      </c>
      <c r="F952" s="1" t="s">
        <v>29</v>
      </c>
      <c r="G952" s="1" t="s">
        <v>748</v>
      </c>
      <c r="H952" s="1" t="s">
        <v>749</v>
      </c>
      <c r="I952" s="1"/>
      <c r="J952" s="1"/>
      <c r="K952" t="str">
        <f t="shared" si="70"/>
        <v>P 004</v>
      </c>
      <c r="L952" t="str">
        <f t="shared" si="71"/>
        <v>P 004</v>
      </c>
      <c r="M952" t="str">
        <f t="shared" si="72"/>
        <v>P004</v>
      </c>
      <c r="N952" t="str">
        <f t="shared" si="73"/>
        <v>X</v>
      </c>
      <c r="O952" s="3" t="str">
        <f t="shared" si="74"/>
        <v>50</v>
      </c>
    </row>
    <row r="953" spans="1:15" x14ac:dyDescent="0.25">
      <c r="A953" s="1">
        <v>50</v>
      </c>
      <c r="B953" s="1" t="s">
        <v>1324</v>
      </c>
      <c r="C953" s="1"/>
      <c r="D953" s="1"/>
      <c r="E953" s="1" t="s">
        <v>276</v>
      </c>
      <c r="F953" s="1" t="s">
        <v>29</v>
      </c>
      <c r="G953" s="1" t="s">
        <v>748</v>
      </c>
      <c r="H953" s="1" t="s">
        <v>749</v>
      </c>
      <c r="I953" s="1"/>
      <c r="J953" s="1"/>
      <c r="K953" t="str">
        <f t="shared" si="70"/>
        <v>P 005</v>
      </c>
      <c r="L953" t="str">
        <f t="shared" si="71"/>
        <v>P 005</v>
      </c>
      <c r="M953" t="str">
        <f t="shared" si="72"/>
        <v>P005</v>
      </c>
      <c r="N953" t="str">
        <f t="shared" si="73"/>
        <v>X</v>
      </c>
      <c r="O953" s="3" t="str">
        <f t="shared" si="74"/>
        <v>50</v>
      </c>
    </row>
    <row r="954" spans="1:15" x14ac:dyDescent="0.25">
      <c r="A954" s="1">
        <v>50</v>
      </c>
      <c r="B954" s="1" t="s">
        <v>1325</v>
      </c>
      <c r="C954" s="1"/>
      <c r="D954" s="1"/>
      <c r="E954" s="1" t="s">
        <v>482</v>
      </c>
      <c r="F954" s="1" t="s">
        <v>29</v>
      </c>
      <c r="G954" s="1" t="s">
        <v>748</v>
      </c>
      <c r="H954" s="1" t="s">
        <v>749</v>
      </c>
      <c r="I954" s="1"/>
      <c r="J954" s="1"/>
      <c r="K954" t="str">
        <f t="shared" si="70"/>
        <v>P 006</v>
      </c>
      <c r="L954" t="str">
        <f t="shared" si="71"/>
        <v>P 006</v>
      </c>
      <c r="M954" t="str">
        <f t="shared" si="72"/>
        <v>P006</v>
      </c>
      <c r="N954" t="str">
        <f t="shared" si="73"/>
        <v>X</v>
      </c>
      <c r="O954" s="3" t="str">
        <f t="shared" si="74"/>
        <v>50</v>
      </c>
    </row>
    <row r="955" spans="1:15" x14ac:dyDescent="0.25">
      <c r="A955" s="1">
        <v>50</v>
      </c>
      <c r="B955" s="1" t="s">
        <v>1326</v>
      </c>
      <c r="C955" s="1"/>
      <c r="D955" s="1"/>
      <c r="E955" s="1" t="s">
        <v>239</v>
      </c>
      <c r="F955" s="1" t="s">
        <v>29</v>
      </c>
      <c r="G955" s="1" t="s">
        <v>748</v>
      </c>
      <c r="H955" s="1" t="s">
        <v>749</v>
      </c>
      <c r="I955" s="1"/>
      <c r="J955" s="1"/>
      <c r="K955" t="str">
        <f t="shared" si="70"/>
        <v>P 007</v>
      </c>
      <c r="L955" t="str">
        <f t="shared" si="71"/>
        <v>P 007</v>
      </c>
      <c r="M955" t="str">
        <f t="shared" si="72"/>
        <v>P007</v>
      </c>
      <c r="N955" t="str">
        <f t="shared" si="73"/>
        <v>X</v>
      </c>
      <c r="O955" s="3" t="str">
        <f t="shared" si="74"/>
        <v>50</v>
      </c>
    </row>
    <row r="956" spans="1:15" x14ac:dyDescent="0.25">
      <c r="A956" s="1">
        <v>50</v>
      </c>
      <c r="B956" s="1" t="s">
        <v>1327</v>
      </c>
      <c r="C956" s="1"/>
      <c r="D956" s="1"/>
      <c r="E956" s="1" t="s">
        <v>241</v>
      </c>
      <c r="F956" s="1" t="s">
        <v>29</v>
      </c>
      <c r="G956" s="1" t="s">
        <v>748</v>
      </c>
      <c r="H956" s="1" t="s">
        <v>749</v>
      </c>
      <c r="I956" s="1"/>
      <c r="J956" s="1"/>
      <c r="K956" t="str">
        <f t="shared" si="70"/>
        <v>P 008</v>
      </c>
      <c r="L956" t="str">
        <f t="shared" si="71"/>
        <v>P 008</v>
      </c>
      <c r="M956" t="str">
        <f t="shared" si="72"/>
        <v>P008</v>
      </c>
      <c r="N956" t="str">
        <f t="shared" si="73"/>
        <v>X</v>
      </c>
      <c r="O956" s="3" t="str">
        <f t="shared" si="74"/>
        <v>50</v>
      </c>
    </row>
    <row r="957" spans="1:15" x14ac:dyDescent="0.25">
      <c r="A957" s="1">
        <v>50</v>
      </c>
      <c r="B957" s="1" t="s">
        <v>1328</v>
      </c>
      <c r="C957" s="1"/>
      <c r="D957" s="1"/>
      <c r="E957" s="1" t="s">
        <v>243</v>
      </c>
      <c r="F957" s="1" t="s">
        <v>29</v>
      </c>
      <c r="G957" s="1" t="s">
        <v>748</v>
      </c>
      <c r="H957" s="1" t="s">
        <v>749</v>
      </c>
      <c r="I957" s="1"/>
      <c r="J957" s="1"/>
      <c r="K957" t="str">
        <f t="shared" si="70"/>
        <v>P 009</v>
      </c>
      <c r="L957" t="str">
        <f t="shared" si="71"/>
        <v>P 009</v>
      </c>
      <c r="M957" t="str">
        <f t="shared" si="72"/>
        <v>P009</v>
      </c>
      <c r="N957" t="str">
        <f t="shared" si="73"/>
        <v>X</v>
      </c>
      <c r="O957" s="3" t="str">
        <f t="shared" si="74"/>
        <v>50</v>
      </c>
    </row>
    <row r="958" spans="1:15" x14ac:dyDescent="0.25">
      <c r="A958" s="1">
        <v>50</v>
      </c>
      <c r="B958" s="1" t="s">
        <v>1329</v>
      </c>
      <c r="C958" s="1"/>
      <c r="D958" s="1"/>
      <c r="E958" s="1" t="s">
        <v>245</v>
      </c>
      <c r="F958" s="1" t="s">
        <v>29</v>
      </c>
      <c r="G958" s="1" t="s">
        <v>748</v>
      </c>
      <c r="H958" s="1" t="s">
        <v>749</v>
      </c>
      <c r="I958" s="1"/>
      <c r="J958" s="1"/>
      <c r="K958" t="str">
        <f t="shared" si="70"/>
        <v>P 010</v>
      </c>
      <c r="L958" t="str">
        <f t="shared" si="71"/>
        <v>P 010</v>
      </c>
      <c r="M958" t="str">
        <f t="shared" si="72"/>
        <v>P010</v>
      </c>
      <c r="N958" t="str">
        <f t="shared" si="73"/>
        <v>X</v>
      </c>
      <c r="O958" s="3" t="str">
        <f t="shared" si="74"/>
        <v>50</v>
      </c>
    </row>
    <row r="959" spans="1:15" x14ac:dyDescent="0.25">
      <c r="A959" s="1">
        <v>50</v>
      </c>
      <c r="B959" s="1" t="s">
        <v>1330</v>
      </c>
      <c r="C959" s="1"/>
      <c r="D959" s="1"/>
      <c r="E959" s="1" t="s">
        <v>247</v>
      </c>
      <c r="F959" s="1" t="s">
        <v>29</v>
      </c>
      <c r="G959" s="1" t="s">
        <v>748</v>
      </c>
      <c r="H959" s="1" t="s">
        <v>749</v>
      </c>
      <c r="I959" s="1"/>
      <c r="J959" s="1"/>
      <c r="K959" t="str">
        <f t="shared" si="70"/>
        <v>P 011</v>
      </c>
      <c r="L959" t="str">
        <f t="shared" si="71"/>
        <v>P 011</v>
      </c>
      <c r="M959" t="str">
        <f t="shared" si="72"/>
        <v>P011</v>
      </c>
      <c r="N959" t="str">
        <f t="shared" si="73"/>
        <v>X</v>
      </c>
      <c r="O959" s="3" t="str">
        <f t="shared" si="74"/>
        <v>50</v>
      </c>
    </row>
    <row r="960" spans="1: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t="str">
        <f t="shared" si="70"/>
        <v/>
      </c>
      <c r="L960" t="str">
        <f t="shared" si="71"/>
        <v/>
      </c>
      <c r="M960" t="str">
        <f t="shared" si="72"/>
        <v/>
      </c>
      <c r="N960" t="str">
        <f t="shared" si="73"/>
        <v>X</v>
      </c>
      <c r="O960" s="3" t="str">
        <f t="shared" si="74"/>
        <v>50</v>
      </c>
    </row>
    <row r="961" spans="1:15" x14ac:dyDescent="0.25">
      <c r="A961" s="1">
        <v>50</v>
      </c>
      <c r="B961" s="1" t="s">
        <v>1331</v>
      </c>
      <c r="C961" s="1"/>
      <c r="D961" s="1"/>
      <c r="E961" s="1" t="s">
        <v>249</v>
      </c>
      <c r="F961" s="1" t="s">
        <v>2</v>
      </c>
      <c r="G961" s="1" t="s">
        <v>748</v>
      </c>
      <c r="H961" s="1" t="s">
        <v>749</v>
      </c>
      <c r="I961" s="1"/>
      <c r="J961" s="1"/>
      <c r="K961" t="str">
        <f t="shared" si="70"/>
        <v>P 012</v>
      </c>
      <c r="L961" t="str">
        <f t="shared" si="71"/>
        <v>P 012</v>
      </c>
      <c r="M961" t="str">
        <f t="shared" si="72"/>
        <v>P012</v>
      </c>
      <c r="N961" t="str">
        <f t="shared" si="73"/>
        <v>X</v>
      </c>
      <c r="O961" s="3" t="str">
        <f t="shared" si="74"/>
        <v>50</v>
      </c>
    </row>
    <row r="962" spans="1:15" x14ac:dyDescent="0.25">
      <c r="A962" s="1">
        <v>50</v>
      </c>
      <c r="B962" s="1" t="s">
        <v>1332</v>
      </c>
      <c r="C962" s="1"/>
      <c r="D962" s="1"/>
      <c r="E962" s="1" t="s">
        <v>251</v>
      </c>
      <c r="F962" s="1" t="s">
        <v>2</v>
      </c>
      <c r="G962" s="1" t="s">
        <v>748</v>
      </c>
      <c r="H962" s="1" t="s">
        <v>749</v>
      </c>
      <c r="I962" s="1"/>
      <c r="J962" s="1"/>
      <c r="K962" t="str">
        <f t="shared" ref="K962:K1025" si="75">TRIM(CLEAN(E962))</f>
        <v>P 013</v>
      </c>
      <c r="L962" t="str">
        <f t="shared" ref="L962:L1025" si="76">SUBSTITUTE(K962,"*","")</f>
        <v>P 013</v>
      </c>
      <c r="M962" t="str">
        <f t="shared" ref="M962:M1025" si="77">SUBSTITUTE(L962," ","")</f>
        <v>P013</v>
      </c>
      <c r="N962" t="str">
        <f t="shared" si="73"/>
        <v>X</v>
      </c>
      <c r="O962" s="3" t="str">
        <f t="shared" si="74"/>
        <v>50</v>
      </c>
    </row>
    <row r="963" spans="1:15" x14ac:dyDescent="0.25">
      <c r="A963" s="1">
        <v>50</v>
      </c>
      <c r="B963" s="1" t="s">
        <v>1333</v>
      </c>
      <c r="C963" s="1"/>
      <c r="D963" s="1"/>
      <c r="E963" s="1" t="s">
        <v>253</v>
      </c>
      <c r="F963" s="1" t="s">
        <v>2</v>
      </c>
      <c r="G963" s="1" t="s">
        <v>748</v>
      </c>
      <c r="H963" s="1" t="s">
        <v>749</v>
      </c>
      <c r="I963" s="1"/>
      <c r="J963" s="1"/>
      <c r="K963" t="str">
        <f t="shared" si="75"/>
        <v>P 014</v>
      </c>
      <c r="L963" t="str">
        <f t="shared" si="76"/>
        <v>P 014</v>
      </c>
      <c r="M963" t="str">
        <f t="shared" si="77"/>
        <v>P014</v>
      </c>
      <c r="N963" t="str">
        <f t="shared" ref="N963:N1026" si="78">IF(ISBLANK(C963),N962,C963)</f>
        <v>X</v>
      </c>
      <c r="O963" s="3" t="str">
        <f t="shared" si="74"/>
        <v>50</v>
      </c>
    </row>
    <row r="964" spans="1:15" x14ac:dyDescent="0.25">
      <c r="A964" s="1">
        <v>50</v>
      </c>
      <c r="B964" s="1" t="s">
        <v>1334</v>
      </c>
      <c r="C964" s="1"/>
      <c r="D964" s="1"/>
      <c r="E964" s="1" t="s">
        <v>255</v>
      </c>
      <c r="F964" s="1" t="s">
        <v>2</v>
      </c>
      <c r="G964" s="1" t="s">
        <v>748</v>
      </c>
      <c r="H964" s="1" t="s">
        <v>749</v>
      </c>
      <c r="I964" s="1"/>
      <c r="J964" s="1"/>
      <c r="K964" t="str">
        <f t="shared" si="75"/>
        <v>P 015</v>
      </c>
      <c r="L964" t="str">
        <f t="shared" si="76"/>
        <v>P 015</v>
      </c>
      <c r="M964" t="str">
        <f t="shared" si="77"/>
        <v>P015</v>
      </c>
      <c r="N964" t="str">
        <f t="shared" si="78"/>
        <v>X</v>
      </c>
      <c r="O964" s="3" t="str">
        <f t="shared" ref="O964:O1027" si="79">IF(ISBLANK(A964),O963,CLEAN(A964))</f>
        <v>50</v>
      </c>
    </row>
    <row r="965" spans="1:15" x14ac:dyDescent="0.25">
      <c r="A965" s="1">
        <v>50</v>
      </c>
      <c r="B965" s="1" t="s">
        <v>1335</v>
      </c>
      <c r="C965" s="1"/>
      <c r="D965" s="1"/>
      <c r="E965" s="1" t="s">
        <v>257</v>
      </c>
      <c r="F965" s="1" t="s">
        <v>2</v>
      </c>
      <c r="G965" s="1" t="s">
        <v>748</v>
      </c>
      <c r="H965" s="1" t="s">
        <v>1336</v>
      </c>
      <c r="I965" s="1"/>
      <c r="J965" s="1"/>
      <c r="K965" t="str">
        <f t="shared" si="75"/>
        <v>P 016</v>
      </c>
      <c r="L965" t="str">
        <f t="shared" si="76"/>
        <v>P 016</v>
      </c>
      <c r="M965" t="str">
        <f t="shared" si="77"/>
        <v>P016</v>
      </c>
      <c r="N965" t="str">
        <f t="shared" si="78"/>
        <v>X</v>
      </c>
      <c r="O965" s="3" t="str">
        <f t="shared" si="79"/>
        <v>50</v>
      </c>
    </row>
    <row r="966" spans="1:15" x14ac:dyDescent="0.25">
      <c r="A966" s="1">
        <v>50</v>
      </c>
      <c r="B966" s="1" t="s">
        <v>1337</v>
      </c>
      <c r="C966" s="1"/>
      <c r="D966" s="1"/>
      <c r="E966" s="1" t="s">
        <v>259</v>
      </c>
      <c r="F966" s="1" t="s">
        <v>2</v>
      </c>
      <c r="G966" s="1" t="s">
        <v>748</v>
      </c>
      <c r="H966" s="1" t="s">
        <v>749</v>
      </c>
      <c r="I966" s="1"/>
      <c r="J966" s="1"/>
      <c r="K966" t="str">
        <f t="shared" si="75"/>
        <v>P 017</v>
      </c>
      <c r="L966" t="str">
        <f t="shared" si="76"/>
        <v>P 017</v>
      </c>
      <c r="M966" t="str">
        <f t="shared" si="77"/>
        <v>P017</v>
      </c>
      <c r="N966" t="str">
        <f t="shared" si="78"/>
        <v>X</v>
      </c>
      <c r="O966" s="3" t="str">
        <f t="shared" si="79"/>
        <v>50</v>
      </c>
    </row>
    <row r="967" spans="1:15" x14ac:dyDescent="0.25">
      <c r="A967" s="1">
        <v>50</v>
      </c>
      <c r="B967" s="1" t="s">
        <v>1338</v>
      </c>
      <c r="C967" s="1"/>
      <c r="D967" s="1"/>
      <c r="E967" s="1" t="s">
        <v>261</v>
      </c>
      <c r="F967" s="1" t="s">
        <v>2</v>
      </c>
      <c r="G967" s="1" t="s">
        <v>748</v>
      </c>
      <c r="H967" s="1" t="s">
        <v>749</v>
      </c>
      <c r="I967" s="1"/>
      <c r="J967" s="1"/>
      <c r="K967" t="str">
        <f t="shared" si="75"/>
        <v>P 018</v>
      </c>
      <c r="L967" t="str">
        <f t="shared" si="76"/>
        <v>P 018</v>
      </c>
      <c r="M967" t="str">
        <f t="shared" si="77"/>
        <v>P018</v>
      </c>
      <c r="N967" t="str">
        <f t="shared" si="78"/>
        <v>X</v>
      </c>
      <c r="O967" s="3" t="str">
        <f t="shared" si="79"/>
        <v>50</v>
      </c>
    </row>
    <row r="968" spans="1:15" x14ac:dyDescent="0.25">
      <c r="A968" s="1">
        <v>50</v>
      </c>
      <c r="B968" s="1" t="s">
        <v>1339</v>
      </c>
      <c r="C968" s="1"/>
      <c r="D968" s="1"/>
      <c r="E968" s="1" t="s">
        <v>497</v>
      </c>
      <c r="F968" s="1" t="s">
        <v>2</v>
      </c>
      <c r="G968" s="1" t="s">
        <v>748</v>
      </c>
      <c r="H968" s="1" t="s">
        <v>749</v>
      </c>
      <c r="I968" s="1"/>
      <c r="J968" s="1"/>
      <c r="K968" t="str">
        <f t="shared" si="75"/>
        <v>P 019</v>
      </c>
      <c r="L968" t="str">
        <f t="shared" si="76"/>
        <v>P 019</v>
      </c>
      <c r="M968" t="str">
        <f t="shared" si="77"/>
        <v>P019</v>
      </c>
      <c r="N968" t="str">
        <f t="shared" si="78"/>
        <v>X</v>
      </c>
      <c r="O968" s="3" t="str">
        <f t="shared" si="79"/>
        <v>50</v>
      </c>
    </row>
    <row r="969" spans="1:15" x14ac:dyDescent="0.25">
      <c r="A969" s="1">
        <v>50</v>
      </c>
      <c r="B969" s="1" t="s">
        <v>1340</v>
      </c>
      <c r="C969" s="1"/>
      <c r="D969" s="1"/>
      <c r="E969" s="1" t="s">
        <v>1341</v>
      </c>
      <c r="F969" s="1" t="s">
        <v>2</v>
      </c>
      <c r="G969" s="1" t="s">
        <v>748</v>
      </c>
      <c r="H969" s="1" t="s">
        <v>749</v>
      </c>
      <c r="I969" s="1"/>
      <c r="J969" s="1"/>
      <c r="K969" t="str">
        <f t="shared" si="75"/>
        <v>P 020</v>
      </c>
      <c r="L969" t="str">
        <f t="shared" si="76"/>
        <v>P 020</v>
      </c>
      <c r="M969" t="str">
        <f t="shared" si="77"/>
        <v>P020</v>
      </c>
      <c r="N969" t="str">
        <f t="shared" si="78"/>
        <v>X</v>
      </c>
      <c r="O969" s="3" t="str">
        <f t="shared" si="79"/>
        <v>50</v>
      </c>
    </row>
    <row r="970" spans="1:15" x14ac:dyDescent="0.25">
      <c r="A970" s="1">
        <v>50</v>
      </c>
      <c r="B970" s="1" t="s">
        <v>1342</v>
      </c>
      <c r="C970" s="1"/>
      <c r="D970" s="1"/>
      <c r="E970" s="1" t="s">
        <v>1343</v>
      </c>
      <c r="F970" s="1" t="s">
        <v>2</v>
      </c>
      <c r="G970" s="1" t="s">
        <v>748</v>
      </c>
      <c r="H970" s="1" t="s">
        <v>749</v>
      </c>
      <c r="I970" s="1"/>
      <c r="J970" s="1"/>
      <c r="K970" t="str">
        <f t="shared" si="75"/>
        <v>P 021</v>
      </c>
      <c r="L970" t="str">
        <f t="shared" si="76"/>
        <v>P 021</v>
      </c>
      <c r="M970" t="str">
        <f t="shared" si="77"/>
        <v>P021</v>
      </c>
      <c r="N970" t="str">
        <f t="shared" si="78"/>
        <v>X</v>
      </c>
      <c r="O970" s="3" t="str">
        <f t="shared" si="79"/>
        <v>50</v>
      </c>
    </row>
    <row r="971" spans="1:15" x14ac:dyDescent="0.25">
      <c r="A971" s="1">
        <v>50</v>
      </c>
      <c r="B971" s="1" t="s">
        <v>1344</v>
      </c>
      <c r="C971" s="1"/>
      <c r="D971" s="1"/>
      <c r="E971" s="1" t="s">
        <v>1345</v>
      </c>
      <c r="F971" s="1" t="s">
        <v>2</v>
      </c>
      <c r="G971" s="1" t="s">
        <v>748</v>
      </c>
      <c r="H971" s="1" t="s">
        <v>749</v>
      </c>
      <c r="I971" s="1"/>
      <c r="J971" s="1"/>
      <c r="K971" t="str">
        <f t="shared" si="75"/>
        <v>P 022</v>
      </c>
      <c r="L971" t="str">
        <f t="shared" si="76"/>
        <v>P 022</v>
      </c>
      <c r="M971" t="str">
        <f t="shared" si="77"/>
        <v>P022</v>
      </c>
      <c r="N971" t="str">
        <f t="shared" si="78"/>
        <v>X</v>
      </c>
      <c r="O971" s="3" t="str">
        <f t="shared" si="79"/>
        <v>50</v>
      </c>
    </row>
    <row r="972" spans="1:15" x14ac:dyDescent="0.25">
      <c r="A972" s="1">
        <v>50</v>
      </c>
      <c r="B972" s="1" t="s">
        <v>1346</v>
      </c>
      <c r="C972" s="1"/>
      <c r="D972" s="1"/>
      <c r="E972" s="1" t="s">
        <v>1347</v>
      </c>
      <c r="F972" s="1" t="s">
        <v>2</v>
      </c>
      <c r="G972" s="1" t="s">
        <v>748</v>
      </c>
      <c r="H972" s="1" t="s">
        <v>749</v>
      </c>
      <c r="I972" s="1"/>
      <c r="J972" s="1"/>
      <c r="K972" t="str">
        <f t="shared" si="75"/>
        <v>P 023</v>
      </c>
      <c r="L972" t="str">
        <f t="shared" si="76"/>
        <v>P 023</v>
      </c>
      <c r="M972" t="str">
        <f t="shared" si="77"/>
        <v>P023</v>
      </c>
      <c r="N972" t="str">
        <f t="shared" si="78"/>
        <v>X</v>
      </c>
      <c r="O972" s="3" t="str">
        <f t="shared" si="79"/>
        <v>50</v>
      </c>
    </row>
    <row r="973" spans="1:15" x14ac:dyDescent="0.25">
      <c r="A973" s="1">
        <v>50</v>
      </c>
      <c r="B973" s="1" t="s">
        <v>1348</v>
      </c>
      <c r="C973" s="1"/>
      <c r="D973" s="1"/>
      <c r="E973" s="1" t="s">
        <v>1349</v>
      </c>
      <c r="F973" s="1" t="s">
        <v>2</v>
      </c>
      <c r="G973" s="1" t="s">
        <v>748</v>
      </c>
      <c r="H973" s="1" t="s">
        <v>749</v>
      </c>
      <c r="I973" s="1"/>
      <c r="J973" s="1"/>
      <c r="K973" t="str">
        <f t="shared" si="75"/>
        <v>P 024</v>
      </c>
      <c r="L973" t="str">
        <f t="shared" si="76"/>
        <v>P 024</v>
      </c>
      <c r="M973" t="str">
        <f t="shared" si="77"/>
        <v>P024</v>
      </c>
      <c r="N973" t="str">
        <f t="shared" si="78"/>
        <v>X</v>
      </c>
      <c r="O973" s="3" t="str">
        <f t="shared" si="79"/>
        <v>50</v>
      </c>
    </row>
    <row r="974" spans="1:15" x14ac:dyDescent="0.25">
      <c r="A974" s="1">
        <v>50</v>
      </c>
      <c r="B974" s="1" t="s">
        <v>1350</v>
      </c>
      <c r="C974" s="1"/>
      <c r="D974" s="1"/>
      <c r="E974" s="1" t="s">
        <v>1351</v>
      </c>
      <c r="F974" s="1" t="s">
        <v>2</v>
      </c>
      <c r="G974" s="1" t="s">
        <v>748</v>
      </c>
      <c r="H974" s="1" t="s">
        <v>749</v>
      </c>
      <c r="I974" s="1"/>
      <c r="J974" s="1"/>
      <c r="K974" t="str">
        <f t="shared" si="75"/>
        <v>P 025</v>
      </c>
      <c r="L974" t="str">
        <f t="shared" si="76"/>
        <v>P 025</v>
      </c>
      <c r="M974" t="str">
        <f t="shared" si="77"/>
        <v>P025</v>
      </c>
      <c r="N974" t="str">
        <f t="shared" si="78"/>
        <v>X</v>
      </c>
      <c r="O974" s="3" t="str">
        <f t="shared" si="79"/>
        <v>50</v>
      </c>
    </row>
    <row r="975" spans="1:15" x14ac:dyDescent="0.25">
      <c r="A975" s="1">
        <v>50</v>
      </c>
      <c r="B975" s="1" t="s">
        <v>1352</v>
      </c>
      <c r="C975" s="1"/>
      <c r="D975" s="1"/>
      <c r="E975" s="1" t="s">
        <v>1353</v>
      </c>
      <c r="F975" s="1" t="s">
        <v>2</v>
      </c>
      <c r="G975" s="1" t="s">
        <v>748</v>
      </c>
      <c r="H975" s="1" t="s">
        <v>749</v>
      </c>
      <c r="I975" s="1"/>
      <c r="J975" s="1"/>
      <c r="K975" t="str">
        <f t="shared" si="75"/>
        <v>P 026</v>
      </c>
      <c r="L975" t="str">
        <f t="shared" si="76"/>
        <v>P 026</v>
      </c>
      <c r="M975" t="str">
        <f t="shared" si="77"/>
        <v>P026</v>
      </c>
      <c r="N975" t="str">
        <f t="shared" si="78"/>
        <v>X</v>
      </c>
      <c r="O975" s="3" t="str">
        <f t="shared" si="79"/>
        <v>50</v>
      </c>
    </row>
    <row r="976" spans="1:15" x14ac:dyDescent="0.25">
      <c r="A976" s="1">
        <v>50</v>
      </c>
      <c r="B976" s="1" t="s">
        <v>1354</v>
      </c>
      <c r="C976" s="1"/>
      <c r="D976" s="1"/>
      <c r="E976" s="1" t="s">
        <v>1355</v>
      </c>
      <c r="F976" s="1" t="s">
        <v>2</v>
      </c>
      <c r="G976" s="1" t="s">
        <v>748</v>
      </c>
      <c r="H976" s="1" t="s">
        <v>749</v>
      </c>
      <c r="I976" s="1"/>
      <c r="J976" s="1"/>
      <c r="K976" t="str">
        <f t="shared" si="75"/>
        <v>P 027</v>
      </c>
      <c r="L976" t="str">
        <f t="shared" si="76"/>
        <v>P 027</v>
      </c>
      <c r="M976" t="str">
        <f t="shared" si="77"/>
        <v>P027</v>
      </c>
      <c r="N976" t="str">
        <f t="shared" si="78"/>
        <v>X</v>
      </c>
      <c r="O976" s="3" t="str">
        <f t="shared" si="79"/>
        <v>50</v>
      </c>
    </row>
    <row r="977" spans="1:15" x14ac:dyDescent="0.25">
      <c r="A977" s="1">
        <v>50</v>
      </c>
      <c r="B977" s="1" t="s">
        <v>1356</v>
      </c>
      <c r="C977" s="1"/>
      <c r="D977" s="1"/>
      <c r="E977" s="1" t="s">
        <v>1357</v>
      </c>
      <c r="F977" s="1" t="s">
        <v>2</v>
      </c>
      <c r="G977" s="1" t="s">
        <v>748</v>
      </c>
      <c r="H977" s="1" t="s">
        <v>749</v>
      </c>
      <c r="I977" s="1"/>
      <c r="J977" s="1"/>
      <c r="K977" t="str">
        <f t="shared" si="75"/>
        <v>P 028</v>
      </c>
      <c r="L977" t="str">
        <f t="shared" si="76"/>
        <v>P 028</v>
      </c>
      <c r="M977" t="str">
        <f t="shared" si="77"/>
        <v>P028</v>
      </c>
      <c r="N977" t="str">
        <f t="shared" si="78"/>
        <v>X</v>
      </c>
      <c r="O977" s="3" t="str">
        <f t="shared" si="79"/>
        <v>50</v>
      </c>
    </row>
    <row r="978" spans="1:15" x14ac:dyDescent="0.25">
      <c r="A978" s="1">
        <v>50</v>
      </c>
      <c r="B978" s="1" t="s">
        <v>1358</v>
      </c>
      <c r="C978" s="1"/>
      <c r="D978" s="1"/>
      <c r="E978" s="1" t="s">
        <v>1359</v>
      </c>
      <c r="F978" s="1" t="s">
        <v>2</v>
      </c>
      <c r="G978" s="1" t="s">
        <v>748</v>
      </c>
      <c r="H978" s="1" t="s">
        <v>749</v>
      </c>
      <c r="I978" s="1"/>
      <c r="J978" s="1"/>
      <c r="K978" t="str">
        <f t="shared" si="75"/>
        <v>P 029</v>
      </c>
      <c r="L978" t="str">
        <f t="shared" si="76"/>
        <v>P 029</v>
      </c>
      <c r="M978" t="str">
        <f t="shared" si="77"/>
        <v>P029</v>
      </c>
      <c r="N978" t="str">
        <f t="shared" si="78"/>
        <v>X</v>
      </c>
      <c r="O978" s="3" t="str">
        <f t="shared" si="79"/>
        <v>50</v>
      </c>
    </row>
    <row r="979" spans="1:15" x14ac:dyDescent="0.25">
      <c r="A979" s="1">
        <v>50</v>
      </c>
      <c r="B979" s="1" t="s">
        <v>1360</v>
      </c>
      <c r="C979" s="1"/>
      <c r="D979" s="1"/>
      <c r="E979" s="1" t="s">
        <v>1361</v>
      </c>
      <c r="F979" s="1" t="s">
        <v>2</v>
      </c>
      <c r="G979" s="1" t="s">
        <v>748</v>
      </c>
      <c r="H979" s="1" t="s">
        <v>749</v>
      </c>
      <c r="I979" s="1"/>
      <c r="J979" s="1"/>
      <c r="K979" t="str">
        <f t="shared" si="75"/>
        <v>P 030</v>
      </c>
      <c r="L979" t="str">
        <f t="shared" si="76"/>
        <v>P 030</v>
      </c>
      <c r="M979" t="str">
        <f t="shared" si="77"/>
        <v>P030</v>
      </c>
      <c r="N979" t="str">
        <f t="shared" si="78"/>
        <v>X</v>
      </c>
      <c r="O979" s="3" t="str">
        <f t="shared" si="79"/>
        <v>50</v>
      </c>
    </row>
    <row r="980" spans="1:15" x14ac:dyDescent="0.25">
      <c r="A980" s="1">
        <v>50</v>
      </c>
      <c r="B980" s="1" t="s">
        <v>1362</v>
      </c>
      <c r="C980" s="1"/>
      <c r="D980" s="1"/>
      <c r="E980" s="1" t="s">
        <v>1363</v>
      </c>
      <c r="F980" s="1" t="s">
        <v>2</v>
      </c>
      <c r="G980" s="1" t="s">
        <v>748</v>
      </c>
      <c r="H980" s="1" t="s">
        <v>749</v>
      </c>
      <c r="I980" s="1"/>
      <c r="J980" s="1"/>
      <c r="K980" t="str">
        <f t="shared" si="75"/>
        <v>P 031</v>
      </c>
      <c r="L980" t="str">
        <f t="shared" si="76"/>
        <v>P 031</v>
      </c>
      <c r="M980" t="str">
        <f t="shared" si="77"/>
        <v>P031</v>
      </c>
      <c r="N980" t="str">
        <f t="shared" si="78"/>
        <v>X</v>
      </c>
      <c r="O980" s="3" t="str">
        <f t="shared" si="79"/>
        <v>50</v>
      </c>
    </row>
    <row r="981" spans="1: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t="str">
        <f t="shared" si="75"/>
        <v/>
      </c>
      <c r="L981" t="str">
        <f t="shared" si="76"/>
        <v/>
      </c>
      <c r="M981" t="str">
        <f t="shared" si="77"/>
        <v/>
      </c>
      <c r="N981" t="str">
        <f t="shared" si="78"/>
        <v>X</v>
      </c>
      <c r="O981" s="3" t="str">
        <f t="shared" si="79"/>
        <v>50</v>
      </c>
    </row>
    <row r="982" spans="1:15" x14ac:dyDescent="0.25">
      <c r="A982" s="1">
        <v>50</v>
      </c>
      <c r="B982" s="1" t="s">
        <v>1364</v>
      </c>
      <c r="C982" s="1"/>
      <c r="D982" s="1"/>
      <c r="E982" s="1" t="s">
        <v>1</v>
      </c>
      <c r="F982" s="1" t="s">
        <v>29</v>
      </c>
      <c r="G982" s="1" t="s">
        <v>748</v>
      </c>
      <c r="H982" s="1" t="s">
        <v>749</v>
      </c>
      <c r="I982" s="1"/>
      <c r="J982" s="1"/>
      <c r="K982" t="str">
        <f t="shared" si="75"/>
        <v>R 001</v>
      </c>
      <c r="L982" t="str">
        <f t="shared" si="76"/>
        <v>R 001</v>
      </c>
      <c r="M982" t="str">
        <f t="shared" si="77"/>
        <v>R001</v>
      </c>
      <c r="N982" t="str">
        <f t="shared" si="78"/>
        <v>X</v>
      </c>
      <c r="O982" s="3" t="str">
        <f t="shared" si="79"/>
        <v>50</v>
      </c>
    </row>
    <row r="983" spans="1:15" x14ac:dyDescent="0.25">
      <c r="A983" s="1">
        <v>50</v>
      </c>
      <c r="B983" s="1" t="s">
        <v>1365</v>
      </c>
      <c r="C983" s="1"/>
      <c r="D983" s="1"/>
      <c r="E983" s="1" t="s">
        <v>6</v>
      </c>
      <c r="F983" s="1" t="s">
        <v>29</v>
      </c>
      <c r="G983" s="1" t="s">
        <v>748</v>
      </c>
      <c r="H983" s="1" t="s">
        <v>749</v>
      </c>
      <c r="I983" s="1"/>
      <c r="J983" s="1"/>
      <c r="K983" t="str">
        <f t="shared" si="75"/>
        <v>R 002</v>
      </c>
      <c r="L983" t="str">
        <f t="shared" si="76"/>
        <v>R 002</v>
      </c>
      <c r="M983" t="str">
        <f t="shared" si="77"/>
        <v>R002</v>
      </c>
      <c r="N983" t="str">
        <f t="shared" si="78"/>
        <v>X</v>
      </c>
      <c r="O983" s="3" t="str">
        <f t="shared" si="79"/>
        <v>50</v>
      </c>
    </row>
    <row r="984" spans="1:15" ht="45" x14ac:dyDescent="0.25">
      <c r="A984" s="1"/>
      <c r="B984" s="1"/>
      <c r="C984" s="1"/>
      <c r="D984" s="1"/>
      <c r="E984" s="1" t="s">
        <v>501</v>
      </c>
      <c r="F984" s="1"/>
      <c r="G984" s="1" t="s">
        <v>72</v>
      </c>
      <c r="H984" s="1"/>
      <c r="I984" s="1"/>
      <c r="J984" s="1"/>
      <c r="K984" t="str">
        <f t="shared" si="75"/>
        <v>R 003</v>
      </c>
      <c r="L984" t="str">
        <f t="shared" si="76"/>
        <v>R 003</v>
      </c>
      <c r="M984" t="str">
        <f t="shared" si="77"/>
        <v>R003</v>
      </c>
      <c r="N984" t="str">
        <f t="shared" si="78"/>
        <v>X</v>
      </c>
      <c r="O984" s="3" t="str">
        <f t="shared" si="79"/>
        <v>50</v>
      </c>
    </row>
    <row r="985" spans="1:15" x14ac:dyDescent="0.25">
      <c r="A985" s="1">
        <v>50</v>
      </c>
      <c r="B985" s="1" t="s">
        <v>1366</v>
      </c>
      <c r="C985" s="1"/>
      <c r="D985" s="1"/>
      <c r="E985" s="1" t="s">
        <v>266</v>
      </c>
      <c r="F985" s="1" t="s">
        <v>29</v>
      </c>
      <c r="G985" s="1" t="s">
        <v>748</v>
      </c>
      <c r="H985" s="1" t="s">
        <v>749</v>
      </c>
      <c r="I985" s="1"/>
      <c r="J985" s="1"/>
      <c r="K985" t="str">
        <f t="shared" si="75"/>
        <v>R 004</v>
      </c>
      <c r="L985" t="str">
        <f t="shared" si="76"/>
        <v>R 004</v>
      </c>
      <c r="M985" t="str">
        <f t="shared" si="77"/>
        <v>R004</v>
      </c>
      <c r="N985" t="str">
        <f t="shared" si="78"/>
        <v>X</v>
      </c>
      <c r="O985" s="3" t="str">
        <f t="shared" si="79"/>
        <v>50</v>
      </c>
    </row>
    <row r="986" spans="1:15" x14ac:dyDescent="0.25">
      <c r="A986" s="1">
        <v>50</v>
      </c>
      <c r="B986" s="1" t="s">
        <v>1367</v>
      </c>
      <c r="C986" s="1"/>
      <c r="D986" s="1"/>
      <c r="E986" s="1" t="s">
        <v>268</v>
      </c>
      <c r="F986" s="1" t="s">
        <v>29</v>
      </c>
      <c r="G986" s="1" t="s">
        <v>748</v>
      </c>
      <c r="H986" s="1" t="s">
        <v>749</v>
      </c>
      <c r="I986" s="1"/>
      <c r="J986" s="1"/>
      <c r="K986" t="str">
        <f t="shared" si="75"/>
        <v>R 005</v>
      </c>
      <c r="L986" t="str">
        <f t="shared" si="76"/>
        <v>R 005</v>
      </c>
      <c r="M986" t="str">
        <f t="shared" si="77"/>
        <v>R005</v>
      </c>
      <c r="N986" t="str">
        <f t="shared" si="78"/>
        <v>X</v>
      </c>
      <c r="O986" s="3" t="str">
        <f t="shared" si="79"/>
        <v>50</v>
      </c>
    </row>
    <row r="987" spans="1:15" x14ac:dyDescent="0.25">
      <c r="A987" s="1">
        <v>50</v>
      </c>
      <c r="B987" s="1" t="s">
        <v>1368</v>
      </c>
      <c r="C987" s="1"/>
      <c r="D987" s="1"/>
      <c r="E987" s="1" t="s">
        <v>270</v>
      </c>
      <c r="F987" s="1" t="s">
        <v>29</v>
      </c>
      <c r="G987" s="1" t="s">
        <v>748</v>
      </c>
      <c r="H987" s="1" t="s">
        <v>749</v>
      </c>
      <c r="I987" s="1"/>
      <c r="J987" s="1"/>
      <c r="K987" t="str">
        <f t="shared" si="75"/>
        <v>R 006</v>
      </c>
      <c r="L987" t="str">
        <f t="shared" si="76"/>
        <v>R 006</v>
      </c>
      <c r="M987" t="str">
        <f t="shared" si="77"/>
        <v>R006</v>
      </c>
      <c r="N987" t="str">
        <f t="shared" si="78"/>
        <v>X</v>
      </c>
      <c r="O987" s="3" t="str">
        <f t="shared" si="79"/>
        <v>50</v>
      </c>
    </row>
    <row r="988" spans="1:15" ht="45" x14ac:dyDescent="0.25">
      <c r="A988" s="1"/>
      <c r="B988" s="1"/>
      <c r="C988" s="1"/>
      <c r="D988" s="1"/>
      <c r="E988" s="1" t="s">
        <v>506</v>
      </c>
      <c r="F988" s="1"/>
      <c r="G988" s="1" t="s">
        <v>72</v>
      </c>
      <c r="H988" s="1"/>
      <c r="I988" s="1"/>
      <c r="J988" s="1"/>
      <c r="K988" t="str">
        <f t="shared" si="75"/>
        <v>R 007</v>
      </c>
      <c r="L988" t="str">
        <f t="shared" si="76"/>
        <v>R 007</v>
      </c>
      <c r="M988" t="str">
        <f t="shared" si="77"/>
        <v>R007</v>
      </c>
      <c r="N988" t="str">
        <f t="shared" si="78"/>
        <v>X</v>
      </c>
      <c r="O988" s="3" t="str">
        <f t="shared" si="79"/>
        <v>50</v>
      </c>
    </row>
    <row r="989" spans="1:15" x14ac:dyDescent="0.25">
      <c r="A989" s="1">
        <v>50</v>
      </c>
      <c r="B989" s="1" t="s">
        <v>1369</v>
      </c>
      <c r="C989" s="1"/>
      <c r="D989" s="1"/>
      <c r="E989" s="1" t="s">
        <v>508</v>
      </c>
      <c r="F989" s="1" t="s">
        <v>29</v>
      </c>
      <c r="G989" s="1" t="s">
        <v>748</v>
      </c>
      <c r="H989" s="1" t="s">
        <v>749</v>
      </c>
      <c r="I989" s="1"/>
      <c r="J989" s="1"/>
      <c r="K989" t="str">
        <f t="shared" si="75"/>
        <v>R 008</v>
      </c>
      <c r="L989" t="str">
        <f t="shared" si="76"/>
        <v>R 008</v>
      </c>
      <c r="M989" t="str">
        <f t="shared" si="77"/>
        <v>R008</v>
      </c>
      <c r="N989" t="str">
        <f t="shared" si="78"/>
        <v>X</v>
      </c>
      <c r="O989" s="3" t="str">
        <f t="shared" si="79"/>
        <v>50</v>
      </c>
    </row>
    <row r="990" spans="1:15" ht="45" x14ac:dyDescent="0.25">
      <c r="A990" s="1"/>
      <c r="B990" s="1"/>
      <c r="C990" s="1"/>
      <c r="D990" s="1"/>
      <c r="E990" s="1" t="s">
        <v>510</v>
      </c>
      <c r="F990" s="1"/>
      <c r="G990" s="1" t="s">
        <v>72</v>
      </c>
      <c r="H990" s="1"/>
      <c r="I990" s="1"/>
      <c r="J990" s="1"/>
      <c r="K990" t="str">
        <f t="shared" si="75"/>
        <v>R 009</v>
      </c>
      <c r="L990" t="str">
        <f t="shared" si="76"/>
        <v>R 009</v>
      </c>
      <c r="M990" t="str">
        <f t="shared" si="77"/>
        <v>R009</v>
      </c>
      <c r="N990" t="str">
        <f t="shared" si="78"/>
        <v>X</v>
      </c>
      <c r="O990" s="3" t="str">
        <f t="shared" si="79"/>
        <v>50</v>
      </c>
    </row>
    <row r="991" spans="1:15" ht="45" x14ac:dyDescent="0.25">
      <c r="A991" s="1"/>
      <c r="B991" s="1"/>
      <c r="C991" s="1"/>
      <c r="D991" s="1"/>
      <c r="E991" s="1" t="s">
        <v>512</v>
      </c>
      <c r="F991" s="1"/>
      <c r="G991" s="1" t="s">
        <v>72</v>
      </c>
      <c r="H991" s="1"/>
      <c r="I991" s="1"/>
      <c r="J991" s="1"/>
      <c r="K991" t="str">
        <f t="shared" si="75"/>
        <v>R 010</v>
      </c>
      <c r="L991" t="str">
        <f t="shared" si="76"/>
        <v>R 010</v>
      </c>
      <c r="M991" t="str">
        <f t="shared" si="77"/>
        <v>R010</v>
      </c>
      <c r="N991" t="str">
        <f t="shared" si="78"/>
        <v>X</v>
      </c>
      <c r="O991" s="3" t="str">
        <f t="shared" si="79"/>
        <v>50</v>
      </c>
    </row>
    <row r="992" spans="1:15" x14ac:dyDescent="0.25">
      <c r="A992" s="1">
        <v>50</v>
      </c>
      <c r="B992" s="1" t="s">
        <v>1370</v>
      </c>
      <c r="C992" s="1"/>
      <c r="D992" s="1"/>
      <c r="E992" s="1" t="s">
        <v>514</v>
      </c>
      <c r="F992" s="1" t="s">
        <v>29</v>
      </c>
      <c r="G992" s="1" t="s">
        <v>748</v>
      </c>
      <c r="H992" s="1" t="s">
        <v>749</v>
      </c>
      <c r="I992" s="1"/>
      <c r="J992" s="1"/>
      <c r="K992" t="str">
        <f t="shared" si="75"/>
        <v>R 011</v>
      </c>
      <c r="L992" t="str">
        <f t="shared" si="76"/>
        <v>R 011</v>
      </c>
      <c r="M992" t="str">
        <f t="shared" si="77"/>
        <v>R011</v>
      </c>
      <c r="N992" t="str">
        <f t="shared" si="78"/>
        <v>X</v>
      </c>
      <c r="O992" s="3" t="str">
        <f t="shared" si="79"/>
        <v>50</v>
      </c>
    </row>
    <row r="993" spans="1:15" x14ac:dyDescent="0.25">
      <c r="A993" s="1">
        <v>50</v>
      </c>
      <c r="B993" s="1" t="s">
        <v>1371</v>
      </c>
      <c r="C993" s="1"/>
      <c r="D993" s="1"/>
      <c r="E993" s="1" t="s">
        <v>516</v>
      </c>
      <c r="F993" s="1" t="s">
        <v>29</v>
      </c>
      <c r="G993" s="1" t="s">
        <v>748</v>
      </c>
      <c r="H993" s="1" t="s">
        <v>749</v>
      </c>
      <c r="I993" s="1"/>
      <c r="J993" s="1"/>
      <c r="K993" t="str">
        <f t="shared" si="75"/>
        <v>R 012</v>
      </c>
      <c r="L993" t="str">
        <f t="shared" si="76"/>
        <v>R 012</v>
      </c>
      <c r="M993" t="str">
        <f t="shared" si="77"/>
        <v>R012</v>
      </c>
      <c r="N993" t="str">
        <f t="shared" si="78"/>
        <v>X</v>
      </c>
      <c r="O993" s="3" t="str">
        <f t="shared" si="79"/>
        <v>50</v>
      </c>
    </row>
    <row r="994" spans="1:15" x14ac:dyDescent="0.25">
      <c r="A994" s="1">
        <v>50</v>
      </c>
      <c r="B994" s="1" t="s">
        <v>1372</v>
      </c>
      <c r="C994" s="1"/>
      <c r="D994" s="1"/>
      <c r="E994" s="1" t="s">
        <v>518</v>
      </c>
      <c r="F994" s="1" t="s">
        <v>29</v>
      </c>
      <c r="G994" s="1" t="s">
        <v>748</v>
      </c>
      <c r="H994" s="1" t="s">
        <v>749</v>
      </c>
      <c r="I994" s="1"/>
      <c r="J994" s="1"/>
      <c r="K994" t="str">
        <f t="shared" si="75"/>
        <v>R 013</v>
      </c>
      <c r="L994" t="str">
        <f t="shared" si="76"/>
        <v>R 013</v>
      </c>
      <c r="M994" t="str">
        <f t="shared" si="77"/>
        <v>R013</v>
      </c>
      <c r="N994" t="str">
        <f t="shared" si="78"/>
        <v>X</v>
      </c>
      <c r="O994" s="3" t="str">
        <f t="shared" si="79"/>
        <v>50</v>
      </c>
    </row>
    <row r="995" spans="1:15" x14ac:dyDescent="0.25">
      <c r="A995" s="1">
        <v>50</v>
      </c>
      <c r="B995" s="1" t="s">
        <v>1373</v>
      </c>
      <c r="C995" s="1"/>
      <c r="D995" s="1"/>
      <c r="E995" s="1" t="s">
        <v>519</v>
      </c>
      <c r="F995" s="1" t="s">
        <v>29</v>
      </c>
      <c r="G995" s="1" t="s">
        <v>748</v>
      </c>
      <c r="H995" s="1" t="s">
        <v>749</v>
      </c>
      <c r="I995" s="1"/>
      <c r="J995" s="1"/>
      <c r="K995" t="str">
        <f t="shared" si="75"/>
        <v>R 014</v>
      </c>
      <c r="L995" t="str">
        <f t="shared" si="76"/>
        <v>R 014</v>
      </c>
      <c r="M995" t="str">
        <f t="shared" si="77"/>
        <v>R014</v>
      </c>
      <c r="N995" t="str">
        <f t="shared" si="78"/>
        <v>X</v>
      </c>
      <c r="O995" s="3" t="str">
        <f t="shared" si="79"/>
        <v>50</v>
      </c>
    </row>
    <row r="996" spans="1:15" x14ac:dyDescent="0.25">
      <c r="A996" s="1">
        <v>50</v>
      </c>
      <c r="B996" s="1" t="s">
        <v>1374</v>
      </c>
      <c r="C996" s="1"/>
      <c r="D996" s="1"/>
      <c r="E996" s="1" t="s">
        <v>521</v>
      </c>
      <c r="F996" s="1" t="s">
        <v>29</v>
      </c>
      <c r="G996" s="1" t="s">
        <v>748</v>
      </c>
      <c r="H996" s="1" t="s">
        <v>749</v>
      </c>
      <c r="I996" s="1"/>
      <c r="J996" s="1"/>
      <c r="K996" t="str">
        <f t="shared" si="75"/>
        <v>R 015</v>
      </c>
      <c r="L996" t="str">
        <f t="shared" si="76"/>
        <v>R 015</v>
      </c>
      <c r="M996" t="str">
        <f t="shared" si="77"/>
        <v>R015</v>
      </c>
      <c r="N996" t="str">
        <f t="shared" si="78"/>
        <v>X</v>
      </c>
      <c r="O996" s="3" t="str">
        <f t="shared" si="79"/>
        <v>50</v>
      </c>
    </row>
    <row r="997" spans="1:15" x14ac:dyDescent="0.25">
      <c r="A997" s="1">
        <v>50</v>
      </c>
      <c r="B997" s="1" t="s">
        <v>1375</v>
      </c>
      <c r="C997" s="1"/>
      <c r="D997" s="1"/>
      <c r="E997" s="1" t="s">
        <v>523</v>
      </c>
      <c r="F997" s="1" t="s">
        <v>29</v>
      </c>
      <c r="G997" s="1" t="s">
        <v>748</v>
      </c>
      <c r="H997" s="1" t="s">
        <v>749</v>
      </c>
      <c r="I997" s="1"/>
      <c r="J997" s="1"/>
      <c r="K997" t="str">
        <f t="shared" si="75"/>
        <v>R 016</v>
      </c>
      <c r="L997" t="str">
        <f t="shared" si="76"/>
        <v>R 016</v>
      </c>
      <c r="M997" t="str">
        <f t="shared" si="77"/>
        <v>R016</v>
      </c>
      <c r="N997" t="str">
        <f t="shared" si="78"/>
        <v>X</v>
      </c>
      <c r="O997" s="3" t="str">
        <f t="shared" si="79"/>
        <v>50</v>
      </c>
    </row>
    <row r="998" spans="1:15" x14ac:dyDescent="0.25">
      <c r="A998" s="1">
        <v>50</v>
      </c>
      <c r="B998" s="1" t="s">
        <v>1376</v>
      </c>
      <c r="C998" s="1"/>
      <c r="D998" s="1"/>
      <c r="E998" s="1" t="s">
        <v>525</v>
      </c>
      <c r="F998" s="1" t="s">
        <v>29</v>
      </c>
      <c r="G998" s="1" t="s">
        <v>748</v>
      </c>
      <c r="H998" s="1" t="s">
        <v>749</v>
      </c>
      <c r="I998" s="1"/>
      <c r="J998" s="1"/>
      <c r="K998" t="str">
        <f t="shared" si="75"/>
        <v>R 017</v>
      </c>
      <c r="L998" t="str">
        <f t="shared" si="76"/>
        <v>R 017</v>
      </c>
      <c r="M998" t="str">
        <f t="shared" si="77"/>
        <v>R017</v>
      </c>
      <c r="N998" t="str">
        <f t="shared" si="78"/>
        <v>X</v>
      </c>
      <c r="O998" s="3" t="str">
        <f t="shared" si="79"/>
        <v>50</v>
      </c>
    </row>
    <row r="999" spans="1:15" x14ac:dyDescent="0.25">
      <c r="A999" s="1">
        <v>50</v>
      </c>
      <c r="B999" s="1" t="s">
        <v>1377</v>
      </c>
      <c r="C999" s="1"/>
      <c r="D999" s="1"/>
      <c r="E999" s="1" t="s">
        <v>527</v>
      </c>
      <c r="F999" s="1" t="s">
        <v>29</v>
      </c>
      <c r="G999" s="1" t="s">
        <v>748</v>
      </c>
      <c r="H999" s="1" t="s">
        <v>749</v>
      </c>
      <c r="I999" s="1"/>
      <c r="J999" s="1"/>
      <c r="K999" t="str">
        <f t="shared" si="75"/>
        <v>R 018</v>
      </c>
      <c r="L999" t="str">
        <f t="shared" si="76"/>
        <v>R 018</v>
      </c>
      <c r="M999" t="str">
        <f t="shared" si="77"/>
        <v>R018</v>
      </c>
      <c r="N999" t="str">
        <f t="shared" si="78"/>
        <v>X</v>
      </c>
      <c r="O999" s="3" t="str">
        <f t="shared" si="79"/>
        <v>50</v>
      </c>
    </row>
    <row r="1000" spans="1:15" x14ac:dyDescent="0.25">
      <c r="A1000" s="1">
        <v>50</v>
      </c>
      <c r="B1000" s="1" t="s">
        <v>1378</v>
      </c>
      <c r="C1000" s="1"/>
      <c r="D1000" s="1"/>
      <c r="E1000" s="1" t="s">
        <v>529</v>
      </c>
      <c r="F1000" s="1" t="s">
        <v>29</v>
      </c>
      <c r="G1000" s="1" t="s">
        <v>748</v>
      </c>
      <c r="H1000" s="1" t="s">
        <v>749</v>
      </c>
      <c r="I1000" s="1"/>
      <c r="J1000" s="1"/>
      <c r="K1000" t="str">
        <f t="shared" si="75"/>
        <v>R 019</v>
      </c>
      <c r="L1000" t="str">
        <f t="shared" si="76"/>
        <v>R 019</v>
      </c>
      <c r="M1000" t="str">
        <f t="shared" si="77"/>
        <v>R019</v>
      </c>
      <c r="N1000" t="str">
        <f t="shared" si="78"/>
        <v>X</v>
      </c>
      <c r="O1000" s="3" t="str">
        <f t="shared" si="79"/>
        <v>50</v>
      </c>
    </row>
    <row r="1001" spans="1:15" x14ac:dyDescent="0.25">
      <c r="A1001" s="1">
        <v>50</v>
      </c>
      <c r="B1001" s="1" t="s">
        <v>1379</v>
      </c>
      <c r="C1001" s="1"/>
      <c r="D1001" s="1"/>
      <c r="E1001" s="1" t="s">
        <v>531</v>
      </c>
      <c r="F1001" s="1" t="s">
        <v>29</v>
      </c>
      <c r="G1001" s="1" t="s">
        <v>748</v>
      </c>
      <c r="H1001" s="1" t="s">
        <v>749</v>
      </c>
      <c r="I1001" s="1"/>
      <c r="J1001" s="1"/>
      <c r="K1001" t="str">
        <f t="shared" si="75"/>
        <v>R 020</v>
      </c>
      <c r="L1001" t="str">
        <f t="shared" si="76"/>
        <v>R 020</v>
      </c>
      <c r="M1001" t="str">
        <f t="shared" si="77"/>
        <v>R020</v>
      </c>
      <c r="N1001" t="str">
        <f t="shared" si="78"/>
        <v>X</v>
      </c>
      <c r="O1001" s="3" t="str">
        <f t="shared" si="79"/>
        <v>50</v>
      </c>
    </row>
    <row r="1002" spans="1: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t="str">
        <f t="shared" si="75"/>
        <v/>
      </c>
      <c r="L1002" t="str">
        <f t="shared" si="76"/>
        <v/>
      </c>
      <c r="M1002" t="str">
        <f t="shared" si="77"/>
        <v/>
      </c>
      <c r="N1002" t="str">
        <f t="shared" si="78"/>
        <v>X</v>
      </c>
      <c r="O1002" s="3" t="str">
        <f t="shared" si="79"/>
        <v>50</v>
      </c>
    </row>
    <row r="1003" spans="1:15" x14ac:dyDescent="0.25">
      <c r="A1003" s="1">
        <v>50</v>
      </c>
      <c r="B1003" s="1" t="s">
        <v>1380</v>
      </c>
      <c r="C1003" s="1"/>
      <c r="D1003" s="1"/>
      <c r="E1003" s="1" t="s">
        <v>533</v>
      </c>
      <c r="F1003" s="1" t="s">
        <v>2</v>
      </c>
      <c r="G1003" s="1" t="s">
        <v>748</v>
      </c>
      <c r="H1003" s="1" t="s">
        <v>749</v>
      </c>
      <c r="I1003" s="1"/>
      <c r="J1003" s="1"/>
      <c r="K1003" t="str">
        <f t="shared" si="75"/>
        <v>R 021</v>
      </c>
      <c r="L1003" t="str">
        <f t="shared" si="76"/>
        <v>R 021</v>
      </c>
      <c r="M1003" t="str">
        <f t="shared" si="77"/>
        <v>R021</v>
      </c>
      <c r="N1003" t="str">
        <f t="shared" si="78"/>
        <v>X</v>
      </c>
      <c r="O1003" s="3" t="str">
        <f t="shared" si="79"/>
        <v>50</v>
      </c>
    </row>
    <row r="1004" spans="1:15" x14ac:dyDescent="0.25">
      <c r="A1004" s="1">
        <v>50</v>
      </c>
      <c r="B1004" s="1" t="s">
        <v>1381</v>
      </c>
      <c r="C1004" s="1"/>
      <c r="D1004" s="1"/>
      <c r="E1004" s="1" t="s">
        <v>535</v>
      </c>
      <c r="F1004" s="1" t="s">
        <v>2</v>
      </c>
      <c r="G1004" s="1" t="s">
        <v>748</v>
      </c>
      <c r="H1004" s="1" t="s">
        <v>749</v>
      </c>
      <c r="I1004" s="1"/>
      <c r="J1004" s="1"/>
      <c r="K1004" t="str">
        <f t="shared" si="75"/>
        <v>R 022</v>
      </c>
      <c r="L1004" t="str">
        <f t="shared" si="76"/>
        <v>R 022</v>
      </c>
      <c r="M1004" t="str">
        <f t="shared" si="77"/>
        <v>R022</v>
      </c>
      <c r="N1004" t="str">
        <f t="shared" si="78"/>
        <v>X</v>
      </c>
      <c r="O1004" s="3" t="str">
        <f t="shared" si="79"/>
        <v>50</v>
      </c>
    </row>
    <row r="1005" spans="1:15" x14ac:dyDescent="0.25">
      <c r="A1005" s="1">
        <v>50</v>
      </c>
      <c r="B1005" s="1" t="s">
        <v>1382</v>
      </c>
      <c r="C1005" s="1"/>
      <c r="D1005" s="1"/>
      <c r="E1005" s="1" t="s">
        <v>537</v>
      </c>
      <c r="F1005" s="1" t="s">
        <v>2</v>
      </c>
      <c r="G1005" s="1" t="s">
        <v>748</v>
      </c>
      <c r="H1005" s="1" t="s">
        <v>749</v>
      </c>
      <c r="I1005" s="1"/>
      <c r="J1005" s="1"/>
      <c r="K1005" t="str">
        <f t="shared" si="75"/>
        <v>R 023</v>
      </c>
      <c r="L1005" t="str">
        <f t="shared" si="76"/>
        <v>R 023</v>
      </c>
      <c r="M1005" t="str">
        <f t="shared" si="77"/>
        <v>R023</v>
      </c>
      <c r="N1005" t="str">
        <f t="shared" si="78"/>
        <v>X</v>
      </c>
      <c r="O1005" s="3" t="str">
        <f t="shared" si="79"/>
        <v>50</v>
      </c>
    </row>
    <row r="1006" spans="1:15" x14ac:dyDescent="0.25">
      <c r="A1006" s="1">
        <v>50</v>
      </c>
      <c r="B1006" s="1" t="s">
        <v>1383</v>
      </c>
      <c r="C1006" s="1"/>
      <c r="D1006" s="1"/>
      <c r="E1006" s="1" t="s">
        <v>539</v>
      </c>
      <c r="F1006" s="1" t="s">
        <v>2</v>
      </c>
      <c r="G1006" s="1" t="s">
        <v>748</v>
      </c>
      <c r="H1006" s="1" t="s">
        <v>749</v>
      </c>
      <c r="I1006" s="1"/>
      <c r="J1006" s="1"/>
      <c r="K1006" t="str">
        <f t="shared" si="75"/>
        <v>R 024</v>
      </c>
      <c r="L1006" t="str">
        <f t="shared" si="76"/>
        <v>R 024</v>
      </c>
      <c r="M1006" t="str">
        <f t="shared" si="77"/>
        <v>R024</v>
      </c>
      <c r="N1006" t="str">
        <f t="shared" si="78"/>
        <v>X</v>
      </c>
      <c r="O1006" s="3" t="str">
        <f t="shared" si="79"/>
        <v>50</v>
      </c>
    </row>
    <row r="1007" spans="1:15" x14ac:dyDescent="0.25">
      <c r="A1007" s="1">
        <v>50</v>
      </c>
      <c r="B1007" s="1" t="s">
        <v>1384</v>
      </c>
      <c r="C1007" s="1"/>
      <c r="D1007" s="1"/>
      <c r="E1007" s="1" t="s">
        <v>541</v>
      </c>
      <c r="F1007" s="1" t="s">
        <v>2</v>
      </c>
      <c r="G1007" s="1" t="s">
        <v>748</v>
      </c>
      <c r="H1007" s="1" t="s">
        <v>749</v>
      </c>
      <c r="I1007" s="1"/>
      <c r="J1007" s="1"/>
      <c r="K1007" t="str">
        <f t="shared" si="75"/>
        <v>R 025</v>
      </c>
      <c r="L1007" t="str">
        <f t="shared" si="76"/>
        <v>R 025</v>
      </c>
      <c r="M1007" t="str">
        <f t="shared" si="77"/>
        <v>R025</v>
      </c>
      <c r="N1007" t="str">
        <f t="shared" si="78"/>
        <v>X</v>
      </c>
      <c r="O1007" s="3" t="str">
        <f t="shared" si="79"/>
        <v>50</v>
      </c>
    </row>
    <row r="1008" spans="1:15" x14ac:dyDescent="0.25">
      <c r="A1008" s="1">
        <v>50</v>
      </c>
      <c r="B1008" s="1" t="s">
        <v>1385</v>
      </c>
      <c r="C1008" s="1"/>
      <c r="D1008" s="1"/>
      <c r="E1008" s="1" t="s">
        <v>543</v>
      </c>
      <c r="F1008" s="1" t="s">
        <v>2</v>
      </c>
      <c r="G1008" s="1" t="s">
        <v>748</v>
      </c>
      <c r="H1008" s="1" t="s">
        <v>749</v>
      </c>
      <c r="I1008" s="1"/>
      <c r="J1008" s="1"/>
      <c r="K1008" t="str">
        <f t="shared" si="75"/>
        <v>R 026</v>
      </c>
      <c r="L1008" t="str">
        <f t="shared" si="76"/>
        <v>R 026</v>
      </c>
      <c r="M1008" t="str">
        <f t="shared" si="77"/>
        <v>R026</v>
      </c>
      <c r="N1008" t="str">
        <f t="shared" si="78"/>
        <v>X</v>
      </c>
      <c r="O1008" s="3" t="str">
        <f t="shared" si="79"/>
        <v>50</v>
      </c>
    </row>
    <row r="1009" spans="1:15" x14ac:dyDescent="0.25">
      <c r="A1009" s="1">
        <v>50</v>
      </c>
      <c r="B1009" s="1" t="s">
        <v>1386</v>
      </c>
      <c r="C1009" s="1"/>
      <c r="D1009" s="1"/>
      <c r="E1009" s="1" t="s">
        <v>1387</v>
      </c>
      <c r="F1009" s="1" t="s">
        <v>2</v>
      </c>
      <c r="G1009" s="1" t="s">
        <v>748</v>
      </c>
      <c r="H1009" s="1" t="s">
        <v>749</v>
      </c>
      <c r="I1009" s="1"/>
      <c r="J1009" s="1"/>
      <c r="K1009" t="str">
        <f t="shared" si="75"/>
        <v>R 027</v>
      </c>
      <c r="L1009" t="str">
        <f t="shared" si="76"/>
        <v>R 027</v>
      </c>
      <c r="M1009" t="str">
        <f t="shared" si="77"/>
        <v>R027</v>
      </c>
      <c r="N1009" t="str">
        <f t="shared" si="78"/>
        <v>X</v>
      </c>
      <c r="O1009" s="3" t="str">
        <f t="shared" si="79"/>
        <v>50</v>
      </c>
    </row>
    <row r="1010" spans="1:15" x14ac:dyDescent="0.25">
      <c r="A1010" s="1">
        <v>50</v>
      </c>
      <c r="B1010" s="1" t="s">
        <v>1388</v>
      </c>
      <c r="C1010" s="1"/>
      <c r="D1010" s="1"/>
      <c r="E1010" s="1" t="s">
        <v>1389</v>
      </c>
      <c r="F1010" s="1" t="s">
        <v>2</v>
      </c>
      <c r="G1010" s="1" t="s">
        <v>748</v>
      </c>
      <c r="H1010" s="1" t="s">
        <v>749</v>
      </c>
      <c r="I1010" s="1"/>
      <c r="J1010" s="1"/>
      <c r="K1010" t="str">
        <f t="shared" si="75"/>
        <v>R 028</v>
      </c>
      <c r="L1010" t="str">
        <f t="shared" si="76"/>
        <v>R 028</v>
      </c>
      <c r="M1010" t="str">
        <f t="shared" si="77"/>
        <v>R028</v>
      </c>
      <c r="N1010" t="str">
        <f t="shared" si="78"/>
        <v>X</v>
      </c>
      <c r="O1010" s="3" t="str">
        <f t="shared" si="79"/>
        <v>50</v>
      </c>
    </row>
    <row r="1011" spans="1:15" x14ac:dyDescent="0.25">
      <c r="A1011" s="1">
        <v>50</v>
      </c>
      <c r="B1011" s="1" t="s">
        <v>1390</v>
      </c>
      <c r="C1011" s="1"/>
      <c r="D1011" s="1"/>
      <c r="E1011" s="1" t="s">
        <v>1391</v>
      </c>
      <c r="F1011" s="1" t="s">
        <v>2</v>
      </c>
      <c r="G1011" s="1" t="s">
        <v>748</v>
      </c>
      <c r="H1011" s="1" t="s">
        <v>749</v>
      </c>
      <c r="I1011" s="1"/>
      <c r="J1011" s="1"/>
      <c r="K1011" t="str">
        <f t="shared" si="75"/>
        <v>R 029</v>
      </c>
      <c r="L1011" t="str">
        <f t="shared" si="76"/>
        <v>R 029</v>
      </c>
      <c r="M1011" t="str">
        <f t="shared" si="77"/>
        <v>R029</v>
      </c>
      <c r="N1011" t="str">
        <f t="shared" si="78"/>
        <v>X</v>
      </c>
      <c r="O1011" s="3" t="str">
        <f t="shared" si="79"/>
        <v>50</v>
      </c>
    </row>
    <row r="1012" spans="1:15" x14ac:dyDescent="0.25">
      <c r="A1012" s="1">
        <v>50</v>
      </c>
      <c r="B1012" s="1" t="s">
        <v>1392</v>
      </c>
      <c r="C1012" s="1"/>
      <c r="D1012" s="1"/>
      <c r="E1012" s="1" t="s">
        <v>1393</v>
      </c>
      <c r="F1012" s="1" t="s">
        <v>2</v>
      </c>
      <c r="G1012" s="1" t="s">
        <v>748</v>
      </c>
      <c r="H1012" s="1" t="s">
        <v>749</v>
      </c>
      <c r="I1012" s="1"/>
      <c r="J1012" s="1"/>
      <c r="K1012" t="str">
        <f t="shared" si="75"/>
        <v>R 030</v>
      </c>
      <c r="L1012" t="str">
        <f t="shared" si="76"/>
        <v>R 030</v>
      </c>
      <c r="M1012" t="str">
        <f t="shared" si="77"/>
        <v>R030</v>
      </c>
      <c r="N1012" t="str">
        <f t="shared" si="78"/>
        <v>X</v>
      </c>
      <c r="O1012" s="3" t="str">
        <f t="shared" si="79"/>
        <v>50</v>
      </c>
    </row>
    <row r="1013" spans="1:15" x14ac:dyDescent="0.25">
      <c r="A1013" s="1">
        <v>50</v>
      </c>
      <c r="B1013" s="1" t="s">
        <v>1394</v>
      </c>
      <c r="C1013" s="1"/>
      <c r="D1013" s="1"/>
      <c r="E1013" s="1" t="s">
        <v>1395</v>
      </c>
      <c r="F1013" s="1" t="s">
        <v>2</v>
      </c>
      <c r="G1013" s="1" t="s">
        <v>748</v>
      </c>
      <c r="H1013" s="1" t="s">
        <v>749</v>
      </c>
      <c r="I1013" s="1"/>
      <c r="J1013" s="1"/>
      <c r="K1013" t="str">
        <f t="shared" si="75"/>
        <v>R 031</v>
      </c>
      <c r="L1013" t="str">
        <f t="shared" si="76"/>
        <v>R 031</v>
      </c>
      <c r="M1013" t="str">
        <f t="shared" si="77"/>
        <v>R031</v>
      </c>
      <c r="N1013" t="str">
        <f t="shared" si="78"/>
        <v>X</v>
      </c>
      <c r="O1013" s="3" t="str">
        <f t="shared" si="79"/>
        <v>50</v>
      </c>
    </row>
    <row r="1014" spans="1:15" x14ac:dyDescent="0.25">
      <c r="A1014" s="1">
        <v>50</v>
      </c>
      <c r="B1014" s="1" t="s">
        <v>1396</v>
      </c>
      <c r="C1014" s="1"/>
      <c r="D1014" s="1"/>
      <c r="E1014" s="1" t="s">
        <v>1397</v>
      </c>
      <c r="F1014" s="1" t="s">
        <v>2</v>
      </c>
      <c r="G1014" s="1" t="s">
        <v>748</v>
      </c>
      <c r="H1014" s="1" t="s">
        <v>749</v>
      </c>
      <c r="I1014" s="1"/>
      <c r="J1014" s="1"/>
      <c r="K1014" t="str">
        <f t="shared" si="75"/>
        <v>R 032</v>
      </c>
      <c r="L1014" t="str">
        <f t="shared" si="76"/>
        <v>R 032</v>
      </c>
      <c r="M1014" t="str">
        <f t="shared" si="77"/>
        <v>R032</v>
      </c>
      <c r="N1014" t="str">
        <f t="shared" si="78"/>
        <v>X</v>
      </c>
      <c r="O1014" s="3" t="str">
        <f t="shared" si="79"/>
        <v>50</v>
      </c>
    </row>
    <row r="1015" spans="1:15" x14ac:dyDescent="0.25">
      <c r="A1015" s="1">
        <v>50</v>
      </c>
      <c r="B1015" s="1" t="s">
        <v>1398</v>
      </c>
      <c r="C1015" s="1"/>
      <c r="D1015" s="1"/>
      <c r="E1015" s="1" t="s">
        <v>1399</v>
      </c>
      <c r="F1015" s="1" t="s">
        <v>2</v>
      </c>
      <c r="G1015" s="1" t="s">
        <v>748</v>
      </c>
      <c r="H1015" s="1" t="s">
        <v>749</v>
      </c>
      <c r="I1015" s="1"/>
      <c r="J1015" s="1"/>
      <c r="K1015" t="str">
        <f t="shared" si="75"/>
        <v>R 033</v>
      </c>
      <c r="L1015" t="str">
        <f t="shared" si="76"/>
        <v>R 033</v>
      </c>
      <c r="M1015" t="str">
        <f t="shared" si="77"/>
        <v>R033</v>
      </c>
      <c r="N1015" t="str">
        <f t="shared" si="78"/>
        <v>X</v>
      </c>
      <c r="O1015" s="3" t="str">
        <f t="shared" si="79"/>
        <v>50</v>
      </c>
    </row>
    <row r="1016" spans="1:15" x14ac:dyDescent="0.25">
      <c r="A1016" s="1">
        <v>50</v>
      </c>
      <c r="B1016" s="1" t="s">
        <v>1400</v>
      </c>
      <c r="C1016" s="1"/>
      <c r="D1016" s="1"/>
      <c r="E1016" s="1" t="s">
        <v>1401</v>
      </c>
      <c r="F1016" s="1" t="s">
        <v>2</v>
      </c>
      <c r="G1016" s="1" t="s">
        <v>748</v>
      </c>
      <c r="H1016" s="1" t="s">
        <v>749</v>
      </c>
      <c r="I1016" s="1"/>
      <c r="J1016" s="1"/>
      <c r="K1016" t="str">
        <f t="shared" si="75"/>
        <v>R 034</v>
      </c>
      <c r="L1016" t="str">
        <f t="shared" si="76"/>
        <v>R 034</v>
      </c>
      <c r="M1016" t="str">
        <f t="shared" si="77"/>
        <v>R034</v>
      </c>
      <c r="N1016" t="str">
        <f t="shared" si="78"/>
        <v>X</v>
      </c>
      <c r="O1016" s="3" t="str">
        <f t="shared" si="79"/>
        <v>50</v>
      </c>
    </row>
    <row r="1017" spans="1:15" x14ac:dyDescent="0.25">
      <c r="A1017" s="1">
        <v>50</v>
      </c>
      <c r="B1017" s="1" t="s">
        <v>1402</v>
      </c>
      <c r="C1017" s="1"/>
      <c r="D1017" s="1"/>
      <c r="E1017" s="1" t="s">
        <v>1403</v>
      </c>
      <c r="F1017" s="1" t="s">
        <v>2</v>
      </c>
      <c r="G1017" s="1" t="s">
        <v>748</v>
      </c>
      <c r="H1017" s="1" t="s">
        <v>749</v>
      </c>
      <c r="I1017" s="1"/>
      <c r="J1017" s="1"/>
      <c r="K1017" t="str">
        <f t="shared" si="75"/>
        <v>R 035</v>
      </c>
      <c r="L1017" t="str">
        <f t="shared" si="76"/>
        <v>R 035</v>
      </c>
      <c r="M1017" t="str">
        <f t="shared" si="77"/>
        <v>R035</v>
      </c>
      <c r="N1017" t="str">
        <f t="shared" si="78"/>
        <v>X</v>
      </c>
      <c r="O1017" s="3" t="str">
        <f t="shared" si="79"/>
        <v>50</v>
      </c>
    </row>
    <row r="1018" spans="1:15" x14ac:dyDescent="0.25">
      <c r="A1018" s="1">
        <v>50</v>
      </c>
      <c r="B1018" s="1" t="s">
        <v>1404</v>
      </c>
      <c r="C1018" s="1"/>
      <c r="D1018" s="1"/>
      <c r="E1018" s="1" t="s">
        <v>1405</v>
      </c>
      <c r="F1018" s="1" t="s">
        <v>2</v>
      </c>
      <c r="G1018" s="1" t="s">
        <v>748</v>
      </c>
      <c r="H1018" s="1" t="s">
        <v>749</v>
      </c>
      <c r="I1018" s="1"/>
      <c r="J1018" s="1"/>
      <c r="K1018" t="str">
        <f t="shared" si="75"/>
        <v>R 036</v>
      </c>
      <c r="L1018" t="str">
        <f t="shared" si="76"/>
        <v>R 036</v>
      </c>
      <c r="M1018" t="str">
        <f t="shared" si="77"/>
        <v>R036</v>
      </c>
      <c r="N1018" t="str">
        <f t="shared" si="78"/>
        <v>X</v>
      </c>
      <c r="O1018" s="3" t="str">
        <f t="shared" si="79"/>
        <v>50</v>
      </c>
    </row>
    <row r="1019" spans="1:15" x14ac:dyDescent="0.25">
      <c r="A1019" s="1">
        <v>50</v>
      </c>
      <c r="B1019" s="1" t="s">
        <v>1406</v>
      </c>
      <c r="C1019" s="1"/>
      <c r="D1019" s="1"/>
      <c r="E1019" s="1" t="s">
        <v>1407</v>
      </c>
      <c r="F1019" s="1" t="s">
        <v>2</v>
      </c>
      <c r="G1019" s="1" t="s">
        <v>748</v>
      </c>
      <c r="H1019" s="1" t="s">
        <v>749</v>
      </c>
      <c r="I1019" s="1"/>
      <c r="J1019" s="1"/>
      <c r="K1019" t="str">
        <f t="shared" si="75"/>
        <v>R 037</v>
      </c>
      <c r="L1019" t="str">
        <f t="shared" si="76"/>
        <v>R 037</v>
      </c>
      <c r="M1019" t="str">
        <f t="shared" si="77"/>
        <v>R037</v>
      </c>
      <c r="N1019" t="str">
        <f t="shared" si="78"/>
        <v>X</v>
      </c>
      <c r="O1019" s="3" t="str">
        <f t="shared" si="79"/>
        <v>50</v>
      </c>
    </row>
    <row r="1020" spans="1:15" ht="45" x14ac:dyDescent="0.25">
      <c r="A1020" s="1">
        <v>50</v>
      </c>
      <c r="B1020" s="1"/>
      <c r="C1020" s="1"/>
      <c r="D1020" s="1"/>
      <c r="E1020" s="1" t="s">
        <v>1408</v>
      </c>
      <c r="F1020" s="1"/>
      <c r="G1020" s="1" t="s">
        <v>72</v>
      </c>
      <c r="H1020" s="1"/>
      <c r="I1020" s="1"/>
      <c r="J1020" s="1"/>
      <c r="K1020" t="str">
        <f t="shared" si="75"/>
        <v>R 038</v>
      </c>
      <c r="L1020" t="str">
        <f t="shared" si="76"/>
        <v>R 038</v>
      </c>
      <c r="M1020" t="str">
        <f t="shared" si="77"/>
        <v>R038</v>
      </c>
      <c r="N1020" t="str">
        <f t="shared" si="78"/>
        <v>X</v>
      </c>
      <c r="O1020" s="3" t="str">
        <f t="shared" si="79"/>
        <v>50</v>
      </c>
    </row>
    <row r="1021" spans="1:15" x14ac:dyDescent="0.25">
      <c r="A1021" s="1">
        <v>50</v>
      </c>
      <c r="B1021" s="1" t="s">
        <v>1409</v>
      </c>
      <c r="C1021" s="1"/>
      <c r="D1021" s="1"/>
      <c r="E1021" s="1" t="s">
        <v>1410</v>
      </c>
      <c r="F1021" s="1" t="s">
        <v>2</v>
      </c>
      <c r="G1021" s="1" t="s">
        <v>748</v>
      </c>
      <c r="H1021" s="1" t="s">
        <v>749</v>
      </c>
      <c r="I1021" s="1"/>
      <c r="J1021" s="1"/>
      <c r="K1021" t="str">
        <f t="shared" si="75"/>
        <v>R 039</v>
      </c>
      <c r="L1021" t="str">
        <f t="shared" si="76"/>
        <v>R 039</v>
      </c>
      <c r="M1021" t="str">
        <f t="shared" si="77"/>
        <v>R039</v>
      </c>
      <c r="N1021" t="str">
        <f t="shared" si="78"/>
        <v>X</v>
      </c>
      <c r="O1021" s="3" t="str">
        <f t="shared" si="79"/>
        <v>50</v>
      </c>
    </row>
    <row r="1022" spans="1:15" ht="45" x14ac:dyDescent="0.25">
      <c r="A1022" s="1">
        <v>50</v>
      </c>
      <c r="B1022" s="1"/>
      <c r="C1022" s="1"/>
      <c r="D1022" s="1"/>
      <c r="E1022" s="1" t="s">
        <v>1411</v>
      </c>
      <c r="F1022" s="1"/>
      <c r="G1022" s="1" t="s">
        <v>72</v>
      </c>
      <c r="H1022" s="1"/>
      <c r="I1022" s="1"/>
      <c r="J1022" s="1"/>
      <c r="K1022" t="str">
        <f t="shared" si="75"/>
        <v>R 040</v>
      </c>
      <c r="L1022" t="str">
        <f t="shared" si="76"/>
        <v>R 040</v>
      </c>
      <c r="M1022" t="str">
        <f t="shared" si="77"/>
        <v>R040</v>
      </c>
      <c r="N1022" t="str">
        <f t="shared" si="78"/>
        <v>X</v>
      </c>
      <c r="O1022" s="3" t="str">
        <f t="shared" si="79"/>
        <v>50</v>
      </c>
    </row>
    <row r="1023" spans="1:15" x14ac:dyDescent="0.25">
      <c r="A1023" s="1">
        <v>50</v>
      </c>
      <c r="B1023" s="1" t="s">
        <v>1412</v>
      </c>
      <c r="C1023" s="1"/>
      <c r="D1023" s="1"/>
      <c r="E1023" s="1" t="s">
        <v>1413</v>
      </c>
      <c r="F1023" s="1" t="s">
        <v>2</v>
      </c>
      <c r="G1023" s="1" t="s">
        <v>748</v>
      </c>
      <c r="H1023" s="1" t="s">
        <v>749</v>
      </c>
      <c r="I1023" s="1"/>
      <c r="J1023" s="1"/>
      <c r="K1023" t="str">
        <f t="shared" si="75"/>
        <v>R 041</v>
      </c>
      <c r="L1023" t="str">
        <f t="shared" si="76"/>
        <v>R 041</v>
      </c>
      <c r="M1023" t="str">
        <f t="shared" si="77"/>
        <v>R041</v>
      </c>
      <c r="N1023" t="str">
        <f t="shared" si="78"/>
        <v>X</v>
      </c>
      <c r="O1023" s="3" t="str">
        <f t="shared" si="79"/>
        <v>50</v>
      </c>
    </row>
    <row r="1024" spans="1:15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t="str">
        <f t="shared" si="75"/>
        <v/>
      </c>
      <c r="L1024" t="str">
        <f t="shared" si="76"/>
        <v/>
      </c>
      <c r="M1024" t="str">
        <f t="shared" si="77"/>
        <v/>
      </c>
      <c r="N1024" t="str">
        <f t="shared" si="78"/>
        <v>X</v>
      </c>
      <c r="O1024" s="3" t="str">
        <f t="shared" si="79"/>
        <v>50</v>
      </c>
    </row>
    <row r="1025" spans="1:15" x14ac:dyDescent="0.25">
      <c r="A1025" s="1">
        <v>50</v>
      </c>
      <c r="B1025" s="1" t="s">
        <v>1414</v>
      </c>
      <c r="C1025" s="1"/>
      <c r="D1025" s="1"/>
      <c r="E1025" s="1" t="s">
        <v>1415</v>
      </c>
      <c r="F1025" s="1" t="s">
        <v>2</v>
      </c>
      <c r="G1025" s="1" t="s">
        <v>748</v>
      </c>
      <c r="H1025" s="1" t="s">
        <v>749</v>
      </c>
      <c r="I1025" s="1"/>
      <c r="J1025" s="1"/>
      <c r="K1025" t="str">
        <f t="shared" si="75"/>
        <v>G 027</v>
      </c>
      <c r="L1025" t="str">
        <f t="shared" si="76"/>
        <v>G 027</v>
      </c>
      <c r="M1025" t="str">
        <f t="shared" si="77"/>
        <v>G027</v>
      </c>
      <c r="N1025" t="str">
        <f t="shared" si="78"/>
        <v>X</v>
      </c>
      <c r="O1025" s="3" t="str">
        <f t="shared" si="79"/>
        <v>50</v>
      </c>
    </row>
    <row r="1026" spans="1:15" x14ac:dyDescent="0.25">
      <c r="A1026" s="1">
        <v>50</v>
      </c>
      <c r="B1026" s="1" t="s">
        <v>1416</v>
      </c>
      <c r="C1026" s="1"/>
      <c r="D1026" s="1"/>
      <c r="E1026" s="1" t="s">
        <v>1417</v>
      </c>
      <c r="F1026" s="1" t="s">
        <v>2</v>
      </c>
      <c r="G1026" s="1" t="s">
        <v>748</v>
      </c>
      <c r="H1026" s="1" t="s">
        <v>749</v>
      </c>
      <c r="I1026" s="1"/>
      <c r="J1026" s="1"/>
      <c r="K1026" t="str">
        <f t="shared" ref="K1026:K1089" si="80">TRIM(CLEAN(E1026))</f>
        <v>G 028</v>
      </c>
      <c r="L1026" t="str">
        <f t="shared" ref="L1026:L1089" si="81">SUBSTITUTE(K1026,"*","")</f>
        <v>G 028</v>
      </c>
      <c r="M1026" t="str">
        <f t="shared" ref="M1026:M1089" si="82">SUBSTITUTE(L1026," ","")</f>
        <v>G028</v>
      </c>
      <c r="N1026" t="str">
        <f t="shared" si="78"/>
        <v>X</v>
      </c>
      <c r="O1026" s="3" t="str">
        <f t="shared" si="79"/>
        <v>50</v>
      </c>
    </row>
    <row r="1027" spans="1:15" x14ac:dyDescent="0.25">
      <c r="A1027" s="1">
        <v>50</v>
      </c>
      <c r="B1027" s="1" t="s">
        <v>1418</v>
      </c>
      <c r="C1027" s="1"/>
      <c r="D1027" s="1"/>
      <c r="E1027" s="1" t="s">
        <v>1419</v>
      </c>
      <c r="F1027" s="1" t="s">
        <v>2</v>
      </c>
      <c r="G1027" s="1" t="s">
        <v>748</v>
      </c>
      <c r="H1027" s="1" t="s">
        <v>749</v>
      </c>
      <c r="I1027" s="1"/>
      <c r="J1027" s="1"/>
      <c r="K1027" t="str">
        <f t="shared" si="80"/>
        <v>G 029</v>
      </c>
      <c r="L1027" t="str">
        <f t="shared" si="81"/>
        <v>G 029</v>
      </c>
      <c r="M1027" t="str">
        <f t="shared" si="82"/>
        <v>G029</v>
      </c>
      <c r="N1027" t="str">
        <f t="shared" ref="N1027:N1090" si="83">IF(ISBLANK(C1027),N1026,C1027)</f>
        <v>X</v>
      </c>
      <c r="O1027" s="3" t="str">
        <f t="shared" si="79"/>
        <v>50</v>
      </c>
    </row>
    <row r="1028" spans="1:15" x14ac:dyDescent="0.25">
      <c r="A1028" s="1">
        <v>50</v>
      </c>
      <c r="B1028" s="1" t="s">
        <v>1420</v>
      </c>
      <c r="C1028" s="1"/>
      <c r="D1028" s="1"/>
      <c r="E1028" s="1" t="s">
        <v>1421</v>
      </c>
      <c r="F1028" s="1" t="s">
        <v>2</v>
      </c>
      <c r="G1028" s="1" t="s">
        <v>748</v>
      </c>
      <c r="H1028" s="1" t="s">
        <v>749</v>
      </c>
      <c r="I1028" s="1"/>
      <c r="J1028" s="1"/>
      <c r="K1028" t="str">
        <f t="shared" si="80"/>
        <v>G 030</v>
      </c>
      <c r="L1028" t="str">
        <f t="shared" si="81"/>
        <v>G 030</v>
      </c>
      <c r="M1028" t="str">
        <f t="shared" si="82"/>
        <v>G030</v>
      </c>
      <c r="N1028" t="str">
        <f t="shared" si="83"/>
        <v>X</v>
      </c>
      <c r="O1028" s="3" t="str">
        <f t="shared" ref="O1028:O1091" si="84">IF(ISBLANK(A1028),O1027,CLEAN(A1028))</f>
        <v>50</v>
      </c>
    </row>
    <row r="1029" spans="1:15" x14ac:dyDescent="0.25">
      <c r="A1029" s="1">
        <v>50</v>
      </c>
      <c r="B1029" s="1" t="s">
        <v>1422</v>
      </c>
      <c r="C1029" s="1"/>
      <c r="D1029" s="1"/>
      <c r="E1029" s="1" t="s">
        <v>1423</v>
      </c>
      <c r="F1029" s="1" t="s">
        <v>2</v>
      </c>
      <c r="G1029" s="1" t="s">
        <v>748</v>
      </c>
      <c r="H1029" s="1" t="s">
        <v>749</v>
      </c>
      <c r="I1029" s="1"/>
      <c r="J1029" s="1"/>
      <c r="K1029" t="str">
        <f t="shared" si="80"/>
        <v>G 031</v>
      </c>
      <c r="L1029" t="str">
        <f t="shared" si="81"/>
        <v>G 031</v>
      </c>
      <c r="M1029" t="str">
        <f t="shared" si="82"/>
        <v>G031</v>
      </c>
      <c r="N1029" t="str">
        <f t="shared" si="83"/>
        <v>X</v>
      </c>
      <c r="O1029" s="3" t="str">
        <f t="shared" si="84"/>
        <v>50</v>
      </c>
    </row>
    <row r="1030" spans="1:15" x14ac:dyDescent="0.25">
      <c r="A1030" s="1">
        <v>50</v>
      </c>
      <c r="B1030" s="1" t="s">
        <v>1424</v>
      </c>
      <c r="C1030" s="1"/>
      <c r="D1030" s="1"/>
      <c r="E1030" s="1" t="s">
        <v>1425</v>
      </c>
      <c r="F1030" s="1" t="s">
        <v>2</v>
      </c>
      <c r="G1030" s="1" t="s">
        <v>748</v>
      </c>
      <c r="H1030" s="1" t="s">
        <v>749</v>
      </c>
      <c r="I1030" s="1"/>
      <c r="J1030" s="1"/>
      <c r="K1030" t="str">
        <f t="shared" si="80"/>
        <v>G 032</v>
      </c>
      <c r="L1030" t="str">
        <f t="shared" si="81"/>
        <v>G 032</v>
      </c>
      <c r="M1030" t="str">
        <f t="shared" si="82"/>
        <v>G032</v>
      </c>
      <c r="N1030" t="str">
        <f t="shared" si="83"/>
        <v>X</v>
      </c>
      <c r="O1030" s="3" t="str">
        <f t="shared" si="84"/>
        <v>50</v>
      </c>
    </row>
    <row r="1031" spans="1:15" x14ac:dyDescent="0.25">
      <c r="A1031" s="1">
        <v>50</v>
      </c>
      <c r="B1031" s="1" t="s">
        <v>1426</v>
      </c>
      <c r="C1031" s="1"/>
      <c r="D1031" s="1"/>
      <c r="E1031" s="1" t="s">
        <v>1427</v>
      </c>
      <c r="F1031" s="1" t="s">
        <v>2</v>
      </c>
      <c r="G1031" s="1" t="s">
        <v>748</v>
      </c>
      <c r="H1031" s="1" t="s">
        <v>749</v>
      </c>
      <c r="I1031" s="1"/>
      <c r="J1031" s="1"/>
      <c r="K1031" t="str">
        <f t="shared" si="80"/>
        <v>G 033</v>
      </c>
      <c r="L1031" t="str">
        <f t="shared" si="81"/>
        <v>G 033</v>
      </c>
      <c r="M1031" t="str">
        <f t="shared" si="82"/>
        <v>G033</v>
      </c>
      <c r="N1031" t="str">
        <f t="shared" si="83"/>
        <v>X</v>
      </c>
      <c r="O1031" s="3" t="str">
        <f t="shared" si="84"/>
        <v>50</v>
      </c>
    </row>
    <row r="1032" spans="1:15" x14ac:dyDescent="0.25">
      <c r="A1032" s="1">
        <v>50</v>
      </c>
      <c r="B1032" s="1" t="s">
        <v>1428</v>
      </c>
      <c r="C1032" s="1"/>
      <c r="D1032" s="1"/>
      <c r="E1032" s="1" t="s">
        <v>1429</v>
      </c>
      <c r="F1032" s="1" t="s">
        <v>2</v>
      </c>
      <c r="G1032" s="1" t="s">
        <v>748</v>
      </c>
      <c r="H1032" s="1" t="s">
        <v>749</v>
      </c>
      <c r="I1032" s="1"/>
      <c r="J1032" s="1"/>
      <c r="K1032" t="str">
        <f t="shared" si="80"/>
        <v>G 034</v>
      </c>
      <c r="L1032" t="str">
        <f t="shared" si="81"/>
        <v>G 034</v>
      </c>
      <c r="M1032" t="str">
        <f t="shared" si="82"/>
        <v>G034</v>
      </c>
      <c r="N1032" t="str">
        <f t="shared" si="83"/>
        <v>X</v>
      </c>
      <c r="O1032" s="3" t="str">
        <f t="shared" si="84"/>
        <v>50</v>
      </c>
    </row>
    <row r="1033" spans="1:15" x14ac:dyDescent="0.25">
      <c r="A1033" s="1">
        <v>50</v>
      </c>
      <c r="B1033" s="1" t="s">
        <v>1430</v>
      </c>
      <c r="C1033" s="1"/>
      <c r="D1033" s="1"/>
      <c r="E1033" s="1" t="s">
        <v>1431</v>
      </c>
      <c r="F1033" s="1" t="s">
        <v>2</v>
      </c>
      <c r="G1033" s="1" t="s">
        <v>748</v>
      </c>
      <c r="H1033" s="1" t="s">
        <v>749</v>
      </c>
      <c r="I1033" s="1"/>
      <c r="J1033" s="1"/>
      <c r="K1033" t="str">
        <f t="shared" si="80"/>
        <v>G 035</v>
      </c>
      <c r="L1033" t="str">
        <f t="shared" si="81"/>
        <v>G 035</v>
      </c>
      <c r="M1033" t="str">
        <f t="shared" si="82"/>
        <v>G035</v>
      </c>
      <c r="N1033" t="str">
        <f t="shared" si="83"/>
        <v>X</v>
      </c>
      <c r="O1033" s="3" t="str">
        <f t="shared" si="84"/>
        <v>50</v>
      </c>
    </row>
    <row r="1034" spans="1:15" x14ac:dyDescent="0.25">
      <c r="A1034" s="1">
        <v>50</v>
      </c>
      <c r="B1034" s="1" t="s">
        <v>1432</v>
      </c>
      <c r="C1034" s="1"/>
      <c r="D1034" s="1"/>
      <c r="E1034" s="1" t="s">
        <v>1433</v>
      </c>
      <c r="F1034" s="1" t="s">
        <v>2</v>
      </c>
      <c r="G1034" s="1" t="s">
        <v>748</v>
      </c>
      <c r="H1034" s="1" t="s">
        <v>749</v>
      </c>
      <c r="I1034" s="1"/>
      <c r="J1034" s="1"/>
      <c r="K1034" t="str">
        <f t="shared" si="80"/>
        <v>G 036</v>
      </c>
      <c r="L1034" t="str">
        <f t="shared" si="81"/>
        <v>G 036</v>
      </c>
      <c r="M1034" t="str">
        <f t="shared" si="82"/>
        <v>G036</v>
      </c>
      <c r="N1034" t="str">
        <f t="shared" si="83"/>
        <v>X</v>
      </c>
      <c r="O1034" s="3" t="str">
        <f t="shared" si="84"/>
        <v>50</v>
      </c>
    </row>
    <row r="1035" spans="1:15" x14ac:dyDescent="0.25">
      <c r="A1035" s="1">
        <v>50</v>
      </c>
      <c r="B1035" s="1" t="s">
        <v>1434</v>
      </c>
      <c r="C1035" s="1"/>
      <c r="D1035" s="1"/>
      <c r="E1035" s="1" t="s">
        <v>1435</v>
      </c>
      <c r="F1035" s="1" t="s">
        <v>2</v>
      </c>
      <c r="G1035" s="1" t="s">
        <v>748</v>
      </c>
      <c r="H1035" s="1" t="s">
        <v>749</v>
      </c>
      <c r="I1035" s="1"/>
      <c r="J1035" s="1"/>
      <c r="K1035" t="str">
        <f t="shared" si="80"/>
        <v>G 037</v>
      </c>
      <c r="L1035" t="str">
        <f t="shared" si="81"/>
        <v>G 037</v>
      </c>
      <c r="M1035" t="str">
        <f t="shared" si="82"/>
        <v>G037</v>
      </c>
      <c r="N1035" t="str">
        <f t="shared" si="83"/>
        <v>X</v>
      </c>
      <c r="O1035" s="3" t="str">
        <f t="shared" si="84"/>
        <v>50</v>
      </c>
    </row>
    <row r="1036" spans="1:15" x14ac:dyDescent="0.25">
      <c r="A1036" s="1">
        <v>50</v>
      </c>
      <c r="B1036" s="1" t="s">
        <v>1436</v>
      </c>
      <c r="C1036" s="1"/>
      <c r="D1036" s="1"/>
      <c r="E1036" s="1" t="s">
        <v>1437</v>
      </c>
      <c r="F1036" s="1" t="s">
        <v>2</v>
      </c>
      <c r="G1036" s="1" t="s">
        <v>748</v>
      </c>
      <c r="H1036" s="1" t="s">
        <v>749</v>
      </c>
      <c r="I1036" s="1"/>
      <c r="J1036" s="1"/>
      <c r="K1036" t="str">
        <f t="shared" si="80"/>
        <v>G 038</v>
      </c>
      <c r="L1036" t="str">
        <f t="shared" si="81"/>
        <v>G 038</v>
      </c>
      <c r="M1036" t="str">
        <f t="shared" si="82"/>
        <v>G038</v>
      </c>
      <c r="N1036" t="str">
        <f t="shared" si="83"/>
        <v>X</v>
      </c>
      <c r="O1036" s="3" t="str">
        <f t="shared" si="84"/>
        <v>50</v>
      </c>
    </row>
    <row r="1037" spans="1:15" x14ac:dyDescent="0.25">
      <c r="A1037" s="1">
        <v>50</v>
      </c>
      <c r="B1037" s="1" t="s">
        <v>1438</v>
      </c>
      <c r="C1037" s="1"/>
      <c r="D1037" s="1"/>
      <c r="E1037" s="1" t="s">
        <v>1439</v>
      </c>
      <c r="F1037" s="1" t="s">
        <v>2</v>
      </c>
      <c r="G1037" s="1" t="s">
        <v>748</v>
      </c>
      <c r="H1037" s="1" t="s">
        <v>749</v>
      </c>
      <c r="I1037" s="1"/>
      <c r="J1037" s="1"/>
      <c r="K1037" t="str">
        <f t="shared" si="80"/>
        <v>G 039</v>
      </c>
      <c r="L1037" t="str">
        <f t="shared" si="81"/>
        <v>G 039</v>
      </c>
      <c r="M1037" t="str">
        <f t="shared" si="82"/>
        <v>G039</v>
      </c>
      <c r="N1037" t="str">
        <f t="shared" si="83"/>
        <v>X</v>
      </c>
      <c r="O1037" s="3" t="str">
        <f t="shared" si="84"/>
        <v>50</v>
      </c>
    </row>
    <row r="1038" spans="1:15" x14ac:dyDescent="0.25">
      <c r="A1038" s="1">
        <v>50</v>
      </c>
      <c r="B1038" s="1" t="s">
        <v>1440</v>
      </c>
      <c r="C1038" s="1"/>
      <c r="D1038" s="1"/>
      <c r="E1038" s="1" t="s">
        <v>1441</v>
      </c>
      <c r="F1038" s="1" t="s">
        <v>2</v>
      </c>
      <c r="G1038" s="1" t="s">
        <v>748</v>
      </c>
      <c r="H1038" s="1" t="s">
        <v>749</v>
      </c>
      <c r="I1038" s="1"/>
      <c r="J1038" s="1"/>
      <c r="K1038" t="str">
        <f t="shared" si="80"/>
        <v>G 040</v>
      </c>
      <c r="L1038" t="str">
        <f t="shared" si="81"/>
        <v>G 040</v>
      </c>
      <c r="M1038" t="str">
        <f t="shared" si="82"/>
        <v>G040</v>
      </c>
      <c r="N1038" t="str">
        <f t="shared" si="83"/>
        <v>X</v>
      </c>
      <c r="O1038" s="3" t="str">
        <f t="shared" si="84"/>
        <v>50</v>
      </c>
    </row>
    <row r="1039" spans="1:15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t="str">
        <f t="shared" si="80"/>
        <v/>
      </c>
      <c r="L1039" t="str">
        <f t="shared" si="81"/>
        <v/>
      </c>
      <c r="M1039" t="str">
        <f t="shared" si="82"/>
        <v/>
      </c>
      <c r="N1039" t="str">
        <f t="shared" si="83"/>
        <v>X</v>
      </c>
      <c r="O1039" s="3" t="str">
        <f t="shared" si="84"/>
        <v>50</v>
      </c>
    </row>
    <row r="1040" spans="1:15" x14ac:dyDescent="0.25">
      <c r="A1040" s="1">
        <v>50</v>
      </c>
      <c r="B1040" s="1" t="s">
        <v>1442</v>
      </c>
      <c r="C1040" s="1" t="s">
        <v>272</v>
      </c>
      <c r="D1040" s="1" t="s">
        <v>273</v>
      </c>
      <c r="E1040" s="1" t="s">
        <v>1443</v>
      </c>
      <c r="F1040" s="1" t="s">
        <v>29</v>
      </c>
      <c r="G1040" s="1" t="s">
        <v>1444</v>
      </c>
      <c r="H1040" s="1" t="s">
        <v>1445</v>
      </c>
      <c r="I1040" s="1"/>
      <c r="J1040" s="1"/>
      <c r="K1040" t="str">
        <f t="shared" si="80"/>
        <v>N001</v>
      </c>
      <c r="L1040" t="str">
        <f t="shared" si="81"/>
        <v>N001</v>
      </c>
      <c r="M1040" t="str">
        <f t="shared" si="82"/>
        <v>N001</v>
      </c>
      <c r="N1040" t="str">
        <f t="shared" si="83"/>
        <v>Y</v>
      </c>
      <c r="O1040" s="3" t="str">
        <f t="shared" si="84"/>
        <v>50</v>
      </c>
    </row>
    <row r="1041" spans="1:15" x14ac:dyDescent="0.25">
      <c r="A1041" s="1">
        <v>50</v>
      </c>
      <c r="B1041" s="1"/>
      <c r="C1041" s="1"/>
      <c r="D1041" s="1"/>
      <c r="E1041" s="1"/>
      <c r="F1041" s="1"/>
      <c r="G1041" s="1"/>
      <c r="H1041" s="1"/>
      <c r="I1041" s="1"/>
      <c r="J1041" s="1"/>
      <c r="K1041" t="str">
        <f t="shared" si="80"/>
        <v/>
      </c>
      <c r="L1041" t="str">
        <f t="shared" si="81"/>
        <v/>
      </c>
      <c r="M1041" t="str">
        <f t="shared" si="82"/>
        <v/>
      </c>
      <c r="N1041" t="str">
        <f t="shared" si="83"/>
        <v>Y</v>
      </c>
      <c r="O1041" s="3" t="str">
        <f t="shared" si="84"/>
        <v>50</v>
      </c>
    </row>
    <row r="1042" spans="1:15" x14ac:dyDescent="0.25">
      <c r="A1042" s="1">
        <v>50</v>
      </c>
      <c r="B1042" s="1" t="s">
        <v>1446</v>
      </c>
      <c r="C1042" s="1"/>
      <c r="D1042" s="1"/>
      <c r="E1042" s="1" t="s">
        <v>699</v>
      </c>
      <c r="F1042" s="1" t="s">
        <v>29</v>
      </c>
      <c r="G1042" s="1" t="s">
        <v>748</v>
      </c>
      <c r="H1042" s="1" t="s">
        <v>749</v>
      </c>
      <c r="I1042" s="1"/>
      <c r="J1042" s="1"/>
      <c r="K1042" t="str">
        <f t="shared" si="80"/>
        <v>G 013</v>
      </c>
      <c r="L1042" t="str">
        <f t="shared" si="81"/>
        <v>G 013</v>
      </c>
      <c r="M1042" t="str">
        <f t="shared" si="82"/>
        <v>G013</v>
      </c>
      <c r="N1042" t="str">
        <f t="shared" si="83"/>
        <v>Y</v>
      </c>
      <c r="O1042" s="3" t="str">
        <f t="shared" si="84"/>
        <v>50</v>
      </c>
    </row>
    <row r="1043" spans="1:15" x14ac:dyDescent="0.25">
      <c r="A1043" s="1">
        <v>50</v>
      </c>
      <c r="B1043" s="1" t="s">
        <v>1447</v>
      </c>
      <c r="C1043" s="1"/>
      <c r="D1043" s="1"/>
      <c r="E1043" s="1" t="s">
        <v>1448</v>
      </c>
      <c r="F1043" s="1" t="s">
        <v>29</v>
      </c>
      <c r="G1043" s="1" t="s">
        <v>748</v>
      </c>
      <c r="H1043" s="1" t="s">
        <v>749</v>
      </c>
      <c r="I1043" s="1"/>
      <c r="J1043" s="1"/>
      <c r="K1043" t="str">
        <f t="shared" si="80"/>
        <v>G 014</v>
      </c>
      <c r="L1043" t="str">
        <f t="shared" si="81"/>
        <v>G 014</v>
      </c>
      <c r="M1043" t="str">
        <f t="shared" si="82"/>
        <v>G014</v>
      </c>
      <c r="N1043" t="str">
        <f t="shared" si="83"/>
        <v>Y</v>
      </c>
      <c r="O1043" s="3" t="str">
        <f t="shared" si="84"/>
        <v>50</v>
      </c>
    </row>
    <row r="1044" spans="1:15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t="str">
        <f t="shared" si="80"/>
        <v/>
      </c>
      <c r="L1044" t="str">
        <f t="shared" si="81"/>
        <v/>
      </c>
      <c r="M1044" t="str">
        <f t="shared" si="82"/>
        <v/>
      </c>
      <c r="N1044" t="str">
        <f t="shared" si="83"/>
        <v>Y</v>
      </c>
      <c r="O1044" s="3" t="str">
        <f t="shared" si="84"/>
        <v>50</v>
      </c>
    </row>
    <row r="1045" spans="1:15" x14ac:dyDescent="0.25">
      <c r="A1045" s="1">
        <v>50</v>
      </c>
      <c r="B1045" s="1" t="s">
        <v>1449</v>
      </c>
      <c r="C1045" s="1" t="s">
        <v>278</v>
      </c>
      <c r="D1045" s="1" t="s">
        <v>279</v>
      </c>
      <c r="E1045" s="1" t="s">
        <v>280</v>
      </c>
      <c r="F1045" s="1" t="s">
        <v>29</v>
      </c>
      <c r="G1045" s="1" t="s">
        <v>30</v>
      </c>
      <c r="H1045" s="1" t="s">
        <v>31</v>
      </c>
      <c r="I1045" s="1"/>
      <c r="J1045" s="1"/>
      <c r="K1045" t="str">
        <f t="shared" si="80"/>
        <v>T 001</v>
      </c>
      <c r="L1045" t="str">
        <f t="shared" si="81"/>
        <v>T 001</v>
      </c>
      <c r="M1045" t="str">
        <f t="shared" si="82"/>
        <v>T001</v>
      </c>
      <c r="N1045" t="str">
        <f t="shared" si="83"/>
        <v>Z</v>
      </c>
      <c r="O1045" s="3" t="str">
        <f t="shared" si="84"/>
        <v>50</v>
      </c>
    </row>
    <row r="1046" spans="1:15" x14ac:dyDescent="0.25">
      <c r="A1046" s="1">
        <v>50</v>
      </c>
      <c r="B1046" s="1" t="s">
        <v>1450</v>
      </c>
      <c r="C1046" s="1"/>
      <c r="D1046" s="1"/>
      <c r="E1046" s="1" t="s">
        <v>1043</v>
      </c>
      <c r="F1046" s="1" t="s">
        <v>29</v>
      </c>
      <c r="G1046" s="1" t="s">
        <v>30</v>
      </c>
      <c r="H1046" s="1" t="s">
        <v>31</v>
      </c>
      <c r="I1046" s="1"/>
      <c r="J1046" s="1"/>
      <c r="K1046" t="str">
        <f t="shared" si="80"/>
        <v>T 002</v>
      </c>
      <c r="L1046" t="str">
        <f t="shared" si="81"/>
        <v>T 002</v>
      </c>
      <c r="M1046" t="str">
        <f t="shared" si="82"/>
        <v>T002</v>
      </c>
      <c r="N1046" t="str">
        <f t="shared" si="83"/>
        <v>Z</v>
      </c>
      <c r="O1046" s="3" t="str">
        <f t="shared" si="84"/>
        <v>50</v>
      </c>
    </row>
    <row r="1047" spans="1:15" x14ac:dyDescent="0.25">
      <c r="A1047" s="1">
        <v>50</v>
      </c>
      <c r="B1047" s="1" t="s">
        <v>1451</v>
      </c>
      <c r="C1047" s="1"/>
      <c r="D1047" s="1"/>
      <c r="E1047" s="1" t="s">
        <v>1452</v>
      </c>
      <c r="F1047" s="1" t="s">
        <v>29</v>
      </c>
      <c r="G1047" s="1" t="s">
        <v>30</v>
      </c>
      <c r="H1047" s="1" t="s">
        <v>31</v>
      </c>
      <c r="I1047" s="1"/>
      <c r="J1047" s="1"/>
      <c r="K1047" t="str">
        <f t="shared" si="80"/>
        <v>T 003</v>
      </c>
      <c r="L1047" t="str">
        <f t="shared" si="81"/>
        <v>T 003</v>
      </c>
      <c r="M1047" t="str">
        <f t="shared" si="82"/>
        <v>T003</v>
      </c>
      <c r="N1047" t="str">
        <f t="shared" si="83"/>
        <v>Z</v>
      </c>
      <c r="O1047" s="3" t="str">
        <f t="shared" si="84"/>
        <v>50</v>
      </c>
    </row>
    <row r="1048" spans="1:15" x14ac:dyDescent="0.25">
      <c r="A1048" s="1">
        <v>50</v>
      </c>
      <c r="B1048" s="1" t="s">
        <v>1453</v>
      </c>
      <c r="C1048" s="1"/>
      <c r="D1048" s="1"/>
      <c r="E1048" s="1" t="s">
        <v>1454</v>
      </c>
      <c r="F1048" s="1" t="s">
        <v>29</v>
      </c>
      <c r="G1048" s="1" t="s">
        <v>30</v>
      </c>
      <c r="H1048" s="1" t="s">
        <v>31</v>
      </c>
      <c r="I1048" s="1"/>
      <c r="J1048" s="1"/>
      <c r="K1048" t="str">
        <f t="shared" si="80"/>
        <v>T 004</v>
      </c>
      <c r="L1048" t="str">
        <f t="shared" si="81"/>
        <v>T 004</v>
      </c>
      <c r="M1048" t="str">
        <f t="shared" si="82"/>
        <v>T004</v>
      </c>
      <c r="N1048" t="str">
        <f t="shared" si="83"/>
        <v>Z</v>
      </c>
      <c r="O1048" s="3" t="str">
        <f t="shared" si="84"/>
        <v>50</v>
      </c>
    </row>
    <row r="1049" spans="1:15" x14ac:dyDescent="0.25">
      <c r="A1049" s="1">
        <v>50</v>
      </c>
      <c r="B1049" s="1" t="s">
        <v>1455</v>
      </c>
      <c r="C1049" s="1"/>
      <c r="D1049" s="1"/>
      <c r="E1049" s="1" t="s">
        <v>1456</v>
      </c>
      <c r="F1049" s="1" t="s">
        <v>29</v>
      </c>
      <c r="G1049" s="1" t="s">
        <v>30</v>
      </c>
      <c r="H1049" s="1" t="s">
        <v>31</v>
      </c>
      <c r="I1049" s="1"/>
      <c r="J1049" s="1"/>
      <c r="K1049" t="str">
        <f t="shared" si="80"/>
        <v>T 005</v>
      </c>
      <c r="L1049" t="str">
        <f t="shared" si="81"/>
        <v>T 005</v>
      </c>
      <c r="M1049" t="str">
        <f t="shared" si="82"/>
        <v>T005</v>
      </c>
      <c r="N1049" t="str">
        <f t="shared" si="83"/>
        <v>Z</v>
      </c>
      <c r="O1049" s="3" t="str">
        <f t="shared" si="84"/>
        <v>50</v>
      </c>
    </row>
    <row r="1050" spans="1:15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t="str">
        <f t="shared" si="80"/>
        <v/>
      </c>
      <c r="L1050" t="str">
        <f t="shared" si="81"/>
        <v/>
      </c>
      <c r="M1050" t="str">
        <f t="shared" si="82"/>
        <v/>
      </c>
      <c r="N1050" t="str">
        <f t="shared" si="83"/>
        <v>Z</v>
      </c>
      <c r="O1050" s="3" t="str">
        <f t="shared" si="84"/>
        <v>50</v>
      </c>
    </row>
    <row r="1051" spans="1:15" x14ac:dyDescent="0.25">
      <c r="A1051" s="1">
        <v>50</v>
      </c>
      <c r="B1051" s="1" t="s">
        <v>1457</v>
      </c>
      <c r="C1051" s="1"/>
      <c r="D1051" s="1"/>
      <c r="E1051" s="1" t="s">
        <v>1458</v>
      </c>
      <c r="F1051" s="1" t="s">
        <v>2</v>
      </c>
      <c r="G1051" s="1" t="s">
        <v>30</v>
      </c>
      <c r="H1051" s="1" t="s">
        <v>31</v>
      </c>
      <c r="I1051" s="1"/>
      <c r="J1051" s="1"/>
      <c r="K1051" t="str">
        <f t="shared" si="80"/>
        <v>T 006</v>
      </c>
      <c r="L1051" t="str">
        <f t="shared" si="81"/>
        <v>T 006</v>
      </c>
      <c r="M1051" t="str">
        <f t="shared" si="82"/>
        <v>T006</v>
      </c>
      <c r="N1051" t="str">
        <f t="shared" si="83"/>
        <v>Z</v>
      </c>
      <c r="O1051" s="3" t="str">
        <f t="shared" si="84"/>
        <v>50</v>
      </c>
    </row>
    <row r="1052" spans="1:15" x14ac:dyDescent="0.25">
      <c r="A1052" s="1">
        <v>50</v>
      </c>
      <c r="B1052" s="1" t="s">
        <v>1459</v>
      </c>
      <c r="C1052" s="1"/>
      <c r="D1052" s="1"/>
      <c r="E1052" s="1" t="s">
        <v>1460</v>
      </c>
      <c r="F1052" s="1" t="s">
        <v>2</v>
      </c>
      <c r="G1052" s="1" t="s">
        <v>748</v>
      </c>
      <c r="H1052" s="1" t="s">
        <v>749</v>
      </c>
      <c r="I1052" s="1"/>
      <c r="J1052" s="1"/>
      <c r="K1052" t="str">
        <f t="shared" si="80"/>
        <v>T 007</v>
      </c>
      <c r="L1052" t="str">
        <f t="shared" si="81"/>
        <v>T 007</v>
      </c>
      <c r="M1052" t="str">
        <f t="shared" si="82"/>
        <v>T007</v>
      </c>
      <c r="N1052" t="str">
        <f t="shared" si="83"/>
        <v>Z</v>
      </c>
      <c r="O1052" s="3" t="str">
        <f t="shared" si="84"/>
        <v>50</v>
      </c>
    </row>
    <row r="1053" spans="1:15" x14ac:dyDescent="0.25">
      <c r="A1053" s="1">
        <v>50</v>
      </c>
      <c r="B1053" s="1" t="s">
        <v>1461</v>
      </c>
      <c r="C1053" s="1"/>
      <c r="D1053" s="1"/>
      <c r="E1053" s="1" t="s">
        <v>1462</v>
      </c>
      <c r="F1053" s="1" t="s">
        <v>2</v>
      </c>
      <c r="G1053" s="1" t="s">
        <v>748</v>
      </c>
      <c r="H1053" s="1" t="s">
        <v>749</v>
      </c>
      <c r="I1053" s="1"/>
      <c r="J1053" s="1"/>
      <c r="K1053" t="str">
        <f t="shared" si="80"/>
        <v>T 008</v>
      </c>
      <c r="L1053" t="str">
        <f t="shared" si="81"/>
        <v>T 008</v>
      </c>
      <c r="M1053" t="str">
        <f t="shared" si="82"/>
        <v>T008</v>
      </c>
      <c r="N1053" t="str">
        <f t="shared" si="83"/>
        <v>Z</v>
      </c>
      <c r="O1053" s="3" t="str">
        <f t="shared" si="84"/>
        <v>50</v>
      </c>
    </row>
    <row r="1054" spans="1:15" x14ac:dyDescent="0.25">
      <c r="A1054" s="1">
        <v>50</v>
      </c>
      <c r="B1054" s="1" t="s">
        <v>1463</v>
      </c>
      <c r="C1054" s="1"/>
      <c r="D1054" s="1"/>
      <c r="E1054" s="1" t="s">
        <v>1464</v>
      </c>
      <c r="F1054" s="1" t="s">
        <v>2</v>
      </c>
      <c r="G1054" s="1" t="s">
        <v>748</v>
      </c>
      <c r="H1054" s="1" t="s">
        <v>749</v>
      </c>
      <c r="I1054" s="1"/>
      <c r="J1054" s="1"/>
      <c r="K1054" t="str">
        <f t="shared" si="80"/>
        <v>T 009</v>
      </c>
      <c r="L1054" t="str">
        <f t="shared" si="81"/>
        <v>T 009</v>
      </c>
      <c r="M1054" t="str">
        <f t="shared" si="82"/>
        <v>T009</v>
      </c>
      <c r="N1054" t="str">
        <f t="shared" si="83"/>
        <v>Z</v>
      </c>
      <c r="O1054" s="3" t="str">
        <f t="shared" si="84"/>
        <v>50</v>
      </c>
    </row>
    <row r="1055" spans="1:15" x14ac:dyDescent="0.25">
      <c r="A1055" s="1">
        <v>50</v>
      </c>
      <c r="B1055" s="1" t="s">
        <v>1465</v>
      </c>
      <c r="C1055" s="1"/>
      <c r="D1055" s="1"/>
      <c r="E1055" s="1" t="s">
        <v>1466</v>
      </c>
      <c r="F1055" s="1" t="s">
        <v>2</v>
      </c>
      <c r="G1055" s="1" t="s">
        <v>748</v>
      </c>
      <c r="H1055" s="1" t="s">
        <v>749</v>
      </c>
      <c r="I1055" s="1"/>
      <c r="J1055" s="1"/>
      <c r="K1055" t="str">
        <f t="shared" si="80"/>
        <v>T 010</v>
      </c>
      <c r="L1055" t="str">
        <f t="shared" si="81"/>
        <v>T 010</v>
      </c>
      <c r="M1055" t="str">
        <f t="shared" si="82"/>
        <v>T010</v>
      </c>
      <c r="N1055" t="str">
        <f t="shared" si="83"/>
        <v>Z</v>
      </c>
      <c r="O1055" s="3" t="str">
        <f t="shared" si="84"/>
        <v>50</v>
      </c>
    </row>
    <row r="1056" spans="1:15" x14ac:dyDescent="0.25">
      <c r="A1056" s="1">
        <v>50</v>
      </c>
      <c r="B1056" s="1" t="s">
        <v>1467</v>
      </c>
      <c r="C1056" s="1"/>
      <c r="D1056" s="1"/>
      <c r="E1056" s="1" t="s">
        <v>1468</v>
      </c>
      <c r="F1056" s="1" t="s">
        <v>2</v>
      </c>
      <c r="G1056" s="1" t="s">
        <v>748</v>
      </c>
      <c r="H1056" s="1" t="s">
        <v>749</v>
      </c>
      <c r="I1056" s="1"/>
      <c r="J1056" s="1"/>
      <c r="K1056" t="str">
        <f t="shared" si="80"/>
        <v>T 011</v>
      </c>
      <c r="L1056" t="str">
        <f t="shared" si="81"/>
        <v>T 011</v>
      </c>
      <c r="M1056" t="str">
        <f t="shared" si="82"/>
        <v>T011</v>
      </c>
      <c r="N1056" t="str">
        <f t="shared" si="83"/>
        <v>Z</v>
      </c>
      <c r="O1056" s="3" t="str">
        <f t="shared" si="84"/>
        <v>50</v>
      </c>
    </row>
    <row r="1057" spans="1:15" ht="45" x14ac:dyDescent="0.25">
      <c r="A1057" s="1"/>
      <c r="B1057" s="1"/>
      <c r="C1057" s="1"/>
      <c r="D1057" s="1"/>
      <c r="E1057" s="1" t="s">
        <v>1469</v>
      </c>
      <c r="F1057" s="1"/>
      <c r="G1057" s="1" t="s">
        <v>72</v>
      </c>
      <c r="H1057" s="1"/>
      <c r="I1057" s="1"/>
      <c r="J1057" s="1"/>
      <c r="K1057" t="str">
        <f t="shared" si="80"/>
        <v>T 012</v>
      </c>
      <c r="L1057" t="str">
        <f t="shared" si="81"/>
        <v>T 012</v>
      </c>
      <c r="M1057" t="str">
        <f t="shared" si="82"/>
        <v>T012</v>
      </c>
      <c r="N1057" t="str">
        <f t="shared" si="83"/>
        <v>Z</v>
      </c>
      <c r="O1057" s="3" t="str">
        <f t="shared" si="84"/>
        <v>50</v>
      </c>
    </row>
    <row r="1058" spans="1:15" x14ac:dyDescent="0.25">
      <c r="A1058" s="1">
        <v>50</v>
      </c>
      <c r="B1058" s="1" t="s">
        <v>1470</v>
      </c>
      <c r="C1058" s="1"/>
      <c r="D1058" s="1"/>
      <c r="E1058" s="1" t="s">
        <v>1471</v>
      </c>
      <c r="F1058" s="1" t="s">
        <v>2</v>
      </c>
      <c r="G1058" s="1" t="s">
        <v>748</v>
      </c>
      <c r="H1058" s="1" t="s">
        <v>749</v>
      </c>
      <c r="I1058" s="1"/>
      <c r="J1058" s="1"/>
      <c r="K1058" t="str">
        <f t="shared" si="80"/>
        <v>T 013</v>
      </c>
      <c r="L1058" t="str">
        <f t="shared" si="81"/>
        <v>T 013</v>
      </c>
      <c r="M1058" t="str">
        <f t="shared" si="82"/>
        <v>T013</v>
      </c>
      <c r="N1058" t="str">
        <f t="shared" si="83"/>
        <v>Z</v>
      </c>
      <c r="O1058" s="3" t="str">
        <f t="shared" si="84"/>
        <v>50</v>
      </c>
    </row>
    <row r="1059" spans="1:15" x14ac:dyDescent="0.25">
      <c r="A1059" s="1">
        <v>50</v>
      </c>
      <c r="B1059" s="1" t="s">
        <v>1472</v>
      </c>
      <c r="C1059" s="1"/>
      <c r="D1059" s="1"/>
      <c r="E1059" s="1" t="s">
        <v>1473</v>
      </c>
      <c r="F1059" s="1" t="s">
        <v>2</v>
      </c>
      <c r="G1059" s="1" t="s">
        <v>748</v>
      </c>
      <c r="H1059" s="1" t="s">
        <v>749</v>
      </c>
      <c r="I1059" s="1"/>
      <c r="J1059" s="1"/>
      <c r="K1059" t="str">
        <f t="shared" si="80"/>
        <v>T 014</v>
      </c>
      <c r="L1059" t="str">
        <f t="shared" si="81"/>
        <v>T 014</v>
      </c>
      <c r="M1059" t="str">
        <f t="shared" si="82"/>
        <v>T014</v>
      </c>
      <c r="N1059" t="str">
        <f t="shared" si="83"/>
        <v>Z</v>
      </c>
      <c r="O1059" s="3" t="str">
        <f t="shared" si="84"/>
        <v>50</v>
      </c>
    </row>
    <row r="1060" spans="1:15" x14ac:dyDescent="0.25">
      <c r="A1060" s="1">
        <v>50</v>
      </c>
      <c r="B1060" s="1" t="s">
        <v>1474</v>
      </c>
      <c r="C1060" s="1"/>
      <c r="D1060" s="1"/>
      <c r="E1060" s="1" t="s">
        <v>1475</v>
      </c>
      <c r="F1060" s="1" t="s">
        <v>2</v>
      </c>
      <c r="G1060" s="1" t="s">
        <v>748</v>
      </c>
      <c r="H1060" s="1" t="s">
        <v>749</v>
      </c>
      <c r="I1060" s="1"/>
      <c r="J1060" s="1"/>
      <c r="K1060" t="str">
        <f t="shared" si="80"/>
        <v>T 015</v>
      </c>
      <c r="L1060" t="str">
        <f t="shared" si="81"/>
        <v>T 015</v>
      </c>
      <c r="M1060" t="str">
        <f t="shared" si="82"/>
        <v>T015</v>
      </c>
      <c r="N1060" t="str">
        <f t="shared" si="83"/>
        <v>Z</v>
      </c>
      <c r="O1060" s="3" t="str">
        <f t="shared" si="84"/>
        <v>50</v>
      </c>
    </row>
    <row r="1061" spans="1:15" x14ac:dyDescent="0.25">
      <c r="A1061" s="1">
        <v>50</v>
      </c>
      <c r="B1061" s="1" t="s">
        <v>1476</v>
      </c>
      <c r="C1061" s="1"/>
      <c r="D1061" s="1"/>
      <c r="E1061" s="1" t="s">
        <v>1477</v>
      </c>
      <c r="F1061" s="1" t="s">
        <v>2</v>
      </c>
      <c r="G1061" s="1" t="s">
        <v>748</v>
      </c>
      <c r="H1061" s="1" t="s">
        <v>749</v>
      </c>
      <c r="I1061" s="1"/>
      <c r="J1061" s="1"/>
      <c r="K1061" t="str">
        <f t="shared" si="80"/>
        <v>T 016</v>
      </c>
      <c r="L1061" t="str">
        <f t="shared" si="81"/>
        <v>T 016</v>
      </c>
      <c r="M1061" t="str">
        <f t="shared" si="82"/>
        <v>T016</v>
      </c>
      <c r="N1061" t="str">
        <f t="shared" si="83"/>
        <v>Z</v>
      </c>
      <c r="O1061" s="3" t="str">
        <f t="shared" si="84"/>
        <v>50</v>
      </c>
    </row>
    <row r="1062" spans="1:15" x14ac:dyDescent="0.25">
      <c r="A1062" s="1">
        <v>50</v>
      </c>
      <c r="B1062" s="1" t="s">
        <v>1478</v>
      </c>
      <c r="C1062" s="1"/>
      <c r="D1062" s="1"/>
      <c r="E1062" s="1" t="s">
        <v>1479</v>
      </c>
      <c r="F1062" s="1" t="s">
        <v>2</v>
      </c>
      <c r="G1062" s="1" t="s">
        <v>748</v>
      </c>
      <c r="H1062" s="1" t="s">
        <v>749</v>
      </c>
      <c r="I1062" s="1"/>
      <c r="J1062" s="1"/>
      <c r="K1062" t="str">
        <f t="shared" si="80"/>
        <v>T 017</v>
      </c>
      <c r="L1062" t="str">
        <f t="shared" si="81"/>
        <v>T 017</v>
      </c>
      <c r="M1062" t="str">
        <f t="shared" si="82"/>
        <v>T017</v>
      </c>
      <c r="N1062" t="str">
        <f t="shared" si="83"/>
        <v>Z</v>
      </c>
      <c r="O1062" s="3" t="str">
        <f t="shared" si="84"/>
        <v>50</v>
      </c>
    </row>
    <row r="1063" spans="1:15" x14ac:dyDescent="0.25">
      <c r="A1063" s="1">
        <v>50</v>
      </c>
      <c r="B1063" s="1" t="s">
        <v>1480</v>
      </c>
      <c r="C1063" s="1"/>
      <c r="D1063" s="1"/>
      <c r="E1063" s="1" t="s">
        <v>1481</v>
      </c>
      <c r="F1063" s="1" t="s">
        <v>2</v>
      </c>
      <c r="G1063" s="1" t="s">
        <v>748</v>
      </c>
      <c r="H1063" s="1" t="s">
        <v>749</v>
      </c>
      <c r="I1063" s="1"/>
      <c r="J1063" s="1"/>
      <c r="K1063" t="str">
        <f t="shared" si="80"/>
        <v>T 018</v>
      </c>
      <c r="L1063" t="str">
        <f t="shared" si="81"/>
        <v>T 018</v>
      </c>
      <c r="M1063" t="str">
        <f t="shared" si="82"/>
        <v>T018</v>
      </c>
      <c r="N1063" t="str">
        <f t="shared" si="83"/>
        <v>Z</v>
      </c>
      <c r="O1063" s="3" t="str">
        <f t="shared" si="84"/>
        <v>50</v>
      </c>
    </row>
    <row r="1064" spans="1:15" x14ac:dyDescent="0.25">
      <c r="A1064" s="1">
        <v>50</v>
      </c>
      <c r="B1064" s="1" t="s">
        <v>1482</v>
      </c>
      <c r="C1064" s="1"/>
      <c r="D1064" s="1"/>
      <c r="E1064" s="1" t="s">
        <v>1483</v>
      </c>
      <c r="F1064" s="1" t="s">
        <v>2</v>
      </c>
      <c r="G1064" s="1" t="s">
        <v>748</v>
      </c>
      <c r="H1064" s="1" t="s">
        <v>749</v>
      </c>
      <c r="I1064" s="1"/>
      <c r="J1064" s="1"/>
      <c r="K1064" t="str">
        <f t="shared" si="80"/>
        <v>T 019</v>
      </c>
      <c r="L1064" t="str">
        <f t="shared" si="81"/>
        <v>T 019</v>
      </c>
      <c r="M1064" t="str">
        <f t="shared" si="82"/>
        <v>T019</v>
      </c>
      <c r="N1064" t="str">
        <f t="shared" si="83"/>
        <v>Z</v>
      </c>
      <c r="O1064" s="3" t="str">
        <f t="shared" si="84"/>
        <v>50</v>
      </c>
    </row>
    <row r="1065" spans="1:15" x14ac:dyDescent="0.25">
      <c r="A1065" s="1">
        <v>50</v>
      </c>
      <c r="B1065" s="1" t="s">
        <v>1484</v>
      </c>
      <c r="C1065" s="1"/>
      <c r="D1065" s="1"/>
      <c r="E1065" s="1" t="s">
        <v>1485</v>
      </c>
      <c r="F1065" s="1" t="s">
        <v>2</v>
      </c>
      <c r="G1065" s="1" t="s">
        <v>748</v>
      </c>
      <c r="H1065" s="1" t="s">
        <v>749</v>
      </c>
      <c r="I1065" s="1"/>
      <c r="J1065" s="1"/>
      <c r="K1065" t="str">
        <f t="shared" si="80"/>
        <v>T 020</v>
      </c>
      <c r="L1065" t="str">
        <f t="shared" si="81"/>
        <v>T 020</v>
      </c>
      <c r="M1065" t="str">
        <f t="shared" si="82"/>
        <v>T020</v>
      </c>
      <c r="N1065" t="str">
        <f t="shared" si="83"/>
        <v>Z</v>
      </c>
      <c r="O1065" s="3" t="str">
        <f t="shared" si="84"/>
        <v>50</v>
      </c>
    </row>
    <row r="1066" spans="1:15" x14ac:dyDescent="0.25">
      <c r="A1066" s="1">
        <v>50</v>
      </c>
      <c r="B1066" s="1" t="s">
        <v>1486</v>
      </c>
      <c r="C1066" s="1"/>
      <c r="D1066" s="1"/>
      <c r="E1066" s="1" t="s">
        <v>1487</v>
      </c>
      <c r="F1066" s="1" t="s">
        <v>2</v>
      </c>
      <c r="G1066" s="1" t="s">
        <v>748</v>
      </c>
      <c r="H1066" s="1" t="s">
        <v>749</v>
      </c>
      <c r="I1066" s="1"/>
      <c r="J1066" s="1"/>
      <c r="K1066" t="str">
        <f t="shared" si="80"/>
        <v>T 021</v>
      </c>
      <c r="L1066" t="str">
        <f t="shared" si="81"/>
        <v>T 021</v>
      </c>
      <c r="M1066" t="str">
        <f t="shared" si="82"/>
        <v>T021</v>
      </c>
      <c r="N1066" t="str">
        <f t="shared" si="83"/>
        <v>Z</v>
      </c>
      <c r="O1066" s="3" t="str">
        <f t="shared" si="84"/>
        <v>50</v>
      </c>
    </row>
    <row r="1067" spans="1:15" x14ac:dyDescent="0.25">
      <c r="A1067" s="1"/>
      <c r="B1067" s="1" t="s">
        <v>1488</v>
      </c>
      <c r="C1067" s="1"/>
      <c r="D1067" s="1"/>
      <c r="E1067" s="1" t="s">
        <v>1488</v>
      </c>
      <c r="F1067" s="1"/>
      <c r="G1067" s="1"/>
      <c r="H1067" s="1"/>
      <c r="I1067" s="1"/>
      <c r="J1067" s="1"/>
      <c r="K1067" t="str">
        <f t="shared" si="80"/>
        <v>…</v>
      </c>
      <c r="L1067" t="str">
        <f t="shared" si="81"/>
        <v>…</v>
      </c>
      <c r="M1067" t="str">
        <f t="shared" si="82"/>
        <v>…</v>
      </c>
      <c r="N1067" t="str">
        <f t="shared" si="83"/>
        <v>Z</v>
      </c>
      <c r="O1067" s="3" t="str">
        <f t="shared" si="84"/>
        <v>50</v>
      </c>
    </row>
    <row r="1068" spans="1:15" x14ac:dyDescent="0.25">
      <c r="A1068" s="1">
        <v>50</v>
      </c>
      <c r="B1068" s="1" t="s">
        <v>1489</v>
      </c>
      <c r="C1068" s="1"/>
      <c r="D1068" s="1"/>
      <c r="E1068" s="1" t="s">
        <v>1490</v>
      </c>
      <c r="F1068" s="1" t="s">
        <v>2</v>
      </c>
      <c r="G1068" s="1" t="s">
        <v>748</v>
      </c>
      <c r="H1068" s="1" t="s">
        <v>749</v>
      </c>
      <c r="I1068" s="1"/>
      <c r="J1068" s="1"/>
      <c r="K1068" t="str">
        <f t="shared" si="80"/>
        <v>T 026</v>
      </c>
      <c r="L1068" t="str">
        <f t="shared" si="81"/>
        <v>T 026</v>
      </c>
      <c r="M1068" t="str">
        <f t="shared" si="82"/>
        <v>T026</v>
      </c>
      <c r="N1068" t="str">
        <f t="shared" si="83"/>
        <v>Z</v>
      </c>
      <c r="O1068" s="3" t="str">
        <f t="shared" si="84"/>
        <v>50</v>
      </c>
    </row>
    <row r="1069" spans="1:15" ht="45" x14ac:dyDescent="0.25">
      <c r="A1069" s="1"/>
      <c r="B1069" s="1" t="s">
        <v>1488</v>
      </c>
      <c r="C1069" s="1"/>
      <c r="D1069" s="1"/>
      <c r="E1069" s="1" t="s">
        <v>1491</v>
      </c>
      <c r="F1069" s="1"/>
      <c r="G1069" s="1" t="s">
        <v>72</v>
      </c>
      <c r="H1069" s="1"/>
      <c r="I1069" s="1"/>
      <c r="J1069" s="1"/>
      <c r="K1069" t="str">
        <f t="shared" si="80"/>
        <v>T 027</v>
      </c>
      <c r="L1069" t="str">
        <f t="shared" si="81"/>
        <v>T 027</v>
      </c>
      <c r="M1069" t="str">
        <f t="shared" si="82"/>
        <v>T027</v>
      </c>
      <c r="N1069" t="str">
        <f t="shared" si="83"/>
        <v>Z</v>
      </c>
      <c r="O1069" s="3" t="str">
        <f t="shared" si="84"/>
        <v>50</v>
      </c>
    </row>
    <row r="1070" spans="1:15" x14ac:dyDescent="0.25">
      <c r="A1070" s="1">
        <v>50</v>
      </c>
      <c r="B1070" s="1" t="s">
        <v>1492</v>
      </c>
      <c r="C1070" s="1"/>
      <c r="D1070" s="1"/>
      <c r="E1070" s="1" t="s">
        <v>1493</v>
      </c>
      <c r="F1070" s="1" t="s">
        <v>2</v>
      </c>
      <c r="G1070" s="1" t="s">
        <v>748</v>
      </c>
      <c r="H1070" s="1" t="s">
        <v>749</v>
      </c>
      <c r="I1070" s="1"/>
      <c r="J1070" s="1"/>
      <c r="K1070" t="str">
        <f t="shared" si="80"/>
        <v>T 028</v>
      </c>
      <c r="L1070" t="str">
        <f t="shared" si="81"/>
        <v>T 028</v>
      </c>
      <c r="M1070" t="str">
        <f t="shared" si="82"/>
        <v>T028</v>
      </c>
      <c r="N1070" t="str">
        <f t="shared" si="83"/>
        <v>Z</v>
      </c>
      <c r="O1070" s="3" t="str">
        <f t="shared" si="84"/>
        <v>50</v>
      </c>
    </row>
    <row r="1071" spans="1:15" x14ac:dyDescent="0.25">
      <c r="A1071" s="1">
        <v>50</v>
      </c>
      <c r="B1071" s="1" t="s">
        <v>1494</v>
      </c>
      <c r="C1071" s="1"/>
      <c r="D1071" s="1"/>
      <c r="E1071" s="1" t="s">
        <v>1495</v>
      </c>
      <c r="F1071" s="1" t="s">
        <v>2</v>
      </c>
      <c r="G1071" s="1" t="s">
        <v>748</v>
      </c>
      <c r="H1071" s="1" t="s">
        <v>749</v>
      </c>
      <c r="I1071" s="1"/>
      <c r="J1071" s="1"/>
      <c r="K1071" t="str">
        <f t="shared" si="80"/>
        <v>T 029</v>
      </c>
      <c r="L1071" t="str">
        <f t="shared" si="81"/>
        <v>T 029</v>
      </c>
      <c r="M1071" t="str">
        <f t="shared" si="82"/>
        <v>T029</v>
      </c>
      <c r="N1071" t="str">
        <f t="shared" si="83"/>
        <v>Z</v>
      </c>
      <c r="O1071" s="3" t="str">
        <f t="shared" si="84"/>
        <v>50</v>
      </c>
    </row>
    <row r="1072" spans="1:15" ht="45" x14ac:dyDescent="0.25">
      <c r="A1072" s="1"/>
      <c r="B1072" s="1"/>
      <c r="C1072" s="1"/>
      <c r="D1072" s="1"/>
      <c r="E1072" s="1" t="s">
        <v>1496</v>
      </c>
      <c r="F1072" s="1"/>
      <c r="G1072" s="1" t="s">
        <v>72</v>
      </c>
      <c r="H1072" s="1"/>
      <c r="I1072" s="1"/>
      <c r="J1072" s="1"/>
      <c r="K1072" t="str">
        <f t="shared" si="80"/>
        <v>T 030</v>
      </c>
      <c r="L1072" t="str">
        <f t="shared" si="81"/>
        <v>T 030</v>
      </c>
      <c r="M1072" t="str">
        <f t="shared" si="82"/>
        <v>T030</v>
      </c>
      <c r="N1072" t="str">
        <f t="shared" si="83"/>
        <v>Z</v>
      </c>
      <c r="O1072" s="3" t="str">
        <f t="shared" si="84"/>
        <v>50</v>
      </c>
    </row>
    <row r="1073" spans="1:15" x14ac:dyDescent="0.25">
      <c r="A1073" s="1">
        <v>50</v>
      </c>
      <c r="B1073" s="1" t="s">
        <v>1497</v>
      </c>
      <c r="C1073" s="1"/>
      <c r="D1073" s="1"/>
      <c r="E1073" s="1" t="s">
        <v>1498</v>
      </c>
      <c r="F1073" s="1" t="s">
        <v>2</v>
      </c>
      <c r="G1073" s="1" t="s">
        <v>748</v>
      </c>
      <c r="H1073" s="1" t="s">
        <v>749</v>
      </c>
      <c r="I1073" s="1"/>
      <c r="J1073" s="1"/>
      <c r="K1073" t="str">
        <f t="shared" si="80"/>
        <v>T 031</v>
      </c>
      <c r="L1073" t="str">
        <f t="shared" si="81"/>
        <v>T 031</v>
      </c>
      <c r="M1073" t="str">
        <f t="shared" si="82"/>
        <v>T031</v>
      </c>
      <c r="N1073" t="str">
        <f t="shared" si="83"/>
        <v>Z</v>
      </c>
      <c r="O1073" s="3" t="str">
        <f t="shared" si="84"/>
        <v>50</v>
      </c>
    </row>
    <row r="1074" spans="1:15" x14ac:dyDescent="0.25">
      <c r="A1074" s="1">
        <v>50</v>
      </c>
      <c r="B1074" s="1" t="s">
        <v>1499</v>
      </c>
      <c r="C1074" s="1"/>
      <c r="D1074" s="1"/>
      <c r="E1074" s="1" t="s">
        <v>1500</v>
      </c>
      <c r="F1074" s="1" t="s">
        <v>2</v>
      </c>
      <c r="G1074" s="1" t="s">
        <v>748</v>
      </c>
      <c r="H1074" s="1" t="s">
        <v>749</v>
      </c>
      <c r="I1074" s="1"/>
      <c r="J1074" s="1"/>
      <c r="K1074" t="str">
        <f t="shared" si="80"/>
        <v>T 032</v>
      </c>
      <c r="L1074" t="str">
        <f t="shared" si="81"/>
        <v>T 032</v>
      </c>
      <c r="M1074" t="str">
        <f t="shared" si="82"/>
        <v>T032</v>
      </c>
      <c r="N1074" t="str">
        <f t="shared" si="83"/>
        <v>Z</v>
      </c>
      <c r="O1074" s="3" t="str">
        <f t="shared" si="84"/>
        <v>50</v>
      </c>
    </row>
    <row r="1075" spans="1:15" x14ac:dyDescent="0.25">
      <c r="A1075" s="1">
        <v>50</v>
      </c>
      <c r="B1075" s="1" t="s">
        <v>1501</v>
      </c>
      <c r="C1075" s="1"/>
      <c r="D1075" s="1"/>
      <c r="E1075" s="1" t="s">
        <v>1502</v>
      </c>
      <c r="F1075" s="1" t="s">
        <v>2</v>
      </c>
      <c r="G1075" s="1" t="s">
        <v>748</v>
      </c>
      <c r="H1075" s="1" t="s">
        <v>749</v>
      </c>
      <c r="I1075" s="1"/>
      <c r="J1075" s="1"/>
      <c r="K1075" t="str">
        <f t="shared" si="80"/>
        <v>T 033</v>
      </c>
      <c r="L1075" t="str">
        <f t="shared" si="81"/>
        <v>T 033</v>
      </c>
      <c r="M1075" t="str">
        <f t="shared" si="82"/>
        <v>T033</v>
      </c>
      <c r="N1075" t="str">
        <f t="shared" si="83"/>
        <v>Z</v>
      </c>
      <c r="O1075" s="3" t="str">
        <f t="shared" si="84"/>
        <v>50</v>
      </c>
    </row>
    <row r="1076" spans="1:15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t="str">
        <f t="shared" si="80"/>
        <v/>
      </c>
      <c r="L1076" t="str">
        <f t="shared" si="81"/>
        <v/>
      </c>
      <c r="M1076" t="str">
        <f t="shared" si="82"/>
        <v/>
      </c>
      <c r="N1076" t="str">
        <f t="shared" si="83"/>
        <v>Z</v>
      </c>
      <c r="O1076" s="3" t="str">
        <f t="shared" si="84"/>
        <v>50</v>
      </c>
    </row>
    <row r="1077" spans="1:15" x14ac:dyDescent="0.25">
      <c r="A1077" s="1">
        <v>50</v>
      </c>
      <c r="B1077" s="1" t="s">
        <v>281</v>
      </c>
      <c r="C1077" s="1">
        <v>283</v>
      </c>
      <c r="D1077" s="1"/>
      <c r="E1077" s="1" t="s">
        <v>1503</v>
      </c>
      <c r="F1077" s="1"/>
      <c r="G1077" s="1"/>
      <c r="H1077" s="1"/>
      <c r="I1077" s="1"/>
      <c r="J1077" s="1"/>
      <c r="K1077" t="str">
        <f t="shared" si="80"/>
        <v>101 W.D. / 182 J.C.T.</v>
      </c>
      <c r="L1077" t="str">
        <f t="shared" si="81"/>
        <v>101 W.D. / 182 J.C.T.</v>
      </c>
      <c r="M1077" t="str">
        <f t="shared" si="82"/>
        <v>101W.D./182J.C.T.</v>
      </c>
      <c r="N1077">
        <f t="shared" si="83"/>
        <v>283</v>
      </c>
      <c r="O1077" s="3" t="str">
        <f t="shared" si="84"/>
        <v>50</v>
      </c>
    </row>
    <row r="1078" spans="1:15" ht="30" customHeight="1" x14ac:dyDescent="0.25">
      <c r="A1078" s="1"/>
      <c r="B1078" s="6" t="s">
        <v>1504</v>
      </c>
      <c r="C1078" s="6"/>
      <c r="D1078" s="6"/>
      <c r="E1078" s="6"/>
      <c r="F1078" s="6"/>
      <c r="G1078" s="6"/>
      <c r="H1078" s="7"/>
      <c r="I1078" s="1"/>
      <c r="J1078" s="1"/>
      <c r="K1078" t="str">
        <f t="shared" si="80"/>
        <v/>
      </c>
      <c r="L1078" t="str">
        <f t="shared" si="81"/>
        <v/>
      </c>
      <c r="M1078" t="str">
        <f t="shared" si="82"/>
        <v/>
      </c>
      <c r="N1078">
        <f t="shared" si="83"/>
        <v>283</v>
      </c>
      <c r="O1078" s="3" t="str">
        <f t="shared" si="84"/>
        <v>50</v>
      </c>
    </row>
    <row r="1079" spans="1:15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t="str">
        <f t="shared" si="80"/>
        <v/>
      </c>
      <c r="L1079" t="str">
        <f t="shared" si="81"/>
        <v/>
      </c>
      <c r="M1079" t="str">
        <f t="shared" si="82"/>
        <v/>
      </c>
      <c r="N1079">
        <f t="shared" si="83"/>
        <v>283</v>
      </c>
      <c r="O1079" s="3" t="str">
        <f t="shared" si="84"/>
        <v>50</v>
      </c>
    </row>
    <row r="1080" spans="1:15" x14ac:dyDescent="0.25">
      <c r="A1080" s="1">
        <v>100</v>
      </c>
      <c r="B1080" s="1" t="s">
        <v>1505</v>
      </c>
      <c r="C1080" s="1" t="s">
        <v>26</v>
      </c>
      <c r="D1080" s="1" t="s">
        <v>27</v>
      </c>
      <c r="E1080" s="1" t="s">
        <v>28</v>
      </c>
      <c r="F1080" s="1" t="s">
        <v>29</v>
      </c>
      <c r="G1080" s="1" t="s">
        <v>1047</v>
      </c>
      <c r="H1080" s="1" t="s">
        <v>1048</v>
      </c>
      <c r="I1080" s="1"/>
      <c r="J1080" s="1"/>
      <c r="K1080" t="str">
        <f t="shared" si="80"/>
        <v>D 001</v>
      </c>
      <c r="L1080" t="str">
        <f t="shared" si="81"/>
        <v>D 001</v>
      </c>
      <c r="M1080" t="str">
        <f t="shared" si="82"/>
        <v>D001</v>
      </c>
      <c r="N1080" t="str">
        <f t="shared" si="83"/>
        <v>L</v>
      </c>
      <c r="O1080" s="3" t="str">
        <f t="shared" si="84"/>
        <v>100</v>
      </c>
    </row>
    <row r="1081" spans="1:15" x14ac:dyDescent="0.25">
      <c r="A1081" s="1">
        <v>100</v>
      </c>
      <c r="B1081" s="1" t="s">
        <v>1506</v>
      </c>
      <c r="C1081" s="1"/>
      <c r="D1081" s="1"/>
      <c r="E1081" s="1" t="s">
        <v>1507</v>
      </c>
      <c r="F1081" s="1" t="s">
        <v>29</v>
      </c>
      <c r="G1081" s="1" t="s">
        <v>1047</v>
      </c>
      <c r="H1081" s="1" t="s">
        <v>1048</v>
      </c>
      <c r="I1081" s="1"/>
      <c r="J1081" s="1"/>
      <c r="K1081" t="str">
        <f t="shared" si="80"/>
        <v>D 002</v>
      </c>
      <c r="L1081" t="str">
        <f t="shared" si="81"/>
        <v>D 002</v>
      </c>
      <c r="M1081" t="str">
        <f t="shared" si="82"/>
        <v>D002</v>
      </c>
      <c r="N1081" t="str">
        <f t="shared" si="83"/>
        <v>L</v>
      </c>
      <c r="O1081" s="3" t="str">
        <f t="shared" si="84"/>
        <v>100</v>
      </c>
    </row>
    <row r="1082" spans="1:15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t="str">
        <f t="shared" si="80"/>
        <v/>
      </c>
      <c r="L1082" t="str">
        <f t="shared" si="81"/>
        <v/>
      </c>
      <c r="M1082" t="str">
        <f t="shared" si="82"/>
        <v/>
      </c>
      <c r="N1082" t="str">
        <f t="shared" si="83"/>
        <v>L</v>
      </c>
      <c r="O1082" s="3" t="str">
        <f t="shared" si="84"/>
        <v>100</v>
      </c>
    </row>
    <row r="1083" spans="1:15" x14ac:dyDescent="0.25">
      <c r="A1083" s="1">
        <v>100</v>
      </c>
      <c r="B1083" s="1" t="s">
        <v>1508</v>
      </c>
      <c r="C1083" s="1"/>
      <c r="D1083" s="1"/>
      <c r="E1083" s="1" t="s">
        <v>841</v>
      </c>
      <c r="F1083" s="1" t="s">
        <v>2</v>
      </c>
      <c r="G1083" s="1" t="s">
        <v>748</v>
      </c>
      <c r="H1083" s="1" t="s">
        <v>749</v>
      </c>
      <c r="I1083" s="1"/>
      <c r="J1083" s="1"/>
      <c r="K1083" t="str">
        <f t="shared" si="80"/>
        <v>H 001</v>
      </c>
      <c r="L1083" t="str">
        <f t="shared" si="81"/>
        <v>H 001</v>
      </c>
      <c r="M1083" t="str">
        <f t="shared" si="82"/>
        <v>H001</v>
      </c>
      <c r="N1083" t="str">
        <f t="shared" si="83"/>
        <v>L</v>
      </c>
      <c r="O1083" s="3" t="str">
        <f t="shared" si="84"/>
        <v>100</v>
      </c>
    </row>
    <row r="1084" spans="1:15" x14ac:dyDescent="0.25">
      <c r="A1084" s="1">
        <v>100</v>
      </c>
      <c r="B1084" s="1" t="s">
        <v>1509</v>
      </c>
      <c r="C1084" s="1"/>
      <c r="D1084" s="1"/>
      <c r="E1084" s="1" t="s">
        <v>843</v>
      </c>
      <c r="F1084" s="1" t="s">
        <v>2</v>
      </c>
      <c r="G1084" s="1" t="s">
        <v>748</v>
      </c>
      <c r="H1084" s="1" t="s">
        <v>749</v>
      </c>
      <c r="I1084" s="1"/>
      <c r="J1084" s="1"/>
      <c r="K1084" t="str">
        <f t="shared" si="80"/>
        <v>H 002</v>
      </c>
      <c r="L1084" t="str">
        <f t="shared" si="81"/>
        <v>H 002</v>
      </c>
      <c r="M1084" t="str">
        <f t="shared" si="82"/>
        <v>H002</v>
      </c>
      <c r="N1084" t="str">
        <f t="shared" si="83"/>
        <v>L</v>
      </c>
      <c r="O1084" s="3" t="str">
        <f t="shared" si="84"/>
        <v>100</v>
      </c>
    </row>
    <row r="1085" spans="1:15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t="str">
        <f t="shared" si="80"/>
        <v/>
      </c>
      <c r="L1085" t="str">
        <f t="shared" si="81"/>
        <v/>
      </c>
      <c r="M1085" t="str">
        <f t="shared" si="82"/>
        <v/>
      </c>
      <c r="N1085" t="str">
        <f t="shared" si="83"/>
        <v>L</v>
      </c>
      <c r="O1085" s="3" t="str">
        <f t="shared" si="84"/>
        <v>100</v>
      </c>
    </row>
    <row r="1086" spans="1:15" x14ac:dyDescent="0.25">
      <c r="A1086" s="2">
        <v>100</v>
      </c>
      <c r="B1086" s="1" t="s">
        <v>1510</v>
      </c>
      <c r="C1086" s="1" t="s">
        <v>38</v>
      </c>
      <c r="D1086" s="1" t="s">
        <v>39</v>
      </c>
      <c r="E1086" s="1" t="s">
        <v>1511</v>
      </c>
      <c r="F1086" s="1" t="s">
        <v>29</v>
      </c>
      <c r="G1086" s="1" t="s">
        <v>30</v>
      </c>
      <c r="H1086" s="1" t="s">
        <v>31</v>
      </c>
      <c r="I1086" s="1"/>
      <c r="J1086" s="1"/>
      <c r="K1086" t="str">
        <f t="shared" si="80"/>
        <v>P 005 ***</v>
      </c>
      <c r="L1086" t="str">
        <f t="shared" si="81"/>
        <v xml:space="preserve">P 005 </v>
      </c>
      <c r="M1086" t="str">
        <f t="shared" si="82"/>
        <v>P005</v>
      </c>
      <c r="N1086" t="str">
        <f t="shared" si="83"/>
        <v>M</v>
      </c>
      <c r="O1086" s="3" t="str">
        <f t="shared" si="84"/>
        <v>100</v>
      </c>
    </row>
    <row r="1087" spans="1:15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t="str">
        <f t="shared" si="80"/>
        <v/>
      </c>
      <c r="L1087" t="str">
        <f t="shared" si="81"/>
        <v/>
      </c>
      <c r="M1087" t="str">
        <f t="shared" si="82"/>
        <v/>
      </c>
      <c r="N1087" t="str">
        <f t="shared" si="83"/>
        <v>M</v>
      </c>
      <c r="O1087" s="3" t="str">
        <f t="shared" si="84"/>
        <v>100</v>
      </c>
    </row>
    <row r="1088" spans="1:15" x14ac:dyDescent="0.25">
      <c r="A1088" s="1">
        <v>100</v>
      </c>
      <c r="B1088" s="1" t="s">
        <v>1512</v>
      </c>
      <c r="C1088" s="1" t="s">
        <v>56</v>
      </c>
      <c r="D1088" s="1" t="s">
        <v>57</v>
      </c>
      <c r="E1088" s="1" t="s">
        <v>58</v>
      </c>
      <c r="F1088" s="1" t="s">
        <v>29</v>
      </c>
      <c r="G1088" s="1" t="s">
        <v>30</v>
      </c>
      <c r="H1088" s="1" t="s">
        <v>31</v>
      </c>
      <c r="I1088" s="1"/>
      <c r="J1088" s="1"/>
      <c r="K1088" t="str">
        <f t="shared" si="80"/>
        <v>F 001</v>
      </c>
      <c r="L1088" t="str">
        <f t="shared" si="81"/>
        <v>F 001</v>
      </c>
      <c r="M1088" t="str">
        <f t="shared" si="82"/>
        <v>F001</v>
      </c>
      <c r="N1088" t="str">
        <f t="shared" si="83"/>
        <v>N</v>
      </c>
      <c r="O1088" s="3" t="str">
        <f t="shared" si="84"/>
        <v>100</v>
      </c>
    </row>
    <row r="1089" spans="1:15" x14ac:dyDescent="0.25">
      <c r="A1089" s="1">
        <v>100</v>
      </c>
      <c r="B1089" s="1" t="s">
        <v>1513</v>
      </c>
      <c r="C1089" s="1"/>
      <c r="D1089" s="1"/>
      <c r="E1089" s="1" t="s">
        <v>751</v>
      </c>
      <c r="F1089" s="1" t="s">
        <v>29</v>
      </c>
      <c r="G1089" s="1" t="s">
        <v>30</v>
      </c>
      <c r="H1089" s="1" t="s">
        <v>31</v>
      </c>
      <c r="I1089" s="1"/>
      <c r="J1089" s="1"/>
      <c r="K1089" t="str">
        <f t="shared" si="80"/>
        <v>F 002 **</v>
      </c>
      <c r="L1089" t="str">
        <f t="shared" si="81"/>
        <v xml:space="preserve">F 002 </v>
      </c>
      <c r="M1089" t="str">
        <f t="shared" si="82"/>
        <v>F002</v>
      </c>
      <c r="N1089" t="str">
        <f t="shared" si="83"/>
        <v>N</v>
      </c>
      <c r="O1089" s="3" t="str">
        <f t="shared" si="84"/>
        <v>100</v>
      </c>
    </row>
    <row r="1090" spans="1:15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t="str">
        <f t="shared" ref="K1090:K1153" si="85">TRIM(CLEAN(E1090))</f>
        <v/>
      </c>
      <c r="L1090" t="str">
        <f t="shared" ref="L1090:L1153" si="86">SUBSTITUTE(K1090,"*","")</f>
        <v/>
      </c>
      <c r="M1090" t="str">
        <f t="shared" ref="M1090:M1153" si="87">SUBSTITUTE(L1090," ","")</f>
        <v/>
      </c>
      <c r="N1090" t="str">
        <f t="shared" si="83"/>
        <v>N</v>
      </c>
      <c r="O1090" s="3" t="str">
        <f t="shared" si="84"/>
        <v>100</v>
      </c>
    </row>
    <row r="1091" spans="1:15" x14ac:dyDescent="0.25">
      <c r="A1091" s="1">
        <v>100</v>
      </c>
      <c r="B1091" s="1" t="s">
        <v>1514</v>
      </c>
      <c r="C1091" s="1"/>
      <c r="D1091" s="1"/>
      <c r="E1091" s="1" t="s">
        <v>751</v>
      </c>
      <c r="F1091" s="1" t="s">
        <v>2</v>
      </c>
      <c r="G1091" s="1" t="s">
        <v>30</v>
      </c>
      <c r="H1091" s="1" t="s">
        <v>31</v>
      </c>
      <c r="I1091" s="1"/>
      <c r="J1091" s="1"/>
      <c r="K1091" t="str">
        <f t="shared" si="85"/>
        <v>F 002 **</v>
      </c>
      <c r="L1091" t="str">
        <f t="shared" si="86"/>
        <v xml:space="preserve">F 002 </v>
      </c>
      <c r="M1091" t="str">
        <f t="shared" si="87"/>
        <v>F002</v>
      </c>
      <c r="N1091" t="str">
        <f t="shared" ref="N1091:N1154" si="88">IF(ISBLANK(C1091),N1090,C1091)</f>
        <v>N</v>
      </c>
      <c r="O1091" s="3" t="str">
        <f t="shared" si="84"/>
        <v>100</v>
      </c>
    </row>
    <row r="1092" spans="1:15" x14ac:dyDescent="0.25">
      <c r="A1092" s="1">
        <v>100</v>
      </c>
      <c r="B1092" s="1" t="s">
        <v>1515</v>
      </c>
      <c r="C1092" s="1"/>
      <c r="D1092" s="1"/>
      <c r="E1092" s="1" t="s">
        <v>298</v>
      </c>
      <c r="F1092" s="1" t="s">
        <v>2</v>
      </c>
      <c r="G1092" s="1" t="s">
        <v>30</v>
      </c>
      <c r="H1092" s="1" t="s">
        <v>31</v>
      </c>
      <c r="I1092" s="1"/>
      <c r="J1092" s="1"/>
      <c r="K1092" t="str">
        <f t="shared" si="85"/>
        <v>F 003</v>
      </c>
      <c r="L1092" t="str">
        <f t="shared" si="86"/>
        <v>F 003</v>
      </c>
      <c r="M1092" t="str">
        <f t="shared" si="87"/>
        <v>F003</v>
      </c>
      <c r="N1092" t="str">
        <f t="shared" si="88"/>
        <v>N</v>
      </c>
      <c r="O1092" s="3" t="str">
        <f t="shared" ref="O1092:O1155" si="89">IF(ISBLANK(A1092),O1091,CLEAN(A1092))</f>
        <v>100</v>
      </c>
    </row>
    <row r="1093" spans="1:15" x14ac:dyDescent="0.25">
      <c r="A1093" s="1">
        <v>100</v>
      </c>
      <c r="B1093" s="1" t="s">
        <v>1516</v>
      </c>
      <c r="C1093" s="1"/>
      <c r="D1093" s="1"/>
      <c r="E1093" s="1" t="s">
        <v>64</v>
      </c>
      <c r="F1093" s="1" t="s">
        <v>2</v>
      </c>
      <c r="G1093" s="1" t="s">
        <v>30</v>
      </c>
      <c r="H1093" s="1" t="s">
        <v>31</v>
      </c>
      <c r="I1093" s="1"/>
      <c r="J1093" s="1"/>
      <c r="K1093" t="str">
        <f t="shared" si="85"/>
        <v>F 004</v>
      </c>
      <c r="L1093" t="str">
        <f t="shared" si="86"/>
        <v>F 004</v>
      </c>
      <c r="M1093" t="str">
        <f t="shared" si="87"/>
        <v>F004</v>
      </c>
      <c r="N1093" t="str">
        <f t="shared" si="88"/>
        <v>N</v>
      </c>
      <c r="O1093" s="3" t="str">
        <f t="shared" si="89"/>
        <v>100</v>
      </c>
    </row>
    <row r="1094" spans="1:15" x14ac:dyDescent="0.25">
      <c r="A1094" s="1">
        <v>100</v>
      </c>
      <c r="B1094" s="1" t="s">
        <v>1517</v>
      </c>
      <c r="C1094" s="1"/>
      <c r="D1094" s="1"/>
      <c r="E1094" s="1" t="s">
        <v>66</v>
      </c>
      <c r="F1094" s="1" t="s">
        <v>2</v>
      </c>
      <c r="G1094" s="1" t="s">
        <v>30</v>
      </c>
      <c r="H1094" s="1" t="s">
        <v>31</v>
      </c>
      <c r="I1094" s="1"/>
      <c r="J1094" s="1"/>
      <c r="K1094" t="str">
        <f t="shared" si="85"/>
        <v>F 005</v>
      </c>
      <c r="L1094" t="str">
        <f t="shared" si="86"/>
        <v>F 005</v>
      </c>
      <c r="M1094" t="str">
        <f t="shared" si="87"/>
        <v>F005</v>
      </c>
      <c r="N1094" t="str">
        <f t="shared" si="88"/>
        <v>N</v>
      </c>
      <c r="O1094" s="3" t="str">
        <f t="shared" si="89"/>
        <v>100</v>
      </c>
    </row>
    <row r="1095" spans="1:15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t="str">
        <f t="shared" si="85"/>
        <v/>
      </c>
      <c r="L1095" t="str">
        <f t="shared" si="86"/>
        <v/>
      </c>
      <c r="M1095" t="str">
        <f t="shared" si="87"/>
        <v/>
      </c>
      <c r="N1095" t="str">
        <f t="shared" si="88"/>
        <v>N</v>
      </c>
      <c r="O1095" s="3" t="str">
        <f t="shared" si="89"/>
        <v>100</v>
      </c>
    </row>
    <row r="1096" spans="1:15" x14ac:dyDescent="0.25">
      <c r="A1096" s="1">
        <v>100</v>
      </c>
      <c r="B1096" s="1" t="s">
        <v>1518</v>
      </c>
      <c r="C1096" s="1" t="s">
        <v>68</v>
      </c>
      <c r="D1096" s="1" t="s">
        <v>69</v>
      </c>
      <c r="E1096" s="1" t="s">
        <v>1519</v>
      </c>
      <c r="F1096" s="1" t="s">
        <v>29</v>
      </c>
      <c r="G1096" s="1" t="s">
        <v>1444</v>
      </c>
      <c r="H1096" s="1" t="s">
        <v>1445</v>
      </c>
      <c r="I1096" s="1"/>
      <c r="J1096" s="1"/>
      <c r="K1096" t="str">
        <f t="shared" si="85"/>
        <v>G 001</v>
      </c>
      <c r="L1096" t="str">
        <f t="shared" si="86"/>
        <v>G 001</v>
      </c>
      <c r="M1096" t="str">
        <f t="shared" si="87"/>
        <v>G001</v>
      </c>
      <c r="N1096" t="str">
        <f t="shared" si="88"/>
        <v>P</v>
      </c>
      <c r="O1096" s="3" t="str">
        <f t="shared" si="89"/>
        <v>100</v>
      </c>
    </row>
    <row r="1097" spans="1:15" x14ac:dyDescent="0.25">
      <c r="A1097" s="1">
        <v>100</v>
      </c>
      <c r="B1097" s="1" t="s">
        <v>1520</v>
      </c>
      <c r="C1097" s="1"/>
      <c r="D1097" s="1"/>
      <c r="E1097" s="1" t="s">
        <v>1521</v>
      </c>
      <c r="F1097" s="1" t="s">
        <v>29</v>
      </c>
      <c r="G1097" s="1" t="s">
        <v>1444</v>
      </c>
      <c r="H1097" s="1" t="s">
        <v>1445</v>
      </c>
      <c r="I1097" s="1"/>
      <c r="J1097" s="1"/>
      <c r="K1097" t="str">
        <f t="shared" si="85"/>
        <v>G 002</v>
      </c>
      <c r="L1097" t="str">
        <f t="shared" si="86"/>
        <v>G 002</v>
      </c>
      <c r="M1097" t="str">
        <f t="shared" si="87"/>
        <v>G002</v>
      </c>
      <c r="N1097" t="str">
        <f t="shared" si="88"/>
        <v>P</v>
      </c>
      <c r="O1097" s="3" t="str">
        <f t="shared" si="89"/>
        <v>100</v>
      </c>
    </row>
    <row r="1098" spans="1:15" x14ac:dyDescent="0.25">
      <c r="A1098" s="1">
        <v>100</v>
      </c>
      <c r="B1098" s="1" t="s">
        <v>1522</v>
      </c>
      <c r="C1098" s="1"/>
      <c r="D1098" s="1"/>
      <c r="E1098" s="1" t="s">
        <v>1523</v>
      </c>
      <c r="F1098" s="1" t="s">
        <v>29</v>
      </c>
      <c r="G1098" s="1" t="s">
        <v>1444</v>
      </c>
      <c r="H1098" s="1" t="s">
        <v>1445</v>
      </c>
      <c r="I1098" s="1"/>
      <c r="J1098" s="1"/>
      <c r="K1098" t="str">
        <f t="shared" si="85"/>
        <v>G 003</v>
      </c>
      <c r="L1098" t="str">
        <f t="shared" si="86"/>
        <v>G 003</v>
      </c>
      <c r="M1098" t="str">
        <f t="shared" si="87"/>
        <v>G003</v>
      </c>
      <c r="N1098" t="str">
        <f t="shared" si="88"/>
        <v>P</v>
      </c>
      <c r="O1098" s="3" t="str">
        <f t="shared" si="89"/>
        <v>100</v>
      </c>
    </row>
    <row r="1099" spans="1:15" ht="45" x14ac:dyDescent="0.25">
      <c r="A1099" s="1"/>
      <c r="B1099" s="1"/>
      <c r="C1099" s="1"/>
      <c r="D1099" s="1"/>
      <c r="E1099" s="1" t="s">
        <v>1524</v>
      </c>
      <c r="F1099" s="1"/>
      <c r="G1099" s="1" t="s">
        <v>72</v>
      </c>
      <c r="H1099" s="1"/>
      <c r="I1099" s="1"/>
      <c r="J1099" s="1"/>
      <c r="K1099" t="str">
        <f t="shared" si="85"/>
        <v>G 004</v>
      </c>
      <c r="L1099" t="str">
        <f t="shared" si="86"/>
        <v>G 004</v>
      </c>
      <c r="M1099" t="str">
        <f t="shared" si="87"/>
        <v>G004</v>
      </c>
      <c r="N1099" t="str">
        <f t="shared" si="88"/>
        <v>P</v>
      </c>
      <c r="O1099" s="3" t="str">
        <f t="shared" si="89"/>
        <v>100</v>
      </c>
    </row>
    <row r="1100" spans="1:15" ht="45" x14ac:dyDescent="0.25">
      <c r="A1100" s="1"/>
      <c r="B1100" s="1"/>
      <c r="C1100" s="1"/>
      <c r="D1100" s="1"/>
      <c r="E1100" s="1" t="s">
        <v>1525</v>
      </c>
      <c r="F1100" s="1"/>
      <c r="G1100" s="1" t="s">
        <v>72</v>
      </c>
      <c r="H1100" s="1"/>
      <c r="I1100" s="1"/>
      <c r="J1100" s="1"/>
      <c r="K1100" t="str">
        <f t="shared" si="85"/>
        <v>G 005</v>
      </c>
      <c r="L1100" t="str">
        <f t="shared" si="86"/>
        <v>G 005</v>
      </c>
      <c r="M1100" t="str">
        <f t="shared" si="87"/>
        <v>G005</v>
      </c>
      <c r="N1100" t="str">
        <f t="shared" si="88"/>
        <v>P</v>
      </c>
      <c r="O1100" s="3" t="str">
        <f t="shared" si="89"/>
        <v>100</v>
      </c>
    </row>
    <row r="1101" spans="1:15" ht="45" x14ac:dyDescent="0.25">
      <c r="A1101" s="1"/>
      <c r="B1101" s="1"/>
      <c r="C1101" s="1"/>
      <c r="D1101" s="1"/>
      <c r="E1101" s="1" t="s">
        <v>1526</v>
      </c>
      <c r="F1101" s="1"/>
      <c r="G1101" s="1" t="s">
        <v>72</v>
      </c>
      <c r="H1101" s="1"/>
      <c r="I1101" s="1"/>
      <c r="J1101" s="1"/>
      <c r="K1101" t="str">
        <f t="shared" si="85"/>
        <v>G 006 *</v>
      </c>
      <c r="L1101" t="str">
        <f t="shared" si="86"/>
        <v xml:space="preserve">G 006 </v>
      </c>
      <c r="M1101" t="str">
        <f t="shared" si="87"/>
        <v>G006</v>
      </c>
      <c r="N1101" t="str">
        <f t="shared" si="88"/>
        <v>P</v>
      </c>
      <c r="O1101" s="3" t="str">
        <f t="shared" si="89"/>
        <v>100</v>
      </c>
    </row>
    <row r="1102" spans="1:15" ht="45" x14ac:dyDescent="0.25">
      <c r="A1102" s="1"/>
      <c r="B1102" s="1"/>
      <c r="C1102" s="1"/>
      <c r="D1102" s="1"/>
      <c r="E1102" s="1" t="s">
        <v>1527</v>
      </c>
      <c r="F1102" s="1"/>
      <c r="G1102" s="1" t="s">
        <v>72</v>
      </c>
      <c r="H1102" s="1"/>
      <c r="I1102" s="1"/>
      <c r="J1102" s="1"/>
      <c r="K1102" t="str">
        <f t="shared" si="85"/>
        <v>G 007</v>
      </c>
      <c r="L1102" t="str">
        <f t="shared" si="86"/>
        <v>G 007</v>
      </c>
      <c r="M1102" t="str">
        <f t="shared" si="87"/>
        <v>G007</v>
      </c>
      <c r="N1102" t="str">
        <f t="shared" si="88"/>
        <v>P</v>
      </c>
      <c r="O1102" s="3" t="str">
        <f t="shared" si="89"/>
        <v>100</v>
      </c>
    </row>
    <row r="1103" spans="1:15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t="str">
        <f t="shared" si="85"/>
        <v/>
      </c>
      <c r="L1103" t="str">
        <f t="shared" si="86"/>
        <v/>
      </c>
      <c r="M1103" t="str">
        <f t="shared" si="87"/>
        <v/>
      </c>
      <c r="N1103" t="str">
        <f t="shared" si="88"/>
        <v>P</v>
      </c>
      <c r="O1103" s="3" t="str">
        <f t="shared" si="89"/>
        <v>100</v>
      </c>
    </row>
    <row r="1104" spans="1:15" x14ac:dyDescent="0.25">
      <c r="A1104" s="1">
        <v>100</v>
      </c>
      <c r="B1104" s="1" t="s">
        <v>1528</v>
      </c>
      <c r="C1104" s="1"/>
      <c r="D1104" s="1"/>
      <c r="E1104" s="1" t="s">
        <v>1529</v>
      </c>
      <c r="F1104" s="1" t="s">
        <v>2</v>
      </c>
      <c r="G1104" s="1" t="s">
        <v>748</v>
      </c>
      <c r="H1104" s="1" t="s">
        <v>749</v>
      </c>
      <c r="I1104" s="1"/>
      <c r="J1104" s="1"/>
      <c r="K1104" t="str">
        <f t="shared" si="85"/>
        <v>G 008</v>
      </c>
      <c r="L1104" t="str">
        <f t="shared" si="86"/>
        <v>G 008</v>
      </c>
      <c r="M1104" t="str">
        <f t="shared" si="87"/>
        <v>G008</v>
      </c>
      <c r="N1104" t="str">
        <f t="shared" si="88"/>
        <v>P</v>
      </c>
      <c r="O1104" s="3" t="str">
        <f t="shared" si="89"/>
        <v>100</v>
      </c>
    </row>
    <row r="1105" spans="1:15" x14ac:dyDescent="0.25">
      <c r="A1105" s="1">
        <v>100</v>
      </c>
      <c r="B1105" s="1" t="s">
        <v>1530</v>
      </c>
      <c r="C1105" s="1"/>
      <c r="D1105" s="1"/>
      <c r="E1105" s="1" t="s">
        <v>1531</v>
      </c>
      <c r="F1105" s="1" t="s">
        <v>2</v>
      </c>
      <c r="G1105" s="1" t="s">
        <v>748</v>
      </c>
      <c r="H1105" s="1" t="s">
        <v>749</v>
      </c>
      <c r="I1105" s="1"/>
      <c r="J1105" s="1"/>
      <c r="K1105" t="str">
        <f t="shared" si="85"/>
        <v>G 009</v>
      </c>
      <c r="L1105" t="str">
        <f t="shared" si="86"/>
        <v>G 009</v>
      </c>
      <c r="M1105" t="str">
        <f t="shared" si="87"/>
        <v>G009</v>
      </c>
      <c r="N1105" t="str">
        <f t="shared" si="88"/>
        <v>P</v>
      </c>
      <c r="O1105" s="3" t="str">
        <f t="shared" si="89"/>
        <v>100</v>
      </c>
    </row>
    <row r="1106" spans="1:15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t="str">
        <f t="shared" si="85"/>
        <v/>
      </c>
      <c r="L1106" t="str">
        <f t="shared" si="86"/>
        <v/>
      </c>
      <c r="M1106" t="str">
        <f t="shared" si="87"/>
        <v/>
      </c>
      <c r="N1106" t="str">
        <f t="shared" si="88"/>
        <v>P</v>
      </c>
      <c r="O1106" s="3" t="str">
        <f t="shared" si="89"/>
        <v>100</v>
      </c>
    </row>
    <row r="1107" spans="1:15" x14ac:dyDescent="0.25">
      <c r="A1107" s="1">
        <v>100</v>
      </c>
      <c r="B1107" s="1" t="s">
        <v>1532</v>
      </c>
      <c r="C1107" s="1" t="s">
        <v>104</v>
      </c>
      <c r="D1107" s="1" t="s">
        <v>105</v>
      </c>
      <c r="E1107" s="1" t="s">
        <v>106</v>
      </c>
      <c r="F1107" s="1" t="s">
        <v>29</v>
      </c>
      <c r="G1107" s="1" t="s">
        <v>748</v>
      </c>
      <c r="H1107" s="1" t="s">
        <v>749</v>
      </c>
      <c r="I1107" s="1"/>
      <c r="J1107" s="1"/>
      <c r="K1107" t="str">
        <f t="shared" si="85"/>
        <v>J 001</v>
      </c>
      <c r="L1107" t="str">
        <f t="shared" si="86"/>
        <v>J 001</v>
      </c>
      <c r="M1107" t="str">
        <f t="shared" si="87"/>
        <v>J001</v>
      </c>
      <c r="N1107" t="str">
        <f t="shared" si="88"/>
        <v>S</v>
      </c>
      <c r="O1107" s="3" t="str">
        <f t="shared" si="89"/>
        <v>100</v>
      </c>
    </row>
    <row r="1108" spans="1:15" x14ac:dyDescent="0.25">
      <c r="A1108" s="1">
        <v>100</v>
      </c>
      <c r="B1108" s="1" t="s">
        <v>1533</v>
      </c>
      <c r="C1108" s="1"/>
      <c r="D1108" s="1"/>
      <c r="E1108" s="1" t="s">
        <v>108</v>
      </c>
      <c r="F1108" s="1" t="s">
        <v>29</v>
      </c>
      <c r="G1108" s="1" t="s">
        <v>748</v>
      </c>
      <c r="H1108" s="1" t="s">
        <v>749</v>
      </c>
      <c r="I1108" s="1"/>
      <c r="J1108" s="1"/>
      <c r="K1108" t="str">
        <f t="shared" si="85"/>
        <v>J 002</v>
      </c>
      <c r="L1108" t="str">
        <f t="shared" si="86"/>
        <v>J 002</v>
      </c>
      <c r="M1108" t="str">
        <f t="shared" si="87"/>
        <v>J002</v>
      </c>
      <c r="N1108" t="str">
        <f t="shared" si="88"/>
        <v>S</v>
      </c>
      <c r="O1108" s="3" t="str">
        <f t="shared" si="89"/>
        <v>100</v>
      </c>
    </row>
    <row r="1109" spans="1:15" x14ac:dyDescent="0.25">
      <c r="A1109" s="1">
        <v>100</v>
      </c>
      <c r="B1109" s="1" t="s">
        <v>1534</v>
      </c>
      <c r="C1109" s="1"/>
      <c r="D1109" s="1"/>
      <c r="E1109" s="1" t="s">
        <v>110</v>
      </c>
      <c r="F1109" s="1" t="s">
        <v>29</v>
      </c>
      <c r="G1109" s="1" t="s">
        <v>748</v>
      </c>
      <c r="H1109" s="1" t="s">
        <v>749</v>
      </c>
      <c r="I1109" s="1"/>
      <c r="J1109" s="1"/>
      <c r="K1109" t="str">
        <f t="shared" si="85"/>
        <v>J 003</v>
      </c>
      <c r="L1109" t="str">
        <f t="shared" si="86"/>
        <v>J 003</v>
      </c>
      <c r="M1109" t="str">
        <f t="shared" si="87"/>
        <v>J003</v>
      </c>
      <c r="N1109" t="str">
        <f t="shared" si="88"/>
        <v>S</v>
      </c>
      <c r="O1109" s="3" t="str">
        <f t="shared" si="89"/>
        <v>100</v>
      </c>
    </row>
    <row r="1110" spans="1:15" x14ac:dyDescent="0.25">
      <c r="A1110" s="1">
        <v>100</v>
      </c>
      <c r="B1110" s="1" t="s">
        <v>1535</v>
      </c>
      <c r="C1110" s="1"/>
      <c r="D1110" s="1"/>
      <c r="E1110" s="1" t="s">
        <v>112</v>
      </c>
      <c r="F1110" s="1" t="s">
        <v>29</v>
      </c>
      <c r="G1110" s="1" t="s">
        <v>748</v>
      </c>
      <c r="H1110" s="1" t="s">
        <v>749</v>
      </c>
      <c r="I1110" s="1"/>
      <c r="J1110" s="1"/>
      <c r="K1110" t="str">
        <f t="shared" si="85"/>
        <v>J 004</v>
      </c>
      <c r="L1110" t="str">
        <f t="shared" si="86"/>
        <v>J 004</v>
      </c>
      <c r="M1110" t="str">
        <f t="shared" si="87"/>
        <v>J004</v>
      </c>
      <c r="N1110" t="str">
        <f t="shared" si="88"/>
        <v>S</v>
      </c>
      <c r="O1110" s="3" t="str">
        <f t="shared" si="89"/>
        <v>100</v>
      </c>
    </row>
    <row r="1111" spans="1:15" x14ac:dyDescent="0.25">
      <c r="A1111" s="1">
        <v>100</v>
      </c>
      <c r="B1111" s="1" t="s">
        <v>1536</v>
      </c>
      <c r="C1111" s="1"/>
      <c r="D1111" s="1"/>
      <c r="E1111" s="1" t="s">
        <v>114</v>
      </c>
      <c r="F1111" s="1" t="s">
        <v>29</v>
      </c>
      <c r="G1111" s="1" t="s">
        <v>748</v>
      </c>
      <c r="H1111" s="1" t="s">
        <v>749</v>
      </c>
      <c r="I1111" s="1"/>
      <c r="J1111" s="1"/>
      <c r="K1111" t="str">
        <f t="shared" si="85"/>
        <v>J 005</v>
      </c>
      <c r="L1111" t="str">
        <f t="shared" si="86"/>
        <v>J 005</v>
      </c>
      <c r="M1111" t="str">
        <f t="shared" si="87"/>
        <v>J005</v>
      </c>
      <c r="N1111" t="str">
        <f t="shared" si="88"/>
        <v>S</v>
      </c>
      <c r="O1111" s="3" t="str">
        <f t="shared" si="89"/>
        <v>100</v>
      </c>
    </row>
    <row r="1112" spans="1:15" x14ac:dyDescent="0.25">
      <c r="A1112" s="1">
        <v>100</v>
      </c>
      <c r="B1112" s="1" t="s">
        <v>1537</v>
      </c>
      <c r="C1112" s="1"/>
      <c r="D1112" s="1"/>
      <c r="E1112" s="1" t="s">
        <v>357</v>
      </c>
      <c r="F1112" s="1" t="s">
        <v>29</v>
      </c>
      <c r="G1112" s="1" t="s">
        <v>748</v>
      </c>
      <c r="H1112" s="1" t="s">
        <v>749</v>
      </c>
      <c r="I1112" s="1"/>
      <c r="J1112" s="1"/>
      <c r="K1112" t="str">
        <f t="shared" si="85"/>
        <v>J 006</v>
      </c>
      <c r="L1112" t="str">
        <f t="shared" si="86"/>
        <v>J 006</v>
      </c>
      <c r="M1112" t="str">
        <f t="shared" si="87"/>
        <v>J006</v>
      </c>
      <c r="N1112" t="str">
        <f t="shared" si="88"/>
        <v>S</v>
      </c>
      <c r="O1112" s="3" t="str">
        <f t="shared" si="89"/>
        <v>100</v>
      </c>
    </row>
    <row r="1113" spans="1:15" x14ac:dyDescent="0.25">
      <c r="A1113" s="1">
        <v>100</v>
      </c>
      <c r="B1113" s="1" t="s">
        <v>1538</v>
      </c>
      <c r="C1113" s="1"/>
      <c r="D1113" s="1"/>
      <c r="E1113" s="1" t="s">
        <v>359</v>
      </c>
      <c r="F1113" s="1" t="s">
        <v>29</v>
      </c>
      <c r="G1113" s="1" t="s">
        <v>748</v>
      </c>
      <c r="H1113" s="1" t="s">
        <v>749</v>
      </c>
      <c r="I1113" s="1"/>
      <c r="J1113" s="1"/>
      <c r="K1113" t="str">
        <f t="shared" si="85"/>
        <v>J 007</v>
      </c>
      <c r="L1113" t="str">
        <f t="shared" si="86"/>
        <v>J 007</v>
      </c>
      <c r="M1113" t="str">
        <f t="shared" si="87"/>
        <v>J007</v>
      </c>
      <c r="N1113" t="str">
        <f t="shared" si="88"/>
        <v>S</v>
      </c>
      <c r="O1113" s="3" t="str">
        <f t="shared" si="89"/>
        <v>100</v>
      </c>
    </row>
    <row r="1114" spans="1:15" x14ac:dyDescent="0.25">
      <c r="A1114" s="1">
        <v>100</v>
      </c>
      <c r="B1114" s="1" t="s">
        <v>1539</v>
      </c>
      <c r="C1114" s="1"/>
      <c r="D1114" s="1"/>
      <c r="E1114" s="1" t="s">
        <v>361</v>
      </c>
      <c r="F1114" s="1" t="s">
        <v>29</v>
      </c>
      <c r="G1114" s="1" t="s">
        <v>748</v>
      </c>
      <c r="H1114" s="1" t="s">
        <v>749</v>
      </c>
      <c r="I1114" s="1"/>
      <c r="J1114" s="1"/>
      <c r="K1114" t="str">
        <f t="shared" si="85"/>
        <v>J 008</v>
      </c>
      <c r="L1114" t="str">
        <f t="shared" si="86"/>
        <v>J 008</v>
      </c>
      <c r="M1114" t="str">
        <f t="shared" si="87"/>
        <v>J008</v>
      </c>
      <c r="N1114" t="str">
        <f t="shared" si="88"/>
        <v>S</v>
      </c>
      <c r="O1114" s="3" t="str">
        <f t="shared" si="89"/>
        <v>100</v>
      </c>
    </row>
    <row r="1115" spans="1:15" x14ac:dyDescent="0.25">
      <c r="A1115" s="1">
        <v>100</v>
      </c>
      <c r="B1115" s="1" t="s">
        <v>1540</v>
      </c>
      <c r="C1115" s="1"/>
      <c r="D1115" s="1"/>
      <c r="E1115" s="1" t="s">
        <v>363</v>
      </c>
      <c r="F1115" s="1" t="s">
        <v>29</v>
      </c>
      <c r="G1115" s="1" t="s">
        <v>748</v>
      </c>
      <c r="H1115" s="1" t="s">
        <v>749</v>
      </c>
      <c r="I1115" s="1"/>
      <c r="J1115" s="1"/>
      <c r="K1115" t="str">
        <f t="shared" si="85"/>
        <v>J 009</v>
      </c>
      <c r="L1115" t="str">
        <f t="shared" si="86"/>
        <v>J 009</v>
      </c>
      <c r="M1115" t="str">
        <f t="shared" si="87"/>
        <v>J009</v>
      </c>
      <c r="N1115" t="str">
        <f t="shared" si="88"/>
        <v>S</v>
      </c>
      <c r="O1115" s="3" t="str">
        <f t="shared" si="89"/>
        <v>100</v>
      </c>
    </row>
    <row r="1116" spans="1:15" x14ac:dyDescent="0.25">
      <c r="A1116" s="1">
        <v>100</v>
      </c>
      <c r="B1116" s="1" t="s">
        <v>1541</v>
      </c>
      <c r="C1116" s="1"/>
      <c r="D1116" s="1"/>
      <c r="E1116" s="1" t="s">
        <v>788</v>
      </c>
      <c r="F1116" s="1" t="s">
        <v>29</v>
      </c>
      <c r="G1116" s="1" t="s">
        <v>748</v>
      </c>
      <c r="H1116" s="1" t="s">
        <v>749</v>
      </c>
      <c r="I1116" s="1"/>
      <c r="J1116" s="1"/>
      <c r="K1116" t="str">
        <f t="shared" si="85"/>
        <v>J 010</v>
      </c>
      <c r="L1116" t="str">
        <f t="shared" si="86"/>
        <v>J 010</v>
      </c>
      <c r="M1116" t="str">
        <f t="shared" si="87"/>
        <v>J010</v>
      </c>
      <c r="N1116" t="str">
        <f t="shared" si="88"/>
        <v>S</v>
      </c>
      <c r="O1116" s="3" t="str">
        <f t="shared" si="89"/>
        <v>100</v>
      </c>
    </row>
    <row r="1117" spans="1:15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t="str">
        <f t="shared" si="85"/>
        <v/>
      </c>
      <c r="L1117" t="str">
        <f t="shared" si="86"/>
        <v/>
      </c>
      <c r="M1117" t="str">
        <f t="shared" si="87"/>
        <v/>
      </c>
      <c r="N1117" t="str">
        <f t="shared" si="88"/>
        <v>S</v>
      </c>
      <c r="O1117" s="3" t="str">
        <f t="shared" si="89"/>
        <v>100</v>
      </c>
    </row>
    <row r="1118" spans="1:15" x14ac:dyDescent="0.25">
      <c r="A1118" s="1">
        <v>100</v>
      </c>
      <c r="B1118" s="1" t="s">
        <v>1542</v>
      </c>
      <c r="C1118" s="1"/>
      <c r="D1118" s="1"/>
      <c r="E1118" s="1" t="s">
        <v>790</v>
      </c>
      <c r="F1118" s="1" t="s">
        <v>2</v>
      </c>
      <c r="G1118" s="1" t="s">
        <v>748</v>
      </c>
      <c r="H1118" s="1" t="s">
        <v>749</v>
      </c>
      <c r="I1118" s="1"/>
      <c r="J1118" s="1"/>
      <c r="K1118" t="str">
        <f t="shared" si="85"/>
        <v>J 011</v>
      </c>
      <c r="L1118" t="str">
        <f t="shared" si="86"/>
        <v>J 011</v>
      </c>
      <c r="M1118" t="str">
        <f t="shared" si="87"/>
        <v>J011</v>
      </c>
      <c r="N1118" t="str">
        <f t="shared" si="88"/>
        <v>S</v>
      </c>
      <c r="O1118" s="3" t="str">
        <f t="shared" si="89"/>
        <v>100</v>
      </c>
    </row>
    <row r="1119" spans="1:15" x14ac:dyDescent="0.25">
      <c r="A1119" s="1">
        <v>100</v>
      </c>
      <c r="B1119" s="1" t="s">
        <v>1543</v>
      </c>
      <c r="C1119" s="1"/>
      <c r="D1119" s="1"/>
      <c r="E1119" s="1" t="s">
        <v>792</v>
      </c>
      <c r="F1119" s="1" t="s">
        <v>2</v>
      </c>
      <c r="G1119" s="1" t="s">
        <v>748</v>
      </c>
      <c r="H1119" s="1" t="s">
        <v>749</v>
      </c>
      <c r="I1119" s="1"/>
      <c r="J1119" s="1"/>
      <c r="K1119" t="str">
        <f t="shared" si="85"/>
        <v>J 012</v>
      </c>
      <c r="L1119" t="str">
        <f t="shared" si="86"/>
        <v>J 012</v>
      </c>
      <c r="M1119" t="str">
        <f t="shared" si="87"/>
        <v>J012</v>
      </c>
      <c r="N1119" t="str">
        <f t="shared" si="88"/>
        <v>S</v>
      </c>
      <c r="O1119" s="3" t="str">
        <f t="shared" si="89"/>
        <v>100</v>
      </c>
    </row>
    <row r="1120" spans="1:15" x14ac:dyDescent="0.25">
      <c r="A1120" s="1">
        <v>100</v>
      </c>
      <c r="B1120" s="1" t="s">
        <v>1544</v>
      </c>
      <c r="C1120" s="1"/>
      <c r="D1120" s="1"/>
      <c r="E1120" s="1" t="s">
        <v>794</v>
      </c>
      <c r="F1120" s="1" t="s">
        <v>2</v>
      </c>
      <c r="G1120" s="1" t="s">
        <v>748</v>
      </c>
      <c r="H1120" s="1" t="s">
        <v>749</v>
      </c>
      <c r="I1120" s="1"/>
      <c r="J1120" s="1"/>
      <c r="K1120" t="str">
        <f t="shared" si="85"/>
        <v>J 013</v>
      </c>
      <c r="L1120" t="str">
        <f t="shared" si="86"/>
        <v>J 013</v>
      </c>
      <c r="M1120" t="str">
        <f t="shared" si="87"/>
        <v>J013</v>
      </c>
      <c r="N1120" t="str">
        <f t="shared" si="88"/>
        <v>S</v>
      </c>
      <c r="O1120" s="3" t="str">
        <f t="shared" si="89"/>
        <v>100</v>
      </c>
    </row>
    <row r="1121" spans="1:15" x14ac:dyDescent="0.25">
      <c r="A1121" s="1">
        <v>100</v>
      </c>
      <c r="B1121" s="1" t="s">
        <v>1545</v>
      </c>
      <c r="C1121" s="1"/>
      <c r="D1121" s="1"/>
      <c r="E1121" s="1" t="s">
        <v>796</v>
      </c>
      <c r="F1121" s="1" t="s">
        <v>2</v>
      </c>
      <c r="G1121" s="1" t="s">
        <v>748</v>
      </c>
      <c r="H1121" s="1" t="s">
        <v>749</v>
      </c>
      <c r="I1121" s="1"/>
      <c r="J1121" s="1"/>
      <c r="K1121" t="str">
        <f t="shared" si="85"/>
        <v>J 014</v>
      </c>
      <c r="L1121" t="str">
        <f t="shared" si="86"/>
        <v>J 014</v>
      </c>
      <c r="M1121" t="str">
        <f t="shared" si="87"/>
        <v>J014</v>
      </c>
      <c r="N1121" t="str">
        <f t="shared" si="88"/>
        <v>S</v>
      </c>
      <c r="O1121" s="3" t="str">
        <f t="shared" si="89"/>
        <v>100</v>
      </c>
    </row>
    <row r="1122" spans="1:15" x14ac:dyDescent="0.25">
      <c r="A1122" s="1">
        <v>100</v>
      </c>
      <c r="B1122" s="1" t="s">
        <v>1546</v>
      </c>
      <c r="C1122" s="1"/>
      <c r="D1122" s="1"/>
      <c r="E1122" s="1" t="s">
        <v>798</v>
      </c>
      <c r="F1122" s="1" t="s">
        <v>2</v>
      </c>
      <c r="G1122" s="1" t="s">
        <v>748</v>
      </c>
      <c r="H1122" s="1" t="s">
        <v>749</v>
      </c>
      <c r="I1122" s="1"/>
      <c r="J1122" s="1"/>
      <c r="K1122" t="str">
        <f t="shared" si="85"/>
        <v>J 015</v>
      </c>
      <c r="L1122" t="str">
        <f t="shared" si="86"/>
        <v>J 015</v>
      </c>
      <c r="M1122" t="str">
        <f t="shared" si="87"/>
        <v>J015</v>
      </c>
      <c r="N1122" t="str">
        <f t="shared" si="88"/>
        <v>S</v>
      </c>
      <c r="O1122" s="3" t="str">
        <f t="shared" si="89"/>
        <v>100</v>
      </c>
    </row>
    <row r="1123" spans="1:15" x14ac:dyDescent="0.25">
      <c r="A1123" s="1">
        <v>100</v>
      </c>
      <c r="B1123" s="1" t="s">
        <v>1547</v>
      </c>
      <c r="C1123" s="1"/>
      <c r="D1123" s="1"/>
      <c r="E1123" s="1" t="s">
        <v>800</v>
      </c>
      <c r="F1123" s="1" t="s">
        <v>2</v>
      </c>
      <c r="G1123" s="1" t="s">
        <v>748</v>
      </c>
      <c r="H1123" s="1" t="s">
        <v>749</v>
      </c>
      <c r="I1123" s="1"/>
      <c r="J1123" s="1"/>
      <c r="K1123" t="str">
        <f t="shared" si="85"/>
        <v>J 016</v>
      </c>
      <c r="L1123" t="str">
        <f t="shared" si="86"/>
        <v>J 016</v>
      </c>
      <c r="M1123" t="str">
        <f t="shared" si="87"/>
        <v>J016</v>
      </c>
      <c r="N1123" t="str">
        <f t="shared" si="88"/>
        <v>S</v>
      </c>
      <c r="O1123" s="3" t="str">
        <f t="shared" si="89"/>
        <v>100</v>
      </c>
    </row>
    <row r="1124" spans="1:15" ht="30" x14ac:dyDescent="0.25">
      <c r="A1124" s="1">
        <v>100</v>
      </c>
      <c r="B1124" s="1" t="s">
        <v>1548</v>
      </c>
      <c r="C1124" s="1"/>
      <c r="D1124" s="1"/>
      <c r="E1124" s="1" t="s">
        <v>802</v>
      </c>
      <c r="F1124" s="1" t="s">
        <v>2</v>
      </c>
      <c r="G1124" s="1" t="s">
        <v>748</v>
      </c>
      <c r="H1124" s="1" t="s">
        <v>749</v>
      </c>
      <c r="I1124" s="1"/>
      <c r="J1124" s="1"/>
      <c r="K1124" t="str">
        <f t="shared" si="85"/>
        <v>J 017</v>
      </c>
      <c r="L1124" t="str">
        <f t="shared" si="86"/>
        <v>J 017</v>
      </c>
      <c r="M1124" t="str">
        <f t="shared" si="87"/>
        <v>J017</v>
      </c>
      <c r="N1124" t="str">
        <f t="shared" si="88"/>
        <v>S</v>
      </c>
      <c r="O1124" s="3" t="str">
        <f t="shared" si="89"/>
        <v>100</v>
      </c>
    </row>
    <row r="1125" spans="1:15" x14ac:dyDescent="0.25">
      <c r="A1125" s="1">
        <v>100</v>
      </c>
      <c r="B1125" s="1" t="s">
        <v>1549</v>
      </c>
      <c r="C1125" s="1"/>
      <c r="D1125" s="1"/>
      <c r="E1125" s="1" t="s">
        <v>804</v>
      </c>
      <c r="F1125" s="1" t="s">
        <v>2</v>
      </c>
      <c r="G1125" s="1" t="s">
        <v>748</v>
      </c>
      <c r="H1125" s="1" t="s">
        <v>749</v>
      </c>
      <c r="I1125" s="1"/>
      <c r="J1125" s="1"/>
      <c r="K1125" t="str">
        <f t="shared" si="85"/>
        <v>J 018</v>
      </c>
      <c r="L1125" t="str">
        <f t="shared" si="86"/>
        <v>J 018</v>
      </c>
      <c r="M1125" t="str">
        <f t="shared" si="87"/>
        <v>J018</v>
      </c>
      <c r="N1125" t="str">
        <f t="shared" si="88"/>
        <v>S</v>
      </c>
      <c r="O1125" s="3" t="str">
        <f t="shared" si="89"/>
        <v>100</v>
      </c>
    </row>
    <row r="1126" spans="1:15" x14ac:dyDescent="0.25">
      <c r="A1126" s="1">
        <v>100</v>
      </c>
      <c r="B1126" s="1" t="s">
        <v>1550</v>
      </c>
      <c r="C1126" s="1"/>
      <c r="D1126" s="1"/>
      <c r="E1126" s="1" t="s">
        <v>806</v>
      </c>
      <c r="F1126" s="1" t="s">
        <v>2</v>
      </c>
      <c r="G1126" s="1" t="s">
        <v>748</v>
      </c>
      <c r="H1126" s="1" t="s">
        <v>749</v>
      </c>
      <c r="I1126" s="1"/>
      <c r="J1126" s="1"/>
      <c r="K1126" t="str">
        <f t="shared" si="85"/>
        <v>J 019</v>
      </c>
      <c r="L1126" t="str">
        <f t="shared" si="86"/>
        <v>J 019</v>
      </c>
      <c r="M1126" t="str">
        <f t="shared" si="87"/>
        <v>J019</v>
      </c>
      <c r="N1126" t="str">
        <f t="shared" si="88"/>
        <v>S</v>
      </c>
      <c r="O1126" s="3" t="str">
        <f t="shared" si="89"/>
        <v>100</v>
      </c>
    </row>
    <row r="1127" spans="1:15" x14ac:dyDescent="0.25">
      <c r="A1127" s="1">
        <v>100</v>
      </c>
      <c r="B1127" s="1" t="s">
        <v>1551</v>
      </c>
      <c r="C1127" s="1"/>
      <c r="D1127" s="1"/>
      <c r="E1127" s="1" t="s">
        <v>808</v>
      </c>
      <c r="F1127" s="1" t="s">
        <v>2</v>
      </c>
      <c r="G1127" s="1" t="s">
        <v>748</v>
      </c>
      <c r="H1127" s="1" t="s">
        <v>749</v>
      </c>
      <c r="I1127" s="1"/>
      <c r="J1127" s="1"/>
      <c r="K1127" t="str">
        <f t="shared" si="85"/>
        <v>J 020</v>
      </c>
      <c r="L1127" t="str">
        <f t="shared" si="86"/>
        <v>J 020</v>
      </c>
      <c r="M1127" t="str">
        <f t="shared" si="87"/>
        <v>J020</v>
      </c>
      <c r="N1127" t="str">
        <f t="shared" si="88"/>
        <v>S</v>
      </c>
      <c r="O1127" s="3" t="str">
        <f t="shared" si="89"/>
        <v>100</v>
      </c>
    </row>
    <row r="1128" spans="1:15" x14ac:dyDescent="0.25">
      <c r="A1128" s="1">
        <v>100</v>
      </c>
      <c r="B1128" s="1" t="s">
        <v>1552</v>
      </c>
      <c r="C1128" s="1"/>
      <c r="D1128" s="1"/>
      <c r="E1128" s="1" t="s">
        <v>810</v>
      </c>
      <c r="F1128" s="1" t="s">
        <v>2</v>
      </c>
      <c r="G1128" s="1" t="s">
        <v>748</v>
      </c>
      <c r="H1128" s="1" t="s">
        <v>749</v>
      </c>
      <c r="I1128" s="1"/>
      <c r="J1128" s="1"/>
      <c r="K1128" t="str">
        <f t="shared" si="85"/>
        <v>J 021</v>
      </c>
      <c r="L1128" t="str">
        <f t="shared" si="86"/>
        <v>J 021</v>
      </c>
      <c r="M1128" t="str">
        <f t="shared" si="87"/>
        <v>J021</v>
      </c>
      <c r="N1128" t="str">
        <f t="shared" si="88"/>
        <v>S</v>
      </c>
      <c r="O1128" s="3" t="str">
        <f t="shared" si="89"/>
        <v>100</v>
      </c>
    </row>
    <row r="1129" spans="1:15" x14ac:dyDescent="0.25">
      <c r="A1129" s="1">
        <v>100</v>
      </c>
      <c r="B1129" s="1" t="s">
        <v>1553</v>
      </c>
      <c r="C1129" s="1"/>
      <c r="D1129" s="1"/>
      <c r="E1129" s="1" t="s">
        <v>812</v>
      </c>
      <c r="F1129" s="1" t="s">
        <v>2</v>
      </c>
      <c r="G1129" s="1" t="s">
        <v>748</v>
      </c>
      <c r="H1129" s="1" t="s">
        <v>749</v>
      </c>
      <c r="I1129" s="1"/>
      <c r="J1129" s="1"/>
      <c r="K1129" t="str">
        <f t="shared" si="85"/>
        <v>J 022</v>
      </c>
      <c r="L1129" t="str">
        <f t="shared" si="86"/>
        <v>J 022</v>
      </c>
      <c r="M1129" t="str">
        <f t="shared" si="87"/>
        <v>J022</v>
      </c>
      <c r="N1129" t="str">
        <f t="shared" si="88"/>
        <v>S</v>
      </c>
      <c r="O1129" s="3" t="str">
        <f t="shared" si="89"/>
        <v>100</v>
      </c>
    </row>
    <row r="1130" spans="1:15" x14ac:dyDescent="0.25">
      <c r="A1130" s="1">
        <v>100</v>
      </c>
      <c r="B1130" s="1" t="s">
        <v>1554</v>
      </c>
      <c r="C1130" s="1"/>
      <c r="D1130" s="1"/>
      <c r="E1130" s="1" t="s">
        <v>814</v>
      </c>
      <c r="F1130" s="1" t="s">
        <v>2</v>
      </c>
      <c r="G1130" s="1" t="s">
        <v>748</v>
      </c>
      <c r="H1130" s="1" t="s">
        <v>749</v>
      </c>
      <c r="I1130" s="1"/>
      <c r="J1130" s="1"/>
      <c r="K1130" t="str">
        <f t="shared" si="85"/>
        <v>J 023</v>
      </c>
      <c r="L1130" t="str">
        <f t="shared" si="86"/>
        <v>J 023</v>
      </c>
      <c r="M1130" t="str">
        <f t="shared" si="87"/>
        <v>J023</v>
      </c>
      <c r="N1130" t="str">
        <f t="shared" si="88"/>
        <v>S</v>
      </c>
      <c r="O1130" s="3" t="str">
        <f t="shared" si="89"/>
        <v>100</v>
      </c>
    </row>
    <row r="1131" spans="1:15" x14ac:dyDescent="0.25">
      <c r="A1131" s="1">
        <v>100</v>
      </c>
      <c r="B1131" s="1" t="s">
        <v>1555</v>
      </c>
      <c r="C1131" s="1"/>
      <c r="D1131" s="1"/>
      <c r="E1131" s="1" t="s">
        <v>816</v>
      </c>
      <c r="F1131" s="1" t="s">
        <v>2</v>
      </c>
      <c r="G1131" s="1" t="s">
        <v>748</v>
      </c>
      <c r="H1131" s="1" t="s">
        <v>749</v>
      </c>
      <c r="I1131" s="1"/>
      <c r="J1131" s="1"/>
      <c r="K1131" t="str">
        <f t="shared" si="85"/>
        <v>J 024</v>
      </c>
      <c r="L1131" t="str">
        <f t="shared" si="86"/>
        <v>J 024</v>
      </c>
      <c r="M1131" t="str">
        <f t="shared" si="87"/>
        <v>J024</v>
      </c>
      <c r="N1131" t="str">
        <f t="shared" si="88"/>
        <v>S</v>
      </c>
      <c r="O1131" s="3" t="str">
        <f t="shared" si="89"/>
        <v>100</v>
      </c>
    </row>
    <row r="1132" spans="1:15" x14ac:dyDescent="0.25">
      <c r="A1132" s="1">
        <v>100</v>
      </c>
      <c r="B1132" s="1" t="s">
        <v>1556</v>
      </c>
      <c r="C1132" s="1"/>
      <c r="D1132" s="1"/>
      <c r="E1132" s="1" t="s">
        <v>818</v>
      </c>
      <c r="F1132" s="1" t="s">
        <v>2</v>
      </c>
      <c r="G1132" s="1" t="s">
        <v>748</v>
      </c>
      <c r="H1132" s="1" t="s">
        <v>749</v>
      </c>
      <c r="I1132" s="1"/>
      <c r="J1132" s="1"/>
      <c r="K1132" t="str">
        <f t="shared" si="85"/>
        <v>J 025</v>
      </c>
      <c r="L1132" t="str">
        <f t="shared" si="86"/>
        <v>J 025</v>
      </c>
      <c r="M1132" t="str">
        <f t="shared" si="87"/>
        <v>J025</v>
      </c>
      <c r="N1132" t="str">
        <f t="shared" si="88"/>
        <v>S</v>
      </c>
      <c r="O1132" s="3" t="str">
        <f t="shared" si="89"/>
        <v>100</v>
      </c>
    </row>
    <row r="1133" spans="1:15" ht="45" x14ac:dyDescent="0.25">
      <c r="A1133" s="1"/>
      <c r="B1133" s="1"/>
      <c r="C1133" s="1"/>
      <c r="D1133" s="1"/>
      <c r="E1133" s="1" t="s">
        <v>820</v>
      </c>
      <c r="F1133" s="1"/>
      <c r="G1133" s="1" t="s">
        <v>72</v>
      </c>
      <c r="H1133" s="1"/>
      <c r="I1133" s="1"/>
      <c r="J1133" s="1"/>
      <c r="K1133" t="str">
        <f t="shared" si="85"/>
        <v>J 026</v>
      </c>
      <c r="L1133" t="str">
        <f t="shared" si="86"/>
        <v>J 026</v>
      </c>
      <c r="M1133" t="str">
        <f t="shared" si="87"/>
        <v>J026</v>
      </c>
      <c r="N1133" t="str">
        <f t="shared" si="88"/>
        <v>S</v>
      </c>
      <c r="O1133" s="3" t="str">
        <f t="shared" si="89"/>
        <v>100</v>
      </c>
    </row>
    <row r="1134" spans="1:15" ht="45" x14ac:dyDescent="0.25">
      <c r="A1134" s="1"/>
      <c r="B1134" s="1"/>
      <c r="C1134" s="1"/>
      <c r="D1134" s="1"/>
      <c r="E1134" s="1" t="s">
        <v>822</v>
      </c>
      <c r="F1134" s="1"/>
      <c r="G1134" s="1" t="s">
        <v>72</v>
      </c>
      <c r="H1134" s="1"/>
      <c r="I1134" s="1"/>
      <c r="J1134" s="1"/>
      <c r="K1134" t="str">
        <f t="shared" si="85"/>
        <v>J 027</v>
      </c>
      <c r="L1134" t="str">
        <f t="shared" si="86"/>
        <v>J 027</v>
      </c>
      <c r="M1134" t="str">
        <f t="shared" si="87"/>
        <v>J027</v>
      </c>
      <c r="N1134" t="str">
        <f t="shared" si="88"/>
        <v>S</v>
      </c>
      <c r="O1134" s="3" t="str">
        <f t="shared" si="89"/>
        <v>100</v>
      </c>
    </row>
    <row r="1135" spans="1:15" x14ac:dyDescent="0.25">
      <c r="A1135" s="1">
        <v>100</v>
      </c>
      <c r="B1135" s="1" t="s">
        <v>1557</v>
      </c>
      <c r="C1135" s="1"/>
      <c r="D1135" s="1"/>
      <c r="E1135" s="1" t="s">
        <v>824</v>
      </c>
      <c r="F1135" s="1" t="s">
        <v>2</v>
      </c>
      <c r="G1135" s="1" t="s">
        <v>748</v>
      </c>
      <c r="H1135" s="1" t="s">
        <v>749</v>
      </c>
      <c r="I1135" s="1"/>
      <c r="J1135" s="1"/>
      <c r="K1135" t="str">
        <f t="shared" si="85"/>
        <v>J 028</v>
      </c>
      <c r="L1135" t="str">
        <f t="shared" si="86"/>
        <v>J 028</v>
      </c>
      <c r="M1135" t="str">
        <f t="shared" si="87"/>
        <v>J028</v>
      </c>
      <c r="N1135" t="str">
        <f t="shared" si="88"/>
        <v>S</v>
      </c>
      <c r="O1135" s="3" t="str">
        <f t="shared" si="89"/>
        <v>100</v>
      </c>
    </row>
    <row r="1136" spans="1:15" x14ac:dyDescent="0.25">
      <c r="A1136" s="1">
        <v>100</v>
      </c>
      <c r="B1136" s="1" t="s">
        <v>1558</v>
      </c>
      <c r="C1136" s="1"/>
      <c r="D1136" s="1"/>
      <c r="E1136" s="1" t="s">
        <v>826</v>
      </c>
      <c r="F1136" s="1" t="s">
        <v>2</v>
      </c>
      <c r="G1136" s="1" t="s">
        <v>748</v>
      </c>
      <c r="H1136" s="1" t="s">
        <v>749</v>
      </c>
      <c r="I1136" s="1"/>
      <c r="J1136" s="1"/>
      <c r="K1136" t="str">
        <f t="shared" si="85"/>
        <v>J 029</v>
      </c>
      <c r="L1136" t="str">
        <f t="shared" si="86"/>
        <v>J 029</v>
      </c>
      <c r="M1136" t="str">
        <f t="shared" si="87"/>
        <v>J029</v>
      </c>
      <c r="N1136" t="str">
        <f t="shared" si="88"/>
        <v>S</v>
      </c>
      <c r="O1136" s="3" t="str">
        <f t="shared" si="89"/>
        <v>100</v>
      </c>
    </row>
    <row r="1137" spans="1:15" x14ac:dyDescent="0.25">
      <c r="A1137" s="1">
        <v>100</v>
      </c>
      <c r="B1137" s="1" t="s">
        <v>1559</v>
      </c>
      <c r="C1137" s="1"/>
      <c r="D1137" s="1"/>
      <c r="E1137" s="1" t="s">
        <v>828</v>
      </c>
      <c r="F1137" s="1" t="s">
        <v>2</v>
      </c>
      <c r="G1137" s="1" t="s">
        <v>748</v>
      </c>
      <c r="H1137" s="1" t="s">
        <v>749</v>
      </c>
      <c r="I1137" s="1"/>
      <c r="J1137" s="1"/>
      <c r="K1137" t="str">
        <f t="shared" si="85"/>
        <v>J 030</v>
      </c>
      <c r="L1137" t="str">
        <f t="shared" si="86"/>
        <v>J 030</v>
      </c>
      <c r="M1137" t="str">
        <f t="shared" si="87"/>
        <v>J030</v>
      </c>
      <c r="N1137" t="str">
        <f t="shared" si="88"/>
        <v>S</v>
      </c>
      <c r="O1137" s="3" t="str">
        <f t="shared" si="89"/>
        <v>100</v>
      </c>
    </row>
    <row r="1138" spans="1:15" x14ac:dyDescent="0.25">
      <c r="A1138" s="1">
        <v>100</v>
      </c>
      <c r="B1138" s="1" t="s">
        <v>1560</v>
      </c>
      <c r="C1138" s="1"/>
      <c r="D1138" s="1"/>
      <c r="E1138" s="1" t="s">
        <v>830</v>
      </c>
      <c r="F1138" s="1" t="s">
        <v>2</v>
      </c>
      <c r="G1138" s="1" t="s">
        <v>748</v>
      </c>
      <c r="H1138" s="1" t="s">
        <v>749</v>
      </c>
      <c r="I1138" s="1"/>
      <c r="J1138" s="1"/>
      <c r="K1138" t="str">
        <f t="shared" si="85"/>
        <v>J 031</v>
      </c>
      <c r="L1138" t="str">
        <f t="shared" si="86"/>
        <v>J 031</v>
      </c>
      <c r="M1138" t="str">
        <f t="shared" si="87"/>
        <v>J031</v>
      </c>
      <c r="N1138" t="str">
        <f t="shared" si="88"/>
        <v>S</v>
      </c>
      <c r="O1138" s="3" t="str">
        <f t="shared" si="89"/>
        <v>100</v>
      </c>
    </row>
    <row r="1139" spans="1:15" x14ac:dyDescent="0.25">
      <c r="A1139" s="1">
        <v>100</v>
      </c>
      <c r="B1139" s="1" t="s">
        <v>1561</v>
      </c>
      <c r="C1139" s="1"/>
      <c r="D1139" s="1"/>
      <c r="E1139" s="1" t="s">
        <v>832</v>
      </c>
      <c r="F1139" s="1" t="s">
        <v>2</v>
      </c>
      <c r="G1139" s="1" t="s">
        <v>748</v>
      </c>
      <c r="H1139" s="1" t="s">
        <v>749</v>
      </c>
      <c r="I1139" s="1"/>
      <c r="J1139" s="1"/>
      <c r="K1139" t="str">
        <f t="shared" si="85"/>
        <v>J 032</v>
      </c>
      <c r="L1139" t="str">
        <f t="shared" si="86"/>
        <v>J 032</v>
      </c>
      <c r="M1139" t="str">
        <f t="shared" si="87"/>
        <v>J032</v>
      </c>
      <c r="N1139" t="str">
        <f t="shared" si="88"/>
        <v>S</v>
      </c>
      <c r="O1139" s="3" t="str">
        <f t="shared" si="89"/>
        <v>100</v>
      </c>
    </row>
    <row r="1140" spans="1:15" x14ac:dyDescent="0.25">
      <c r="A1140" s="1">
        <v>100</v>
      </c>
      <c r="B1140" s="1" t="s">
        <v>1562</v>
      </c>
      <c r="C1140" s="1"/>
      <c r="D1140" s="1"/>
      <c r="E1140" s="1" t="s">
        <v>834</v>
      </c>
      <c r="F1140" s="1" t="s">
        <v>2</v>
      </c>
      <c r="G1140" s="1" t="s">
        <v>748</v>
      </c>
      <c r="H1140" s="1" t="s">
        <v>749</v>
      </c>
      <c r="I1140" s="1"/>
      <c r="J1140" s="1"/>
      <c r="K1140" t="str">
        <f t="shared" si="85"/>
        <v>J 033</v>
      </c>
      <c r="L1140" t="str">
        <f t="shared" si="86"/>
        <v>J 033</v>
      </c>
      <c r="M1140" t="str">
        <f t="shared" si="87"/>
        <v>J033</v>
      </c>
      <c r="N1140" t="str">
        <f t="shared" si="88"/>
        <v>S</v>
      </c>
      <c r="O1140" s="3" t="str">
        <f t="shared" si="89"/>
        <v>100</v>
      </c>
    </row>
    <row r="1141" spans="1:15" x14ac:dyDescent="0.25">
      <c r="A1141" s="1">
        <v>100</v>
      </c>
      <c r="B1141" s="1" t="s">
        <v>1563</v>
      </c>
      <c r="C1141" s="1"/>
      <c r="D1141" s="1"/>
      <c r="E1141" s="1" t="s">
        <v>1133</v>
      </c>
      <c r="F1141" s="1" t="s">
        <v>2</v>
      </c>
      <c r="G1141" s="1" t="s">
        <v>748</v>
      </c>
      <c r="H1141" s="1" t="s">
        <v>749</v>
      </c>
      <c r="I1141" s="1"/>
      <c r="J1141" s="1"/>
      <c r="K1141" t="str">
        <f t="shared" si="85"/>
        <v>J 034</v>
      </c>
      <c r="L1141" t="str">
        <f t="shared" si="86"/>
        <v>J 034</v>
      </c>
      <c r="M1141" t="str">
        <f t="shared" si="87"/>
        <v>J034</v>
      </c>
      <c r="N1141" t="str">
        <f t="shared" si="88"/>
        <v>S</v>
      </c>
      <c r="O1141" s="3" t="str">
        <f t="shared" si="89"/>
        <v>100</v>
      </c>
    </row>
    <row r="1142" spans="1:15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t="str">
        <f t="shared" si="85"/>
        <v/>
      </c>
      <c r="L1142" t="str">
        <f t="shared" si="86"/>
        <v/>
      </c>
      <c r="M1142" t="str">
        <f t="shared" si="87"/>
        <v/>
      </c>
      <c r="N1142" t="str">
        <f t="shared" si="88"/>
        <v>S</v>
      </c>
      <c r="O1142" s="3" t="str">
        <f t="shared" si="89"/>
        <v>100</v>
      </c>
    </row>
    <row r="1143" spans="1:15" x14ac:dyDescent="0.25">
      <c r="A1143" s="1">
        <v>100</v>
      </c>
      <c r="B1143" s="1" t="s">
        <v>1564</v>
      </c>
      <c r="C1143" s="1" t="s">
        <v>116</v>
      </c>
      <c r="D1143" s="1" t="s">
        <v>117</v>
      </c>
      <c r="E1143" s="1" t="s">
        <v>1565</v>
      </c>
      <c r="F1143" s="1" t="s">
        <v>29</v>
      </c>
      <c r="G1143" s="1" t="s">
        <v>30</v>
      </c>
      <c r="H1143" s="1" t="s">
        <v>31</v>
      </c>
      <c r="I1143" s="1"/>
      <c r="J1143" s="1"/>
      <c r="K1143" t="str">
        <f t="shared" si="85"/>
        <v>K 001</v>
      </c>
      <c r="L1143" t="str">
        <f t="shared" si="86"/>
        <v>K 001</v>
      </c>
      <c r="M1143" t="str">
        <f t="shared" si="87"/>
        <v>K001</v>
      </c>
      <c r="N1143" t="str">
        <f t="shared" si="88"/>
        <v>T</v>
      </c>
      <c r="O1143" s="3" t="str">
        <f t="shared" si="89"/>
        <v>100</v>
      </c>
    </row>
    <row r="1144" spans="1:15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t="str">
        <f t="shared" si="85"/>
        <v/>
      </c>
      <c r="L1144" t="str">
        <f t="shared" si="86"/>
        <v/>
      </c>
      <c r="M1144" t="str">
        <f t="shared" si="87"/>
        <v/>
      </c>
      <c r="N1144" t="str">
        <f t="shared" si="88"/>
        <v>T</v>
      </c>
      <c r="O1144" s="3" t="str">
        <f t="shared" si="89"/>
        <v>100</v>
      </c>
    </row>
    <row r="1145" spans="1:15" x14ac:dyDescent="0.25">
      <c r="A1145" s="1">
        <v>100</v>
      </c>
      <c r="B1145" s="1" t="s">
        <v>1566</v>
      </c>
      <c r="C1145" s="1" t="s">
        <v>124</v>
      </c>
      <c r="D1145" s="1" t="s">
        <v>125</v>
      </c>
      <c r="E1145" s="1" t="s">
        <v>1567</v>
      </c>
      <c r="F1145" s="1" t="s">
        <v>29</v>
      </c>
      <c r="G1145" s="1" t="s">
        <v>748</v>
      </c>
      <c r="H1145" s="1" t="s">
        <v>749</v>
      </c>
      <c r="I1145" s="1"/>
      <c r="J1145" s="1"/>
      <c r="K1145" t="str">
        <f t="shared" si="85"/>
        <v>E 001</v>
      </c>
      <c r="L1145" t="str">
        <f t="shared" si="86"/>
        <v>E 001</v>
      </c>
      <c r="M1145" t="str">
        <f t="shared" si="87"/>
        <v>E001</v>
      </c>
      <c r="N1145" t="str">
        <f t="shared" si="88"/>
        <v>U</v>
      </c>
      <c r="O1145" s="3" t="str">
        <f t="shared" si="89"/>
        <v>100</v>
      </c>
    </row>
    <row r="1146" spans="1:15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t="str">
        <f t="shared" si="85"/>
        <v/>
      </c>
      <c r="L1146" t="str">
        <f t="shared" si="86"/>
        <v/>
      </c>
      <c r="M1146" t="str">
        <f t="shared" si="87"/>
        <v/>
      </c>
      <c r="N1146" t="str">
        <f t="shared" si="88"/>
        <v>U</v>
      </c>
      <c r="O1146" s="3" t="str">
        <f t="shared" si="89"/>
        <v>100</v>
      </c>
    </row>
    <row r="1147" spans="1:15" x14ac:dyDescent="0.25">
      <c r="A1147" s="2">
        <v>100</v>
      </c>
      <c r="B1147" s="1" t="s">
        <v>1568</v>
      </c>
      <c r="C1147" s="1"/>
      <c r="D1147" s="1"/>
      <c r="E1147" s="1" t="s">
        <v>1569</v>
      </c>
      <c r="F1147" s="1" t="s">
        <v>29</v>
      </c>
      <c r="G1147" s="1" t="s">
        <v>748</v>
      </c>
      <c r="H1147" s="1" t="s">
        <v>749</v>
      </c>
      <c r="I1147" s="1"/>
      <c r="J1147" s="1"/>
      <c r="K1147" t="str">
        <f t="shared" si="85"/>
        <v>P 006</v>
      </c>
      <c r="L1147" t="str">
        <f t="shared" si="86"/>
        <v>P 006</v>
      </c>
      <c r="M1147" t="str">
        <f t="shared" si="87"/>
        <v>P006</v>
      </c>
      <c r="N1147" t="str">
        <f t="shared" si="88"/>
        <v>U</v>
      </c>
      <c r="O1147" s="3" t="str">
        <f t="shared" si="89"/>
        <v>100</v>
      </c>
    </row>
    <row r="1148" spans="1:15" x14ac:dyDescent="0.25">
      <c r="A1148" s="2">
        <v>100</v>
      </c>
      <c r="B1148" s="1" t="s">
        <v>1570</v>
      </c>
      <c r="C1148" s="1"/>
      <c r="D1148" s="1"/>
      <c r="E1148" s="1" t="s">
        <v>1571</v>
      </c>
      <c r="F1148" s="1" t="s">
        <v>29</v>
      </c>
      <c r="G1148" s="1" t="s">
        <v>748</v>
      </c>
      <c r="H1148" s="1" t="s">
        <v>749</v>
      </c>
      <c r="I1148" s="1"/>
      <c r="J1148" s="1"/>
      <c r="K1148" t="str">
        <f t="shared" si="85"/>
        <v>P 007 **</v>
      </c>
      <c r="L1148" t="str">
        <f t="shared" si="86"/>
        <v xml:space="preserve">P 007 </v>
      </c>
      <c r="M1148" t="str">
        <f t="shared" si="87"/>
        <v>P007</v>
      </c>
      <c r="N1148" t="str">
        <f t="shared" si="88"/>
        <v>U</v>
      </c>
      <c r="O1148" s="3" t="str">
        <f t="shared" si="89"/>
        <v>100</v>
      </c>
    </row>
    <row r="1149" spans="1:15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t="str">
        <f t="shared" si="85"/>
        <v/>
      </c>
      <c r="L1149" t="str">
        <f t="shared" si="86"/>
        <v/>
      </c>
      <c r="M1149" t="str">
        <f t="shared" si="87"/>
        <v/>
      </c>
      <c r="N1149" t="str">
        <f t="shared" si="88"/>
        <v>U</v>
      </c>
      <c r="O1149" s="3" t="str">
        <f t="shared" si="89"/>
        <v>100</v>
      </c>
    </row>
    <row r="1150" spans="1:15" x14ac:dyDescent="0.25">
      <c r="A1150" s="1">
        <v>100</v>
      </c>
      <c r="B1150" s="1" t="s">
        <v>1572</v>
      </c>
      <c r="C1150" s="1" t="s">
        <v>192</v>
      </c>
      <c r="D1150" s="1" t="s">
        <v>193</v>
      </c>
      <c r="E1150" s="1" t="s">
        <v>1573</v>
      </c>
      <c r="F1150" s="1" t="s">
        <v>29</v>
      </c>
      <c r="G1150" s="1" t="s">
        <v>30</v>
      </c>
      <c r="H1150" s="1" t="s">
        <v>31</v>
      </c>
      <c r="I1150" s="1"/>
      <c r="J1150" s="1"/>
      <c r="K1150" t="str">
        <f t="shared" si="85"/>
        <v>M 001</v>
      </c>
      <c r="L1150" t="str">
        <f t="shared" si="86"/>
        <v>M 001</v>
      </c>
      <c r="M1150" t="str">
        <f t="shared" si="87"/>
        <v>M001</v>
      </c>
      <c r="N1150" t="str">
        <f t="shared" si="88"/>
        <v>V</v>
      </c>
      <c r="O1150" s="3" t="str">
        <f t="shared" si="89"/>
        <v>100</v>
      </c>
    </row>
    <row r="1151" spans="1:15" x14ac:dyDescent="0.25">
      <c r="A1151" s="1">
        <v>100</v>
      </c>
      <c r="B1151" s="1" t="s">
        <v>1574</v>
      </c>
      <c r="C1151" s="1"/>
      <c r="D1151" s="1"/>
      <c r="E1151" s="1" t="s">
        <v>1575</v>
      </c>
      <c r="F1151" s="1" t="s">
        <v>29</v>
      </c>
      <c r="G1151" s="1" t="s">
        <v>30</v>
      </c>
      <c r="H1151" s="1" t="s">
        <v>31</v>
      </c>
      <c r="I1151" s="1"/>
      <c r="J1151" s="1"/>
      <c r="K1151" t="str">
        <f t="shared" si="85"/>
        <v>M 002</v>
      </c>
      <c r="L1151" t="str">
        <f t="shared" si="86"/>
        <v>M 002</v>
      </c>
      <c r="M1151" t="str">
        <f t="shared" si="87"/>
        <v>M002</v>
      </c>
      <c r="N1151" t="str">
        <f t="shared" si="88"/>
        <v>V</v>
      </c>
      <c r="O1151" s="3" t="str">
        <f t="shared" si="89"/>
        <v>100</v>
      </c>
    </row>
    <row r="1152" spans="1:15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t="str">
        <f t="shared" si="85"/>
        <v/>
      </c>
      <c r="L1152" t="str">
        <f t="shared" si="86"/>
        <v/>
      </c>
      <c r="M1152" t="str">
        <f t="shared" si="87"/>
        <v/>
      </c>
      <c r="N1152" t="str">
        <f t="shared" si="88"/>
        <v>V</v>
      </c>
      <c r="O1152" s="3" t="str">
        <f t="shared" si="89"/>
        <v>100</v>
      </c>
    </row>
    <row r="1153" spans="1:15" x14ac:dyDescent="0.25">
      <c r="A1153" s="1">
        <v>100</v>
      </c>
      <c r="B1153" s="1" t="s">
        <v>1576</v>
      </c>
      <c r="C1153" s="1" t="s">
        <v>226</v>
      </c>
      <c r="D1153" s="1" t="s">
        <v>227</v>
      </c>
      <c r="E1153" s="1" t="s">
        <v>228</v>
      </c>
      <c r="F1153" s="1" t="s">
        <v>29</v>
      </c>
      <c r="G1153" s="1" t="s">
        <v>30</v>
      </c>
      <c r="H1153" s="1" t="s">
        <v>31</v>
      </c>
      <c r="I1153" s="1"/>
      <c r="J1153" s="1"/>
      <c r="K1153" t="str">
        <f t="shared" si="85"/>
        <v>P 001</v>
      </c>
      <c r="L1153" t="str">
        <f t="shared" si="86"/>
        <v>P 001</v>
      </c>
      <c r="M1153" t="str">
        <f t="shared" si="87"/>
        <v>P001</v>
      </c>
      <c r="N1153" t="str">
        <f t="shared" si="88"/>
        <v>X</v>
      </c>
      <c r="O1153" s="3" t="str">
        <f t="shared" si="89"/>
        <v>100</v>
      </c>
    </row>
    <row r="1154" spans="1:15" x14ac:dyDescent="0.25">
      <c r="A1154" s="1">
        <v>100</v>
      </c>
      <c r="B1154" s="1" t="s">
        <v>1577</v>
      </c>
      <c r="C1154" s="1"/>
      <c r="D1154" s="1"/>
      <c r="E1154" s="1" t="s">
        <v>230</v>
      </c>
      <c r="F1154" s="1" t="s">
        <v>29</v>
      </c>
      <c r="G1154" s="1" t="s">
        <v>30</v>
      </c>
      <c r="H1154" s="1" t="s">
        <v>31</v>
      </c>
      <c r="I1154" s="1"/>
      <c r="J1154" s="1"/>
      <c r="K1154" t="str">
        <f t="shared" ref="K1154:K1217" si="90">TRIM(CLEAN(E1154))</f>
        <v>P 002</v>
      </c>
      <c r="L1154" t="str">
        <f t="shared" ref="L1154:L1217" si="91">SUBSTITUTE(K1154,"*","")</f>
        <v>P 002</v>
      </c>
      <c r="M1154" t="str">
        <f t="shared" ref="M1154:M1217" si="92">SUBSTITUTE(L1154," ","")</f>
        <v>P002</v>
      </c>
      <c r="N1154" t="str">
        <f t="shared" si="88"/>
        <v>X</v>
      </c>
      <c r="O1154" s="3" t="str">
        <f t="shared" si="89"/>
        <v>100</v>
      </c>
    </row>
    <row r="1155" spans="1:15" x14ac:dyDescent="0.25">
      <c r="A1155" s="1">
        <v>100</v>
      </c>
      <c r="B1155" s="1" t="s">
        <v>1578</v>
      </c>
      <c r="C1155" s="1"/>
      <c r="D1155" s="1"/>
      <c r="E1155" s="1" t="s">
        <v>232</v>
      </c>
      <c r="F1155" s="1" t="s">
        <v>29</v>
      </c>
      <c r="G1155" s="1" t="s">
        <v>30</v>
      </c>
      <c r="H1155" s="1" t="s">
        <v>31</v>
      </c>
      <c r="I1155" s="1"/>
      <c r="J1155" s="1"/>
      <c r="K1155" t="str">
        <f t="shared" si="90"/>
        <v>P 003</v>
      </c>
      <c r="L1155" t="str">
        <f t="shared" si="91"/>
        <v>P 003</v>
      </c>
      <c r="M1155" t="str">
        <f t="shared" si="92"/>
        <v>P003</v>
      </c>
      <c r="N1155" t="str">
        <f t="shared" ref="N1155:N1218" si="93">IF(ISBLANK(C1155),N1154,C1155)</f>
        <v>X</v>
      </c>
      <c r="O1155" s="3" t="str">
        <f t="shared" si="89"/>
        <v>100</v>
      </c>
    </row>
    <row r="1156" spans="1:15" x14ac:dyDescent="0.25">
      <c r="A1156" s="1">
        <v>100</v>
      </c>
      <c r="B1156" s="1" t="s">
        <v>1579</v>
      </c>
      <c r="C1156" s="1"/>
      <c r="D1156" s="1"/>
      <c r="E1156" s="1" t="s">
        <v>234</v>
      </c>
      <c r="F1156" s="1" t="s">
        <v>29</v>
      </c>
      <c r="G1156" s="1" t="s">
        <v>30</v>
      </c>
      <c r="H1156" s="1" t="s">
        <v>31</v>
      </c>
      <c r="I1156" s="1"/>
      <c r="J1156" s="1"/>
      <c r="K1156" t="str">
        <f t="shared" si="90"/>
        <v>P 004</v>
      </c>
      <c r="L1156" t="str">
        <f t="shared" si="91"/>
        <v>P 004</v>
      </c>
      <c r="M1156" t="str">
        <f t="shared" si="92"/>
        <v>P004</v>
      </c>
      <c r="N1156" t="str">
        <f t="shared" si="93"/>
        <v>X</v>
      </c>
      <c r="O1156" s="3" t="str">
        <f t="shared" ref="O1156:O1219" si="94">IF(ISBLANK(A1156),O1155,CLEAN(A1156))</f>
        <v>100</v>
      </c>
    </row>
    <row r="1157" spans="1:15" x14ac:dyDescent="0.25">
      <c r="A1157" s="1">
        <v>100</v>
      </c>
      <c r="B1157" s="1" t="s">
        <v>1580</v>
      </c>
      <c r="C1157" s="1"/>
      <c r="D1157" s="1"/>
      <c r="E1157" s="1" t="s">
        <v>1581</v>
      </c>
      <c r="F1157" s="1" t="s">
        <v>29</v>
      </c>
      <c r="G1157" s="1" t="s">
        <v>30</v>
      </c>
      <c r="H1157" s="1" t="s">
        <v>31</v>
      </c>
      <c r="I1157" s="1"/>
      <c r="J1157" s="1"/>
      <c r="K1157" t="str">
        <f t="shared" si="90"/>
        <v>P 005 ***</v>
      </c>
      <c r="L1157" t="str">
        <f t="shared" si="91"/>
        <v xml:space="preserve">P 005 </v>
      </c>
      <c r="M1157" t="str">
        <f t="shared" si="92"/>
        <v>P005</v>
      </c>
      <c r="N1157" t="str">
        <f t="shared" si="93"/>
        <v>X</v>
      </c>
      <c r="O1157" s="3" t="str">
        <f t="shared" si="94"/>
        <v>100</v>
      </c>
    </row>
    <row r="1158" spans="1:15" ht="45" x14ac:dyDescent="0.25">
      <c r="A1158" s="1"/>
      <c r="B1158" s="1"/>
      <c r="C1158" s="1"/>
      <c r="D1158" s="1"/>
      <c r="E1158" s="1" t="s">
        <v>1582</v>
      </c>
      <c r="F1158" s="1"/>
      <c r="G1158" s="1" t="s">
        <v>72</v>
      </c>
      <c r="H1158" s="1"/>
      <c r="I1158" s="1"/>
      <c r="J1158" s="1"/>
      <c r="K1158" t="str">
        <f t="shared" si="90"/>
        <v>P 006 *</v>
      </c>
      <c r="L1158" t="str">
        <f t="shared" si="91"/>
        <v xml:space="preserve">P 006 </v>
      </c>
      <c r="M1158" t="str">
        <f t="shared" si="92"/>
        <v>P006</v>
      </c>
      <c r="N1158" t="str">
        <f t="shared" si="93"/>
        <v>X</v>
      </c>
      <c r="O1158" s="3" t="str">
        <f t="shared" si="94"/>
        <v>100</v>
      </c>
    </row>
    <row r="1159" spans="1:15" x14ac:dyDescent="0.25">
      <c r="A1159" s="1">
        <v>100</v>
      </c>
      <c r="B1159" s="1" t="s">
        <v>1583</v>
      </c>
      <c r="C1159" s="1"/>
      <c r="D1159" s="1"/>
      <c r="E1159" s="1" t="s">
        <v>1584</v>
      </c>
      <c r="F1159" s="1" t="s">
        <v>29</v>
      </c>
      <c r="G1159" s="1" t="s">
        <v>748</v>
      </c>
      <c r="H1159" s="1" t="s">
        <v>749</v>
      </c>
      <c r="I1159" s="1"/>
      <c r="J1159" s="1"/>
      <c r="K1159" t="str">
        <f t="shared" si="90"/>
        <v>P 007 **</v>
      </c>
      <c r="L1159" t="str">
        <f t="shared" si="91"/>
        <v xml:space="preserve">P 007 </v>
      </c>
      <c r="M1159" t="str">
        <f t="shared" si="92"/>
        <v>P007</v>
      </c>
      <c r="N1159" t="str">
        <f t="shared" si="93"/>
        <v>X</v>
      </c>
      <c r="O1159" s="3" t="str">
        <f t="shared" si="94"/>
        <v>100</v>
      </c>
    </row>
    <row r="1160" spans="1:15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t="str">
        <f t="shared" si="90"/>
        <v/>
      </c>
      <c r="L1160" t="str">
        <f t="shared" si="91"/>
        <v/>
      </c>
      <c r="M1160" t="str">
        <f t="shared" si="92"/>
        <v/>
      </c>
      <c r="N1160" t="str">
        <f t="shared" si="93"/>
        <v>X</v>
      </c>
      <c r="O1160" s="3" t="str">
        <f t="shared" si="94"/>
        <v>100</v>
      </c>
    </row>
    <row r="1161" spans="1:15" x14ac:dyDescent="0.25">
      <c r="A1161" s="1">
        <v>100</v>
      </c>
      <c r="B1161" s="1" t="s">
        <v>1585</v>
      </c>
      <c r="C1161" s="1"/>
      <c r="D1161" s="1"/>
      <c r="E1161" s="1" t="s">
        <v>241</v>
      </c>
      <c r="F1161" s="1" t="s">
        <v>2</v>
      </c>
      <c r="G1161" s="1" t="s">
        <v>30</v>
      </c>
      <c r="H1161" s="1" t="s">
        <v>31</v>
      </c>
      <c r="I1161" s="1"/>
      <c r="J1161" s="1"/>
      <c r="K1161" t="str">
        <f t="shared" si="90"/>
        <v>P 008</v>
      </c>
      <c r="L1161" t="str">
        <f t="shared" si="91"/>
        <v>P 008</v>
      </c>
      <c r="M1161" t="str">
        <f t="shared" si="92"/>
        <v>P008</v>
      </c>
      <c r="N1161" t="str">
        <f t="shared" si="93"/>
        <v>X</v>
      </c>
      <c r="O1161" s="3" t="str">
        <f t="shared" si="94"/>
        <v>100</v>
      </c>
    </row>
    <row r="1162" spans="1:15" x14ac:dyDescent="0.25">
      <c r="A1162" s="1">
        <v>100</v>
      </c>
      <c r="B1162" s="1" t="s">
        <v>1586</v>
      </c>
      <c r="C1162" s="1"/>
      <c r="D1162" s="1"/>
      <c r="E1162" s="1" t="s">
        <v>243</v>
      </c>
      <c r="F1162" s="1" t="s">
        <v>2</v>
      </c>
      <c r="G1162" s="1" t="s">
        <v>30</v>
      </c>
      <c r="H1162" s="1" t="s">
        <v>31</v>
      </c>
      <c r="I1162" s="1"/>
      <c r="J1162" s="1"/>
      <c r="K1162" t="str">
        <f t="shared" si="90"/>
        <v>P 009</v>
      </c>
      <c r="L1162" t="str">
        <f t="shared" si="91"/>
        <v>P 009</v>
      </c>
      <c r="M1162" t="str">
        <f t="shared" si="92"/>
        <v>P009</v>
      </c>
      <c r="N1162" t="str">
        <f t="shared" si="93"/>
        <v>X</v>
      </c>
      <c r="O1162" s="3" t="str">
        <f t="shared" si="94"/>
        <v>100</v>
      </c>
    </row>
    <row r="1163" spans="1:15" x14ac:dyDescent="0.25">
      <c r="A1163" s="1">
        <v>100</v>
      </c>
      <c r="B1163" s="1" t="s">
        <v>1587</v>
      </c>
      <c r="C1163" s="1"/>
      <c r="D1163" s="1"/>
      <c r="E1163" s="1" t="s">
        <v>245</v>
      </c>
      <c r="F1163" s="1" t="s">
        <v>2</v>
      </c>
      <c r="G1163" s="1" t="s">
        <v>30</v>
      </c>
      <c r="H1163" s="1" t="s">
        <v>31</v>
      </c>
      <c r="I1163" s="1"/>
      <c r="J1163" s="1"/>
      <c r="K1163" t="str">
        <f t="shared" si="90"/>
        <v>P 010</v>
      </c>
      <c r="L1163" t="str">
        <f t="shared" si="91"/>
        <v>P 010</v>
      </c>
      <c r="M1163" t="str">
        <f t="shared" si="92"/>
        <v>P010</v>
      </c>
      <c r="N1163" t="str">
        <f t="shared" si="93"/>
        <v>X</v>
      </c>
      <c r="O1163" s="3" t="str">
        <f t="shared" si="94"/>
        <v>100</v>
      </c>
    </row>
    <row r="1164" spans="1:15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t="str">
        <f t="shared" si="90"/>
        <v/>
      </c>
      <c r="L1164" t="str">
        <f t="shared" si="91"/>
        <v/>
      </c>
      <c r="M1164" t="str">
        <f t="shared" si="92"/>
        <v/>
      </c>
      <c r="N1164" t="str">
        <f t="shared" si="93"/>
        <v>X</v>
      </c>
      <c r="O1164" s="3" t="str">
        <f t="shared" si="94"/>
        <v>100</v>
      </c>
    </row>
    <row r="1165" spans="1:15" x14ac:dyDescent="0.25">
      <c r="A1165" s="1">
        <v>100</v>
      </c>
      <c r="B1165" s="1" t="s">
        <v>1588</v>
      </c>
      <c r="C1165" s="1"/>
      <c r="D1165" s="1"/>
      <c r="E1165" s="1" t="s">
        <v>6</v>
      </c>
      <c r="F1165" s="1" t="s">
        <v>1589</v>
      </c>
      <c r="G1165" s="1" t="s">
        <v>748</v>
      </c>
      <c r="H1165" s="1" t="s">
        <v>749</v>
      </c>
      <c r="I1165" s="1"/>
      <c r="J1165" s="1"/>
      <c r="K1165" t="str">
        <f t="shared" si="90"/>
        <v>R 002</v>
      </c>
      <c r="L1165" t="str">
        <f t="shared" si="91"/>
        <v>R 002</v>
      </c>
      <c r="M1165" t="str">
        <f t="shared" si="92"/>
        <v>R002</v>
      </c>
      <c r="N1165" t="str">
        <f t="shared" si="93"/>
        <v>X</v>
      </c>
      <c r="O1165" s="3" t="str">
        <f t="shared" si="94"/>
        <v>100</v>
      </c>
    </row>
    <row r="1166" spans="1:15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t="str">
        <f t="shared" si="90"/>
        <v/>
      </c>
      <c r="L1166" t="str">
        <f t="shared" si="91"/>
        <v/>
      </c>
      <c r="M1166" t="str">
        <f t="shared" si="92"/>
        <v/>
      </c>
      <c r="N1166" t="str">
        <f t="shared" si="93"/>
        <v>X</v>
      </c>
      <c r="O1166" s="3" t="str">
        <f t="shared" si="94"/>
        <v>100</v>
      </c>
    </row>
    <row r="1167" spans="1:15" x14ac:dyDescent="0.25">
      <c r="A1167" s="2">
        <v>100</v>
      </c>
      <c r="B1167" s="1" t="s">
        <v>1590</v>
      </c>
      <c r="C1167" s="1" t="s">
        <v>272</v>
      </c>
      <c r="D1167" s="1" t="s">
        <v>273</v>
      </c>
      <c r="E1167" s="1" t="s">
        <v>1591</v>
      </c>
      <c r="F1167" s="1" t="s">
        <v>29</v>
      </c>
      <c r="G1167" s="1" t="s">
        <v>1444</v>
      </c>
      <c r="H1167" s="1" t="s">
        <v>1445</v>
      </c>
      <c r="I1167" s="1"/>
      <c r="J1167" s="1"/>
      <c r="K1167" t="str">
        <f t="shared" si="90"/>
        <v>G 006</v>
      </c>
      <c r="L1167" t="str">
        <f t="shared" si="91"/>
        <v>G 006</v>
      </c>
      <c r="M1167" t="str">
        <f t="shared" si="92"/>
        <v>G006</v>
      </c>
      <c r="N1167" t="str">
        <f t="shared" si="93"/>
        <v>Y</v>
      </c>
      <c r="O1167" s="3" t="str">
        <f t="shared" si="94"/>
        <v>100</v>
      </c>
    </row>
    <row r="1168" spans="1:15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t="str">
        <f t="shared" si="90"/>
        <v/>
      </c>
      <c r="L1168" t="str">
        <f t="shared" si="91"/>
        <v/>
      </c>
      <c r="M1168" t="str">
        <f t="shared" si="92"/>
        <v/>
      </c>
      <c r="N1168" t="str">
        <f t="shared" si="93"/>
        <v>Y</v>
      </c>
      <c r="O1168" s="3" t="str">
        <f t="shared" si="94"/>
        <v>100</v>
      </c>
    </row>
    <row r="1169" spans="1:15" x14ac:dyDescent="0.25">
      <c r="A1169" s="1">
        <v>100</v>
      </c>
      <c r="B1169" s="1" t="s">
        <v>1592</v>
      </c>
      <c r="C1169" s="1"/>
      <c r="D1169" s="1"/>
      <c r="E1169" s="1" t="s">
        <v>1581</v>
      </c>
      <c r="F1169" s="1" t="s">
        <v>29</v>
      </c>
      <c r="G1169" s="1" t="s">
        <v>30</v>
      </c>
      <c r="H1169" s="1" t="s">
        <v>31</v>
      </c>
      <c r="I1169" s="1"/>
      <c r="J1169" s="1"/>
      <c r="K1169" t="str">
        <f t="shared" si="90"/>
        <v>P 005 ***</v>
      </c>
      <c r="L1169" t="str">
        <f t="shared" si="91"/>
        <v xml:space="preserve">P 005 </v>
      </c>
      <c r="M1169" t="str">
        <f t="shared" si="92"/>
        <v>P005</v>
      </c>
      <c r="N1169" t="str">
        <f t="shared" si="93"/>
        <v>Y</v>
      </c>
      <c r="O1169" s="3" t="str">
        <f t="shared" si="94"/>
        <v>100</v>
      </c>
    </row>
    <row r="1170" spans="1:15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t="str">
        <f t="shared" si="90"/>
        <v/>
      </c>
      <c r="L1170" t="str">
        <f t="shared" si="91"/>
        <v/>
      </c>
      <c r="M1170" t="str">
        <f t="shared" si="92"/>
        <v/>
      </c>
      <c r="N1170" t="str">
        <f t="shared" si="93"/>
        <v>Y</v>
      </c>
      <c r="O1170" s="3" t="str">
        <f t="shared" si="94"/>
        <v>100</v>
      </c>
    </row>
    <row r="1171" spans="1:15" x14ac:dyDescent="0.25">
      <c r="A1171" s="1">
        <v>100</v>
      </c>
      <c r="B1171" s="1" t="s">
        <v>1593</v>
      </c>
      <c r="C1171" s="1" t="s">
        <v>278</v>
      </c>
      <c r="D1171" s="1" t="s">
        <v>279</v>
      </c>
      <c r="E1171" s="1" t="s">
        <v>280</v>
      </c>
      <c r="F1171" s="1" t="s">
        <v>29</v>
      </c>
      <c r="G1171" s="1" t="s">
        <v>30</v>
      </c>
      <c r="H1171" s="1" t="s">
        <v>31</v>
      </c>
      <c r="I1171" s="1"/>
      <c r="J1171" s="1"/>
      <c r="K1171" t="str">
        <f t="shared" si="90"/>
        <v>T 001</v>
      </c>
      <c r="L1171" t="str">
        <f t="shared" si="91"/>
        <v>T 001</v>
      </c>
      <c r="M1171" t="str">
        <f t="shared" si="92"/>
        <v>T001</v>
      </c>
      <c r="N1171" t="str">
        <f t="shared" si="93"/>
        <v>Z</v>
      </c>
      <c r="O1171" s="3" t="str">
        <f t="shared" si="94"/>
        <v>100</v>
      </c>
    </row>
    <row r="1172" spans="1:15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t="str">
        <f t="shared" si="90"/>
        <v/>
      </c>
      <c r="L1172" t="str">
        <f t="shared" si="91"/>
        <v/>
      </c>
      <c r="M1172" t="str">
        <f t="shared" si="92"/>
        <v/>
      </c>
      <c r="N1172" t="str">
        <f t="shared" si="93"/>
        <v>Z</v>
      </c>
      <c r="O1172" s="3" t="str">
        <f t="shared" si="94"/>
        <v>100</v>
      </c>
    </row>
    <row r="1173" spans="1:15" ht="30" x14ac:dyDescent="0.25">
      <c r="A1173" s="1">
        <v>100</v>
      </c>
      <c r="B1173" s="1" t="s">
        <v>281</v>
      </c>
      <c r="C1173" s="1">
        <v>67</v>
      </c>
      <c r="D1173" s="1"/>
      <c r="E1173" s="1" t="s">
        <v>1594</v>
      </c>
      <c r="F1173" s="1"/>
      <c r="G1173" s="1"/>
      <c r="H1173" s="1"/>
      <c r="I1173" s="1"/>
      <c r="J1173" s="1"/>
      <c r="K1173" t="str">
        <f t="shared" si="90"/>
        <v>33 W.D. / 33 J.C.T. / 1 M. D.</v>
      </c>
      <c r="L1173" t="str">
        <f t="shared" si="91"/>
        <v>33 W.D. / 33 J.C.T. / 1 M. D.</v>
      </c>
      <c r="M1173" t="str">
        <f t="shared" si="92"/>
        <v>33W.D./33J.C.T./1M.D.</v>
      </c>
      <c r="N1173">
        <f t="shared" si="93"/>
        <v>67</v>
      </c>
      <c r="O1173" s="3" t="str">
        <f t="shared" si="94"/>
        <v>100</v>
      </c>
    </row>
    <row r="1174" spans="1:15" ht="30" customHeight="1" x14ac:dyDescent="0.25">
      <c r="A1174" s="1"/>
      <c r="B1174" s="6" t="s">
        <v>1595</v>
      </c>
      <c r="C1174" s="6"/>
      <c r="D1174" s="6"/>
      <c r="E1174" s="6"/>
      <c r="F1174" s="6"/>
      <c r="G1174" s="6"/>
      <c r="H1174" s="7"/>
      <c r="I1174" s="1"/>
      <c r="J1174" s="1"/>
      <c r="K1174" t="str">
        <f t="shared" si="90"/>
        <v/>
      </c>
      <c r="L1174" t="str">
        <f t="shared" si="91"/>
        <v/>
      </c>
      <c r="M1174" t="str">
        <f t="shared" si="92"/>
        <v/>
      </c>
      <c r="N1174">
        <f t="shared" si="93"/>
        <v>67</v>
      </c>
      <c r="O1174" s="3" t="str">
        <f t="shared" si="94"/>
        <v>100</v>
      </c>
    </row>
    <row r="1175" spans="1:15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t="str">
        <f t="shared" si="90"/>
        <v/>
      </c>
      <c r="L1175" t="str">
        <f t="shared" si="91"/>
        <v/>
      </c>
      <c r="M1175" t="str">
        <f t="shared" si="92"/>
        <v/>
      </c>
      <c r="N1175">
        <f t="shared" si="93"/>
        <v>67</v>
      </c>
      <c r="O1175" s="3" t="str">
        <f t="shared" si="94"/>
        <v>100</v>
      </c>
    </row>
    <row r="1176" spans="1:15" x14ac:dyDescent="0.25">
      <c r="A1176" s="1">
        <v>200</v>
      </c>
      <c r="B1176" s="1" t="s">
        <v>1596</v>
      </c>
      <c r="C1176" s="1" t="s">
        <v>26</v>
      </c>
      <c r="D1176" s="1" t="s">
        <v>27</v>
      </c>
      <c r="E1176" s="1" t="s">
        <v>28</v>
      </c>
      <c r="F1176" s="1" t="s">
        <v>29</v>
      </c>
      <c r="G1176" s="1" t="s">
        <v>1047</v>
      </c>
      <c r="H1176" s="1" t="s">
        <v>1048</v>
      </c>
      <c r="I1176" s="1"/>
      <c r="J1176" s="1"/>
      <c r="K1176" t="str">
        <f t="shared" si="90"/>
        <v>D 001</v>
      </c>
      <c r="L1176" t="str">
        <f t="shared" si="91"/>
        <v>D 001</v>
      </c>
      <c r="M1176" t="str">
        <f t="shared" si="92"/>
        <v>D001</v>
      </c>
      <c r="N1176" t="str">
        <f t="shared" si="93"/>
        <v>L</v>
      </c>
      <c r="O1176" s="3" t="str">
        <f t="shared" si="94"/>
        <v>200</v>
      </c>
    </row>
    <row r="1177" spans="1:15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t="str">
        <f t="shared" si="90"/>
        <v/>
      </c>
      <c r="L1177" t="str">
        <f t="shared" si="91"/>
        <v/>
      </c>
      <c r="M1177" t="str">
        <f t="shared" si="92"/>
        <v/>
      </c>
      <c r="N1177" t="str">
        <f t="shared" si="93"/>
        <v>L</v>
      </c>
      <c r="O1177" s="3" t="str">
        <f t="shared" si="94"/>
        <v>200</v>
      </c>
    </row>
    <row r="1178" spans="1:15" x14ac:dyDescent="0.25">
      <c r="A1178" s="1">
        <v>200</v>
      </c>
      <c r="B1178" s="1"/>
      <c r="C1178" s="1" t="s">
        <v>38</v>
      </c>
      <c r="D1178" s="1" t="s">
        <v>39</v>
      </c>
      <c r="E1178" s="1"/>
      <c r="F1178" s="1"/>
      <c r="G1178" s="1" t="s">
        <v>1597</v>
      </c>
      <c r="H1178" s="1"/>
      <c r="I1178" s="1"/>
      <c r="J1178" s="1"/>
      <c r="K1178" t="str">
        <f t="shared" si="90"/>
        <v/>
      </c>
      <c r="L1178" t="str">
        <f t="shared" si="91"/>
        <v/>
      </c>
      <c r="M1178" t="str">
        <f t="shared" si="92"/>
        <v/>
      </c>
      <c r="N1178" t="str">
        <f t="shared" si="93"/>
        <v>M</v>
      </c>
      <c r="O1178" s="3" t="str">
        <f t="shared" si="94"/>
        <v>200</v>
      </c>
    </row>
    <row r="1179" spans="1:15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t="str">
        <f t="shared" si="90"/>
        <v/>
      </c>
      <c r="L1179" t="str">
        <f t="shared" si="91"/>
        <v/>
      </c>
      <c r="M1179" t="str">
        <f t="shared" si="92"/>
        <v/>
      </c>
      <c r="N1179" t="str">
        <f t="shared" si="93"/>
        <v>M</v>
      </c>
      <c r="O1179" s="3" t="str">
        <f t="shared" si="94"/>
        <v>200</v>
      </c>
    </row>
    <row r="1180" spans="1:15" x14ac:dyDescent="0.25">
      <c r="A1180" s="1">
        <v>200</v>
      </c>
      <c r="B1180" s="1" t="s">
        <v>1598</v>
      </c>
      <c r="C1180" s="1" t="s">
        <v>56</v>
      </c>
      <c r="D1180" s="1" t="s">
        <v>57</v>
      </c>
      <c r="E1180" s="1" t="s">
        <v>1599</v>
      </c>
      <c r="F1180" s="1" t="s">
        <v>29</v>
      </c>
      <c r="G1180" s="1" t="s">
        <v>1444</v>
      </c>
      <c r="H1180" s="1" t="s">
        <v>1445</v>
      </c>
      <c r="I1180" s="1"/>
      <c r="J1180" s="1"/>
      <c r="K1180" t="str">
        <f t="shared" si="90"/>
        <v>G 001 **</v>
      </c>
      <c r="L1180" t="str">
        <f t="shared" si="91"/>
        <v xml:space="preserve">G 001 </v>
      </c>
      <c r="M1180" t="str">
        <f t="shared" si="92"/>
        <v>G001</v>
      </c>
      <c r="N1180" t="str">
        <f t="shared" si="93"/>
        <v>N</v>
      </c>
      <c r="O1180" s="3" t="str">
        <f t="shared" si="94"/>
        <v>200</v>
      </c>
    </row>
    <row r="1181" spans="1:15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t="str">
        <f t="shared" si="90"/>
        <v/>
      </c>
      <c r="L1181" t="str">
        <f t="shared" si="91"/>
        <v/>
      </c>
      <c r="M1181" t="str">
        <f t="shared" si="92"/>
        <v/>
      </c>
      <c r="N1181" t="str">
        <f t="shared" si="93"/>
        <v>N</v>
      </c>
      <c r="O1181" s="3" t="str">
        <f t="shared" si="94"/>
        <v>200</v>
      </c>
    </row>
    <row r="1182" spans="1:15" x14ac:dyDescent="0.25">
      <c r="A1182" s="1">
        <v>200</v>
      </c>
      <c r="B1182" s="1" t="s">
        <v>1600</v>
      </c>
      <c r="C1182" s="1" t="s">
        <v>68</v>
      </c>
      <c r="D1182" s="1" t="s">
        <v>69</v>
      </c>
      <c r="E1182" s="1" t="s">
        <v>1599</v>
      </c>
      <c r="F1182" s="1" t="s">
        <v>29</v>
      </c>
      <c r="G1182" s="1" t="s">
        <v>1444</v>
      </c>
      <c r="H1182" s="1" t="s">
        <v>1445</v>
      </c>
      <c r="I1182" s="1"/>
      <c r="J1182" s="1"/>
      <c r="K1182" t="str">
        <f t="shared" si="90"/>
        <v>G 001 **</v>
      </c>
      <c r="L1182" t="str">
        <f t="shared" si="91"/>
        <v xml:space="preserve">G 001 </v>
      </c>
      <c r="M1182" t="str">
        <f t="shared" si="92"/>
        <v>G001</v>
      </c>
      <c r="N1182" t="str">
        <f t="shared" si="93"/>
        <v>P</v>
      </c>
      <c r="O1182" s="3" t="str">
        <f t="shared" si="94"/>
        <v>200</v>
      </c>
    </row>
    <row r="1183" spans="1:15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t="str">
        <f t="shared" si="90"/>
        <v/>
      </c>
      <c r="L1183" t="str">
        <f t="shared" si="91"/>
        <v/>
      </c>
      <c r="M1183" t="str">
        <f t="shared" si="92"/>
        <v/>
      </c>
      <c r="N1183" t="str">
        <f t="shared" si="93"/>
        <v>P</v>
      </c>
      <c r="O1183" s="3" t="str">
        <f t="shared" si="94"/>
        <v>200</v>
      </c>
    </row>
    <row r="1184" spans="1:15" x14ac:dyDescent="0.25">
      <c r="A1184" s="1">
        <v>200</v>
      </c>
      <c r="B1184" s="1"/>
      <c r="C1184" s="1" t="s">
        <v>1601</v>
      </c>
      <c r="D1184" s="1" t="s">
        <v>1602</v>
      </c>
      <c r="E1184" s="1"/>
      <c r="F1184" s="1"/>
      <c r="G1184" s="1" t="s">
        <v>1597</v>
      </c>
      <c r="H1184" s="1"/>
      <c r="I1184" s="1"/>
      <c r="J1184" s="1"/>
      <c r="K1184" t="str">
        <f t="shared" si="90"/>
        <v/>
      </c>
      <c r="L1184" t="str">
        <f t="shared" si="91"/>
        <v/>
      </c>
      <c r="M1184" t="str">
        <f t="shared" si="92"/>
        <v/>
      </c>
      <c r="N1184" t="str">
        <f t="shared" si="93"/>
        <v>R</v>
      </c>
      <c r="O1184" s="3" t="str">
        <f t="shared" si="94"/>
        <v>200</v>
      </c>
    </row>
    <row r="1185" spans="1:15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t="str">
        <f t="shared" si="90"/>
        <v/>
      </c>
      <c r="L1185" t="str">
        <f t="shared" si="91"/>
        <v/>
      </c>
      <c r="M1185" t="str">
        <f t="shared" si="92"/>
        <v/>
      </c>
      <c r="N1185" t="str">
        <f t="shared" si="93"/>
        <v>R</v>
      </c>
      <c r="O1185" s="3" t="str">
        <f t="shared" si="94"/>
        <v>200</v>
      </c>
    </row>
    <row r="1186" spans="1:15" x14ac:dyDescent="0.25">
      <c r="A1186" s="1">
        <v>200</v>
      </c>
      <c r="B1186" s="1" t="s">
        <v>1603</v>
      </c>
      <c r="C1186" s="1" t="s">
        <v>104</v>
      </c>
      <c r="D1186" s="1" t="s">
        <v>105</v>
      </c>
      <c r="E1186" s="1" t="s">
        <v>106</v>
      </c>
      <c r="F1186" s="1" t="s">
        <v>29</v>
      </c>
      <c r="G1186" s="1" t="s">
        <v>748</v>
      </c>
      <c r="H1186" s="1" t="s">
        <v>749</v>
      </c>
      <c r="I1186" s="1"/>
      <c r="J1186" s="1"/>
      <c r="K1186" t="str">
        <f t="shared" si="90"/>
        <v>J 001</v>
      </c>
      <c r="L1186" t="str">
        <f t="shared" si="91"/>
        <v>J 001</v>
      </c>
      <c r="M1186" t="str">
        <f t="shared" si="92"/>
        <v>J001</v>
      </c>
      <c r="N1186" t="str">
        <f t="shared" si="93"/>
        <v>S</v>
      </c>
      <c r="O1186" s="3" t="str">
        <f t="shared" si="94"/>
        <v>200</v>
      </c>
    </row>
    <row r="1187" spans="1:15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t="str">
        <f t="shared" si="90"/>
        <v/>
      </c>
      <c r="L1187" t="str">
        <f t="shared" si="91"/>
        <v/>
      </c>
      <c r="M1187" t="str">
        <f t="shared" si="92"/>
        <v/>
      </c>
      <c r="N1187" t="str">
        <f t="shared" si="93"/>
        <v>S</v>
      </c>
      <c r="O1187" s="3" t="str">
        <f t="shared" si="94"/>
        <v>200</v>
      </c>
    </row>
    <row r="1188" spans="1:15" ht="45" x14ac:dyDescent="0.25">
      <c r="A1188" s="1">
        <v>200</v>
      </c>
      <c r="B1188" s="1"/>
      <c r="C1188" s="1" t="s">
        <v>116</v>
      </c>
      <c r="D1188" s="1" t="s">
        <v>117</v>
      </c>
      <c r="E1188" s="1"/>
      <c r="F1188" s="1"/>
      <c r="G1188" s="1" t="s">
        <v>1604</v>
      </c>
      <c r="H1188" s="1"/>
      <c r="I1188" s="1"/>
      <c r="J1188" s="1"/>
      <c r="K1188" t="str">
        <f t="shared" si="90"/>
        <v/>
      </c>
      <c r="L1188" t="str">
        <f t="shared" si="91"/>
        <v/>
      </c>
      <c r="M1188" t="str">
        <f t="shared" si="92"/>
        <v/>
      </c>
      <c r="N1188" t="str">
        <f t="shared" si="93"/>
        <v>T</v>
      </c>
      <c r="O1188" s="3" t="str">
        <f t="shared" si="94"/>
        <v>200</v>
      </c>
    </row>
    <row r="1189" spans="1:15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t="str">
        <f t="shared" si="90"/>
        <v/>
      </c>
      <c r="L1189" t="str">
        <f t="shared" si="91"/>
        <v/>
      </c>
      <c r="M1189" t="str">
        <f t="shared" si="92"/>
        <v/>
      </c>
      <c r="N1189" t="str">
        <f t="shared" si="93"/>
        <v>T</v>
      </c>
      <c r="O1189" s="3" t="str">
        <f t="shared" si="94"/>
        <v>200</v>
      </c>
    </row>
    <row r="1190" spans="1:15" x14ac:dyDescent="0.25">
      <c r="A1190" s="1">
        <v>200</v>
      </c>
      <c r="B1190" s="1" t="s">
        <v>1605</v>
      </c>
      <c r="C1190" s="1" t="s">
        <v>124</v>
      </c>
      <c r="D1190" s="1" t="s">
        <v>125</v>
      </c>
      <c r="E1190" s="1" t="s">
        <v>1606</v>
      </c>
      <c r="F1190" s="1" t="s">
        <v>29</v>
      </c>
      <c r="G1190" s="1" t="s">
        <v>30</v>
      </c>
      <c r="H1190" s="1" t="s">
        <v>31</v>
      </c>
      <c r="I1190" s="1"/>
      <c r="J1190" s="1"/>
      <c r="K1190" t="str">
        <f t="shared" si="90"/>
        <v>T 001 ***</v>
      </c>
      <c r="L1190" t="str">
        <f t="shared" si="91"/>
        <v xml:space="preserve">T 001 </v>
      </c>
      <c r="M1190" t="str">
        <f t="shared" si="92"/>
        <v>T001</v>
      </c>
      <c r="N1190" t="str">
        <f t="shared" si="93"/>
        <v>U</v>
      </c>
      <c r="O1190" s="3" t="str">
        <f t="shared" si="94"/>
        <v>200</v>
      </c>
    </row>
    <row r="1191" spans="1:15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t="str">
        <f t="shared" si="90"/>
        <v/>
      </c>
      <c r="L1191" t="str">
        <f t="shared" si="91"/>
        <v/>
      </c>
      <c r="M1191" t="str">
        <f t="shared" si="92"/>
        <v/>
      </c>
      <c r="N1191" t="str">
        <f t="shared" si="93"/>
        <v>U</v>
      </c>
      <c r="O1191" s="3" t="str">
        <f t="shared" si="94"/>
        <v>200</v>
      </c>
    </row>
    <row r="1192" spans="1:15" x14ac:dyDescent="0.25">
      <c r="A1192" s="1">
        <v>200</v>
      </c>
      <c r="B1192" s="1" t="s">
        <v>1607</v>
      </c>
      <c r="C1192" s="1" t="s">
        <v>192</v>
      </c>
      <c r="D1192" s="1" t="s">
        <v>193</v>
      </c>
      <c r="E1192" s="1" t="s">
        <v>1606</v>
      </c>
      <c r="F1192" s="1" t="s">
        <v>29</v>
      </c>
      <c r="G1192" s="1" t="s">
        <v>30</v>
      </c>
      <c r="H1192" s="1" t="s">
        <v>31</v>
      </c>
      <c r="I1192" s="1"/>
      <c r="J1192" s="1"/>
      <c r="K1192" t="str">
        <f t="shared" si="90"/>
        <v>T 001 ***</v>
      </c>
      <c r="L1192" t="str">
        <f t="shared" si="91"/>
        <v xml:space="preserve">T 001 </v>
      </c>
      <c r="M1192" t="str">
        <f t="shared" si="92"/>
        <v>T001</v>
      </c>
      <c r="N1192" t="str">
        <f t="shared" si="93"/>
        <v>V</v>
      </c>
      <c r="O1192" s="3" t="str">
        <f t="shared" si="94"/>
        <v>200</v>
      </c>
    </row>
    <row r="1193" spans="1:15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t="str">
        <f t="shared" si="90"/>
        <v/>
      </c>
      <c r="L1193" t="str">
        <f t="shared" si="91"/>
        <v/>
      </c>
      <c r="M1193" t="str">
        <f t="shared" si="92"/>
        <v/>
      </c>
      <c r="N1193" t="str">
        <f t="shared" si="93"/>
        <v>V</v>
      </c>
      <c r="O1193" s="3" t="str">
        <f t="shared" si="94"/>
        <v>200</v>
      </c>
    </row>
    <row r="1194" spans="1:15" x14ac:dyDescent="0.25">
      <c r="A1194" s="1">
        <v>200</v>
      </c>
      <c r="B1194" s="1" t="s">
        <v>1608</v>
      </c>
      <c r="C1194" s="1" t="s">
        <v>226</v>
      </c>
      <c r="D1194" s="1" t="s">
        <v>227</v>
      </c>
      <c r="E1194" s="1" t="s">
        <v>1</v>
      </c>
      <c r="F1194" s="1" t="s">
        <v>29</v>
      </c>
      <c r="G1194" s="1" t="s">
        <v>379</v>
      </c>
      <c r="H1194" s="1" t="s">
        <v>380</v>
      </c>
      <c r="I1194" s="1"/>
      <c r="J1194" s="1"/>
      <c r="K1194" t="str">
        <f t="shared" si="90"/>
        <v>R 001</v>
      </c>
      <c r="L1194" t="str">
        <f t="shared" si="91"/>
        <v>R 001</v>
      </c>
      <c r="M1194" t="str">
        <f t="shared" si="92"/>
        <v>R001</v>
      </c>
      <c r="N1194" t="str">
        <f t="shared" si="93"/>
        <v>X</v>
      </c>
      <c r="O1194" s="3" t="str">
        <f t="shared" si="94"/>
        <v>200</v>
      </c>
    </row>
    <row r="1195" spans="1:15" x14ac:dyDescent="0.25">
      <c r="A1195" s="1">
        <v>200</v>
      </c>
      <c r="B1195" s="1" t="s">
        <v>1609</v>
      </c>
      <c r="C1195" s="1"/>
      <c r="D1195" s="1"/>
      <c r="E1195" s="1" t="s">
        <v>6</v>
      </c>
      <c r="F1195" s="1" t="s">
        <v>29</v>
      </c>
      <c r="G1195" s="1" t="s">
        <v>379</v>
      </c>
      <c r="H1195" s="1" t="s">
        <v>380</v>
      </c>
      <c r="I1195" s="1"/>
      <c r="J1195" s="1"/>
      <c r="K1195" t="str">
        <f t="shared" si="90"/>
        <v>R 002</v>
      </c>
      <c r="L1195" t="str">
        <f t="shared" si="91"/>
        <v>R 002</v>
      </c>
      <c r="M1195" t="str">
        <f t="shared" si="92"/>
        <v>R002</v>
      </c>
      <c r="N1195" t="str">
        <f t="shared" si="93"/>
        <v>X</v>
      </c>
      <c r="O1195" s="3" t="str">
        <f t="shared" si="94"/>
        <v>200</v>
      </c>
    </row>
    <row r="1196" spans="1:15" ht="45" x14ac:dyDescent="0.25">
      <c r="A1196" s="1"/>
      <c r="B1196" s="1"/>
      <c r="C1196" s="1"/>
      <c r="D1196" s="1"/>
      <c r="E1196" s="1" t="s">
        <v>264</v>
      </c>
      <c r="F1196" s="1"/>
      <c r="G1196" s="1" t="s">
        <v>72</v>
      </c>
      <c r="H1196" s="1"/>
      <c r="I1196" s="1"/>
      <c r="J1196" s="1"/>
      <c r="K1196" t="str">
        <f t="shared" si="90"/>
        <v>R 003 *</v>
      </c>
      <c r="L1196" t="str">
        <f t="shared" si="91"/>
        <v xml:space="preserve">R 003 </v>
      </c>
      <c r="M1196" t="str">
        <f t="shared" si="92"/>
        <v>R003</v>
      </c>
      <c r="N1196" t="str">
        <f t="shared" si="93"/>
        <v>X</v>
      </c>
      <c r="O1196" s="3" t="str">
        <f t="shared" si="94"/>
        <v>200</v>
      </c>
    </row>
    <row r="1197" spans="1:15" ht="45" x14ac:dyDescent="0.25">
      <c r="A1197" s="1"/>
      <c r="B1197" s="1"/>
      <c r="C1197" s="1"/>
      <c r="D1197" s="1"/>
      <c r="E1197" s="1" t="s">
        <v>266</v>
      </c>
      <c r="F1197" s="1"/>
      <c r="G1197" s="1" t="s">
        <v>72</v>
      </c>
      <c r="H1197" s="1"/>
      <c r="I1197" s="1"/>
      <c r="J1197" s="1"/>
      <c r="K1197" t="str">
        <f t="shared" si="90"/>
        <v>R 004</v>
      </c>
      <c r="L1197" t="str">
        <f t="shared" si="91"/>
        <v>R 004</v>
      </c>
      <c r="M1197" t="str">
        <f t="shared" si="92"/>
        <v>R004</v>
      </c>
      <c r="N1197" t="str">
        <f t="shared" si="93"/>
        <v>X</v>
      </c>
      <c r="O1197" s="3" t="str">
        <f t="shared" si="94"/>
        <v>200</v>
      </c>
    </row>
    <row r="1198" spans="1:15" x14ac:dyDescent="0.25">
      <c r="A1198" s="1">
        <v>200</v>
      </c>
      <c r="B1198" s="1" t="s">
        <v>1610</v>
      </c>
      <c r="C1198" s="1"/>
      <c r="D1198" s="1"/>
      <c r="E1198" s="1" t="s">
        <v>268</v>
      </c>
      <c r="F1198" s="1" t="s">
        <v>29</v>
      </c>
      <c r="G1198" s="1" t="s">
        <v>379</v>
      </c>
      <c r="H1198" s="1" t="s">
        <v>380</v>
      </c>
      <c r="I1198" s="1"/>
      <c r="J1198" s="1"/>
      <c r="K1198" t="str">
        <f t="shared" si="90"/>
        <v>R 005</v>
      </c>
      <c r="L1198" t="str">
        <f t="shared" si="91"/>
        <v>R 005</v>
      </c>
      <c r="M1198" t="str">
        <f t="shared" si="92"/>
        <v>R005</v>
      </c>
      <c r="N1198" t="str">
        <f t="shared" si="93"/>
        <v>X</v>
      </c>
      <c r="O1198" s="3" t="str">
        <f t="shared" si="94"/>
        <v>200</v>
      </c>
    </row>
    <row r="1199" spans="1:15" x14ac:dyDescent="0.25">
      <c r="A1199" s="1">
        <v>200</v>
      </c>
      <c r="B1199" s="1" t="s">
        <v>1611</v>
      </c>
      <c r="C1199" s="1"/>
      <c r="D1199" s="1"/>
      <c r="E1199" s="1" t="s">
        <v>270</v>
      </c>
      <c r="F1199" s="1" t="s">
        <v>29</v>
      </c>
      <c r="G1199" s="1" t="s">
        <v>379</v>
      </c>
      <c r="H1199" s="1" t="s">
        <v>380</v>
      </c>
      <c r="I1199" s="1"/>
      <c r="J1199" s="1"/>
      <c r="K1199" t="str">
        <f t="shared" si="90"/>
        <v>R 006</v>
      </c>
      <c r="L1199" t="str">
        <f t="shared" si="91"/>
        <v>R 006</v>
      </c>
      <c r="M1199" t="str">
        <f t="shared" si="92"/>
        <v>R006</v>
      </c>
      <c r="N1199" t="str">
        <f t="shared" si="93"/>
        <v>X</v>
      </c>
      <c r="O1199" s="3" t="str">
        <f t="shared" si="94"/>
        <v>200</v>
      </c>
    </row>
    <row r="1200" spans="1:15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t="str">
        <f t="shared" si="90"/>
        <v/>
      </c>
      <c r="L1200" t="str">
        <f t="shared" si="91"/>
        <v/>
      </c>
      <c r="M1200" t="str">
        <f t="shared" si="92"/>
        <v/>
      </c>
      <c r="N1200" t="str">
        <f t="shared" si="93"/>
        <v>X</v>
      </c>
      <c r="O1200" s="3" t="str">
        <f t="shared" si="94"/>
        <v>200</v>
      </c>
    </row>
    <row r="1201" spans="1:15" x14ac:dyDescent="0.25">
      <c r="A1201" s="1">
        <v>200</v>
      </c>
      <c r="B1201" s="1" t="s">
        <v>1612</v>
      </c>
      <c r="C1201" s="1"/>
      <c r="D1201" s="1"/>
      <c r="E1201" s="1" t="s">
        <v>508</v>
      </c>
      <c r="F1201" s="1" t="s">
        <v>376</v>
      </c>
      <c r="G1201" s="1" t="s">
        <v>379</v>
      </c>
      <c r="H1201" s="1" t="s">
        <v>380</v>
      </c>
      <c r="I1201" s="1"/>
      <c r="J1201" s="1"/>
      <c r="K1201" t="str">
        <f t="shared" si="90"/>
        <v>R 008</v>
      </c>
      <c r="L1201" t="str">
        <f t="shared" si="91"/>
        <v>R 008</v>
      </c>
      <c r="M1201" t="str">
        <f t="shared" si="92"/>
        <v>R008</v>
      </c>
      <c r="N1201" t="str">
        <f t="shared" si="93"/>
        <v>X</v>
      </c>
      <c r="O1201" s="3" t="str">
        <f t="shared" si="94"/>
        <v>200</v>
      </c>
    </row>
    <row r="1202" spans="1:15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t="str">
        <f t="shared" si="90"/>
        <v/>
      </c>
      <c r="L1202" t="str">
        <f t="shared" si="91"/>
        <v/>
      </c>
      <c r="M1202" t="str">
        <f t="shared" si="92"/>
        <v/>
      </c>
      <c r="N1202" t="str">
        <f t="shared" si="93"/>
        <v>X</v>
      </c>
      <c r="O1202" s="3" t="str">
        <f t="shared" si="94"/>
        <v>200</v>
      </c>
    </row>
    <row r="1203" spans="1:15" x14ac:dyDescent="0.25">
      <c r="A1203" s="1">
        <v>200</v>
      </c>
      <c r="B1203" s="1" t="s">
        <v>1613</v>
      </c>
      <c r="C1203" s="1"/>
      <c r="D1203" s="1"/>
      <c r="E1203" s="1" t="s">
        <v>33</v>
      </c>
      <c r="F1203" s="1" t="s">
        <v>708</v>
      </c>
      <c r="G1203" s="1" t="s">
        <v>748</v>
      </c>
      <c r="H1203" s="1" t="s">
        <v>749</v>
      </c>
      <c r="I1203" s="1"/>
      <c r="J1203" s="1"/>
      <c r="K1203" t="str">
        <f t="shared" si="90"/>
        <v>E 001</v>
      </c>
      <c r="L1203" t="str">
        <f t="shared" si="91"/>
        <v>E 001</v>
      </c>
      <c r="M1203" t="str">
        <f t="shared" si="92"/>
        <v>E001</v>
      </c>
      <c r="N1203" t="str">
        <f t="shared" si="93"/>
        <v>X</v>
      </c>
      <c r="O1203" s="3" t="str">
        <f t="shared" si="94"/>
        <v>200</v>
      </c>
    </row>
    <row r="1204" spans="1:15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t="str">
        <f t="shared" si="90"/>
        <v/>
      </c>
      <c r="L1204" t="str">
        <f t="shared" si="91"/>
        <v/>
      </c>
      <c r="M1204" t="str">
        <f t="shared" si="92"/>
        <v/>
      </c>
      <c r="N1204" t="str">
        <f t="shared" si="93"/>
        <v>X</v>
      </c>
      <c r="O1204" s="3" t="str">
        <f t="shared" si="94"/>
        <v>200</v>
      </c>
    </row>
    <row r="1205" spans="1:15" x14ac:dyDescent="0.25">
      <c r="A1205" s="1">
        <v>200</v>
      </c>
      <c r="B1205" s="1" t="s">
        <v>1614</v>
      </c>
      <c r="C1205" s="1" t="s">
        <v>272</v>
      </c>
      <c r="D1205" s="1" t="s">
        <v>273</v>
      </c>
      <c r="E1205" s="1" t="s">
        <v>501</v>
      </c>
      <c r="F1205" s="1" t="s">
        <v>29</v>
      </c>
      <c r="G1205" s="1" t="s">
        <v>379</v>
      </c>
      <c r="H1205" s="1" t="s">
        <v>380</v>
      </c>
      <c r="I1205" s="1"/>
      <c r="J1205" s="1"/>
      <c r="K1205" t="str">
        <f t="shared" si="90"/>
        <v>R 003</v>
      </c>
      <c r="L1205" t="str">
        <f t="shared" si="91"/>
        <v>R 003</v>
      </c>
      <c r="M1205" t="str">
        <f t="shared" si="92"/>
        <v>R003</v>
      </c>
      <c r="N1205" t="str">
        <f t="shared" si="93"/>
        <v>Y</v>
      </c>
      <c r="O1205" s="3" t="str">
        <f t="shared" si="94"/>
        <v>200</v>
      </c>
    </row>
    <row r="1206" spans="1:15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t="str">
        <f t="shared" si="90"/>
        <v/>
      </c>
      <c r="L1206" t="str">
        <f t="shared" si="91"/>
        <v/>
      </c>
      <c r="M1206" t="str">
        <f t="shared" si="92"/>
        <v/>
      </c>
      <c r="N1206" t="str">
        <f t="shared" si="93"/>
        <v>Y</v>
      </c>
      <c r="O1206" s="3" t="str">
        <f t="shared" si="94"/>
        <v>200</v>
      </c>
    </row>
    <row r="1207" spans="1:15" x14ac:dyDescent="0.25">
      <c r="A1207" s="1">
        <v>200</v>
      </c>
      <c r="B1207" s="1" t="s">
        <v>1615</v>
      </c>
      <c r="C1207" s="1" t="s">
        <v>278</v>
      </c>
      <c r="D1207" s="1" t="s">
        <v>279</v>
      </c>
      <c r="E1207" s="1" t="s">
        <v>1616</v>
      </c>
      <c r="F1207" s="1" t="s">
        <v>29</v>
      </c>
      <c r="G1207" s="1" t="s">
        <v>30</v>
      </c>
      <c r="H1207" s="1" t="s">
        <v>31</v>
      </c>
      <c r="I1207" s="1"/>
      <c r="J1207" s="1"/>
      <c r="K1207" t="str">
        <f t="shared" si="90"/>
        <v>T 001 ***</v>
      </c>
      <c r="L1207" t="str">
        <f t="shared" si="91"/>
        <v xml:space="preserve">T 001 </v>
      </c>
      <c r="M1207" t="str">
        <f t="shared" si="92"/>
        <v>T001</v>
      </c>
      <c r="N1207" t="str">
        <f t="shared" si="93"/>
        <v>Z</v>
      </c>
      <c r="O1207" s="3" t="str">
        <f t="shared" si="94"/>
        <v>200</v>
      </c>
    </row>
    <row r="1208" spans="1:15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t="str">
        <f t="shared" si="90"/>
        <v/>
      </c>
      <c r="L1208" t="str">
        <f t="shared" si="91"/>
        <v/>
      </c>
      <c r="M1208" t="str">
        <f t="shared" si="92"/>
        <v/>
      </c>
      <c r="N1208" t="str">
        <f t="shared" si="93"/>
        <v>Z</v>
      </c>
      <c r="O1208" s="3" t="str">
        <f t="shared" si="94"/>
        <v>200</v>
      </c>
    </row>
    <row r="1209" spans="1:15" x14ac:dyDescent="0.25">
      <c r="A1209" s="1">
        <v>200</v>
      </c>
      <c r="B1209" s="1" t="s">
        <v>281</v>
      </c>
      <c r="C1209" s="1">
        <v>14</v>
      </c>
      <c r="D1209" s="1"/>
      <c r="E1209" s="1" t="s">
        <v>1617</v>
      </c>
      <c r="F1209" s="1"/>
      <c r="G1209" s="1"/>
      <c r="H1209" s="1"/>
      <c r="I1209" s="1"/>
      <c r="J1209" s="1"/>
      <c r="K1209" t="str">
        <f t="shared" si="90"/>
        <v>12 W.D. / 1 J.C.T. / 1 M. D.</v>
      </c>
      <c r="L1209" t="str">
        <f t="shared" si="91"/>
        <v>12 W.D. / 1 J.C.T. / 1 M. D.</v>
      </c>
      <c r="M1209" t="str">
        <f t="shared" si="92"/>
        <v>12W.D./1J.C.T./1M.D.</v>
      </c>
      <c r="N1209">
        <f t="shared" si="93"/>
        <v>14</v>
      </c>
      <c r="O1209" s="3" t="str">
        <f t="shared" si="94"/>
        <v>200</v>
      </c>
    </row>
    <row r="1210" spans="1:15" ht="30" customHeight="1" x14ac:dyDescent="0.25">
      <c r="A1210" s="1"/>
      <c r="B1210" s="6" t="s">
        <v>1618</v>
      </c>
      <c r="C1210" s="6"/>
      <c r="D1210" s="6"/>
      <c r="E1210" s="6"/>
      <c r="F1210" s="6"/>
      <c r="G1210" s="6"/>
      <c r="H1210" s="7"/>
      <c r="I1210" s="1"/>
      <c r="J1210" s="1"/>
      <c r="K1210" t="str">
        <f t="shared" si="90"/>
        <v/>
      </c>
      <c r="L1210" t="str">
        <f t="shared" si="91"/>
        <v/>
      </c>
      <c r="M1210" t="str">
        <f t="shared" si="92"/>
        <v/>
      </c>
      <c r="N1210">
        <f t="shared" si="93"/>
        <v>14</v>
      </c>
      <c r="O1210" s="3" t="str">
        <f t="shared" si="94"/>
        <v>200</v>
      </c>
    </row>
    <row r="1211" spans="1:15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t="str">
        <f t="shared" si="90"/>
        <v/>
      </c>
      <c r="L1211" t="str">
        <f t="shared" si="91"/>
        <v/>
      </c>
      <c r="M1211" t="str">
        <f t="shared" si="92"/>
        <v/>
      </c>
      <c r="N1211">
        <f t="shared" si="93"/>
        <v>14</v>
      </c>
      <c r="O1211" s="3" t="str">
        <f t="shared" si="94"/>
        <v>200</v>
      </c>
    </row>
    <row r="1212" spans="1:15" x14ac:dyDescent="0.25">
      <c r="A1212" s="1">
        <v>500</v>
      </c>
      <c r="B1212" s="1" t="s">
        <v>1619</v>
      </c>
      <c r="C1212" s="1" t="s">
        <v>26</v>
      </c>
      <c r="D1212" s="1" t="s">
        <v>27</v>
      </c>
      <c r="E1212" s="1" t="s">
        <v>1620</v>
      </c>
      <c r="F1212" s="1" t="s">
        <v>29</v>
      </c>
      <c r="G1212" s="1" t="s">
        <v>1047</v>
      </c>
      <c r="H1212" s="1" t="s">
        <v>1048</v>
      </c>
      <c r="I1212" s="1"/>
      <c r="J1212" s="1"/>
      <c r="K1212" t="str">
        <f t="shared" si="90"/>
        <v>D 001</v>
      </c>
      <c r="L1212" t="str">
        <f t="shared" si="91"/>
        <v>D 001</v>
      </c>
      <c r="M1212" t="str">
        <f t="shared" si="92"/>
        <v>D001</v>
      </c>
      <c r="N1212" t="str">
        <f t="shared" si="93"/>
        <v>L</v>
      </c>
      <c r="O1212" s="3" t="str">
        <f t="shared" si="94"/>
        <v>500</v>
      </c>
    </row>
    <row r="1213" spans="1:15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t="str">
        <f t="shared" si="90"/>
        <v/>
      </c>
      <c r="L1213" t="str">
        <f t="shared" si="91"/>
        <v/>
      </c>
      <c r="M1213" t="str">
        <f t="shared" si="92"/>
        <v/>
      </c>
      <c r="N1213" t="str">
        <f t="shared" si="93"/>
        <v>L</v>
      </c>
      <c r="O1213" s="3" t="str">
        <f t="shared" si="94"/>
        <v>500</v>
      </c>
    </row>
    <row r="1214" spans="1:15" x14ac:dyDescent="0.25">
      <c r="A1214" s="1">
        <v>500</v>
      </c>
      <c r="B1214" s="1"/>
      <c r="C1214" s="1" t="s">
        <v>38</v>
      </c>
      <c r="D1214" s="1" t="s">
        <v>39</v>
      </c>
      <c r="E1214" s="1"/>
      <c r="F1214" s="1"/>
      <c r="G1214" s="1" t="s">
        <v>1597</v>
      </c>
      <c r="H1214" s="1"/>
      <c r="I1214" s="1"/>
      <c r="J1214" s="1"/>
      <c r="K1214" t="str">
        <f t="shared" si="90"/>
        <v/>
      </c>
      <c r="L1214" t="str">
        <f t="shared" si="91"/>
        <v/>
      </c>
      <c r="M1214" t="str">
        <f t="shared" si="92"/>
        <v/>
      </c>
      <c r="N1214" t="str">
        <f t="shared" si="93"/>
        <v>M</v>
      </c>
      <c r="O1214" s="3" t="str">
        <f t="shared" si="94"/>
        <v>500</v>
      </c>
    </row>
    <row r="1215" spans="1:15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t="str">
        <f t="shared" si="90"/>
        <v/>
      </c>
      <c r="L1215" t="str">
        <f t="shared" si="91"/>
        <v/>
      </c>
      <c r="M1215" t="str">
        <f t="shared" si="92"/>
        <v/>
      </c>
      <c r="N1215" t="str">
        <f t="shared" si="93"/>
        <v>M</v>
      </c>
      <c r="O1215" s="3" t="str">
        <f t="shared" si="94"/>
        <v>500</v>
      </c>
    </row>
    <row r="1216" spans="1:15" x14ac:dyDescent="0.25">
      <c r="A1216" s="1">
        <v>500</v>
      </c>
      <c r="B1216" s="1" t="s">
        <v>1621</v>
      </c>
      <c r="C1216" s="1" t="s">
        <v>56</v>
      </c>
      <c r="D1216" s="1" t="s">
        <v>57</v>
      </c>
      <c r="E1216" s="1" t="s">
        <v>1622</v>
      </c>
      <c r="F1216" s="1" t="s">
        <v>29</v>
      </c>
      <c r="G1216" s="1" t="s">
        <v>1444</v>
      </c>
      <c r="H1216" s="1" t="s">
        <v>1445</v>
      </c>
      <c r="I1216" s="1"/>
      <c r="J1216" s="1"/>
      <c r="K1216" t="str">
        <f t="shared" si="90"/>
        <v>F 001 ***</v>
      </c>
      <c r="L1216" t="str">
        <f t="shared" si="91"/>
        <v xml:space="preserve">F 001 </v>
      </c>
      <c r="M1216" t="str">
        <f t="shared" si="92"/>
        <v>F001</v>
      </c>
      <c r="N1216" t="str">
        <f t="shared" si="93"/>
        <v>N</v>
      </c>
      <c r="O1216" s="3" t="str">
        <f t="shared" si="94"/>
        <v>500</v>
      </c>
    </row>
    <row r="1217" spans="1:15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t="str">
        <f t="shared" si="90"/>
        <v/>
      </c>
      <c r="L1217" t="str">
        <f t="shared" si="91"/>
        <v/>
      </c>
      <c r="M1217" t="str">
        <f t="shared" si="92"/>
        <v/>
      </c>
      <c r="N1217" t="str">
        <f t="shared" si="93"/>
        <v>N</v>
      </c>
      <c r="O1217" s="3" t="str">
        <f t="shared" si="94"/>
        <v>500</v>
      </c>
    </row>
    <row r="1218" spans="1:15" x14ac:dyDescent="0.25">
      <c r="A1218" s="1">
        <v>500</v>
      </c>
      <c r="B1218" s="1" t="s">
        <v>1623</v>
      </c>
      <c r="C1218" s="1"/>
      <c r="D1218" s="1"/>
      <c r="E1218" s="1" t="s">
        <v>60</v>
      </c>
      <c r="F1218" s="1" t="s">
        <v>2</v>
      </c>
      <c r="G1218" s="1" t="s">
        <v>1444</v>
      </c>
      <c r="H1218" s="1" t="s">
        <v>1445</v>
      </c>
      <c r="I1218" s="1"/>
      <c r="J1218" s="1"/>
      <c r="K1218" t="str">
        <f t="shared" ref="K1218:K1281" si="95">TRIM(CLEAN(E1218))</f>
        <v>F 002</v>
      </c>
      <c r="L1218" t="str">
        <f t="shared" ref="L1218:L1281" si="96">SUBSTITUTE(K1218,"*","")</f>
        <v>F 002</v>
      </c>
      <c r="M1218" t="str">
        <f t="shared" ref="M1218:M1281" si="97">SUBSTITUTE(L1218," ","")</f>
        <v>F002</v>
      </c>
      <c r="N1218" t="str">
        <f t="shared" si="93"/>
        <v>N</v>
      </c>
      <c r="O1218" s="3" t="str">
        <f t="shared" si="94"/>
        <v>500</v>
      </c>
    </row>
    <row r="1219" spans="1:15" x14ac:dyDescent="0.25">
      <c r="A1219" s="1">
        <v>500</v>
      </c>
      <c r="B1219" s="1" t="s">
        <v>1624</v>
      </c>
      <c r="C1219" s="1"/>
      <c r="D1219" s="1"/>
      <c r="E1219" s="1" t="s">
        <v>298</v>
      </c>
      <c r="F1219" s="1" t="s">
        <v>2</v>
      </c>
      <c r="G1219" s="1" t="s">
        <v>748</v>
      </c>
      <c r="H1219" s="1" t="s">
        <v>749</v>
      </c>
      <c r="I1219" s="1"/>
      <c r="J1219" s="1"/>
      <c r="K1219" t="str">
        <f t="shared" si="95"/>
        <v>F 003</v>
      </c>
      <c r="L1219" t="str">
        <f t="shared" si="96"/>
        <v>F 003</v>
      </c>
      <c r="M1219" t="str">
        <f t="shared" si="97"/>
        <v>F003</v>
      </c>
      <c r="N1219" t="str">
        <f t="shared" ref="N1219:N1282" si="98">IF(ISBLANK(C1219),N1218,C1219)</f>
        <v>N</v>
      </c>
      <c r="O1219" s="3" t="str">
        <f t="shared" si="94"/>
        <v>500</v>
      </c>
    </row>
    <row r="1220" spans="1:15" ht="45" x14ac:dyDescent="0.25">
      <c r="A1220" s="1"/>
      <c r="B1220" s="1"/>
      <c r="C1220" s="1"/>
      <c r="D1220" s="1"/>
      <c r="E1220" s="1" t="s">
        <v>64</v>
      </c>
      <c r="F1220" s="1"/>
      <c r="G1220" s="1" t="s">
        <v>72</v>
      </c>
      <c r="H1220" s="1"/>
      <c r="I1220" s="1"/>
      <c r="J1220" s="1"/>
      <c r="K1220" t="str">
        <f t="shared" si="95"/>
        <v>F 004</v>
      </c>
      <c r="L1220" t="str">
        <f t="shared" si="96"/>
        <v>F 004</v>
      </c>
      <c r="M1220" t="str">
        <f t="shared" si="97"/>
        <v>F004</v>
      </c>
      <c r="N1220" t="str">
        <f t="shared" si="98"/>
        <v>N</v>
      </c>
      <c r="O1220" s="3" t="str">
        <f t="shared" ref="O1220:O1283" si="99">IF(ISBLANK(A1220),O1219,CLEAN(A1220))</f>
        <v>500</v>
      </c>
    </row>
    <row r="1221" spans="1:15" x14ac:dyDescent="0.25">
      <c r="A1221" s="1">
        <v>500</v>
      </c>
      <c r="B1221" s="1" t="s">
        <v>1625</v>
      </c>
      <c r="C1221" s="1"/>
      <c r="D1221" s="1"/>
      <c r="E1221" s="1" t="s">
        <v>66</v>
      </c>
      <c r="F1221" s="1" t="s">
        <v>2</v>
      </c>
      <c r="G1221" s="1" t="s">
        <v>748</v>
      </c>
      <c r="H1221" s="1" t="s">
        <v>749</v>
      </c>
      <c r="I1221" s="1"/>
      <c r="J1221" s="1"/>
      <c r="K1221" t="str">
        <f t="shared" si="95"/>
        <v>F 005</v>
      </c>
      <c r="L1221" t="str">
        <f t="shared" si="96"/>
        <v>F 005</v>
      </c>
      <c r="M1221" t="str">
        <f t="shared" si="97"/>
        <v>F005</v>
      </c>
      <c r="N1221" t="str">
        <f t="shared" si="98"/>
        <v>N</v>
      </c>
      <c r="O1221" s="3" t="str">
        <f t="shared" si="99"/>
        <v>500</v>
      </c>
    </row>
    <row r="1222" spans="1:15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t="str">
        <f t="shared" si="95"/>
        <v/>
      </c>
      <c r="L1222" t="str">
        <f t="shared" si="96"/>
        <v/>
      </c>
      <c r="M1222" t="str">
        <f t="shared" si="97"/>
        <v/>
      </c>
      <c r="N1222" t="str">
        <f t="shared" si="98"/>
        <v>N</v>
      </c>
      <c r="O1222" s="3" t="str">
        <f t="shared" si="99"/>
        <v>500</v>
      </c>
    </row>
    <row r="1223" spans="1:15" x14ac:dyDescent="0.25">
      <c r="A1223" s="1">
        <v>500</v>
      </c>
      <c r="B1223" s="1" t="s">
        <v>1626</v>
      </c>
      <c r="C1223" s="1" t="s">
        <v>68</v>
      </c>
      <c r="D1223" s="1" t="s">
        <v>69</v>
      </c>
      <c r="E1223" s="1" t="s">
        <v>1622</v>
      </c>
      <c r="F1223" s="1" t="s">
        <v>29</v>
      </c>
      <c r="G1223" s="1" t="s">
        <v>1444</v>
      </c>
      <c r="H1223" s="1" t="s">
        <v>1445</v>
      </c>
      <c r="I1223" s="1"/>
      <c r="J1223" s="1"/>
      <c r="K1223" t="str">
        <f t="shared" si="95"/>
        <v>F 001 ***</v>
      </c>
      <c r="L1223" t="str">
        <f t="shared" si="96"/>
        <v xml:space="preserve">F 001 </v>
      </c>
      <c r="M1223" t="str">
        <f t="shared" si="97"/>
        <v>F001</v>
      </c>
      <c r="N1223" t="str">
        <f t="shared" si="98"/>
        <v>P</v>
      </c>
      <c r="O1223" s="3" t="str">
        <f t="shared" si="99"/>
        <v>500</v>
      </c>
    </row>
    <row r="1224" spans="1:15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t="str">
        <f t="shared" si="95"/>
        <v/>
      </c>
      <c r="L1224" t="str">
        <f t="shared" si="96"/>
        <v/>
      </c>
      <c r="M1224" t="str">
        <f t="shared" si="97"/>
        <v/>
      </c>
      <c r="N1224" t="str">
        <f t="shared" si="98"/>
        <v>P</v>
      </c>
      <c r="O1224" s="3" t="str">
        <f t="shared" si="99"/>
        <v>500</v>
      </c>
    </row>
    <row r="1225" spans="1:15" x14ac:dyDescent="0.25">
      <c r="A1225" s="1">
        <v>500</v>
      </c>
      <c r="B1225" s="1" t="s">
        <v>1627</v>
      </c>
      <c r="C1225" s="1" t="s">
        <v>104</v>
      </c>
      <c r="D1225" s="1" t="s">
        <v>105</v>
      </c>
      <c r="E1225" s="1" t="s">
        <v>106</v>
      </c>
      <c r="F1225" s="1" t="s">
        <v>29</v>
      </c>
      <c r="G1225" s="1" t="s">
        <v>379</v>
      </c>
      <c r="H1225" s="1" t="s">
        <v>380</v>
      </c>
      <c r="I1225" s="1"/>
      <c r="J1225" s="1"/>
      <c r="K1225" t="str">
        <f t="shared" si="95"/>
        <v>J 001</v>
      </c>
      <c r="L1225" t="str">
        <f t="shared" si="96"/>
        <v>J 001</v>
      </c>
      <c r="M1225" t="str">
        <f t="shared" si="97"/>
        <v>J001</v>
      </c>
      <c r="N1225" t="str">
        <f t="shared" si="98"/>
        <v>S</v>
      </c>
      <c r="O1225" s="3" t="str">
        <f t="shared" si="99"/>
        <v>500</v>
      </c>
    </row>
    <row r="1226" spans="1:15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t="str">
        <f t="shared" si="95"/>
        <v/>
      </c>
      <c r="L1226" t="str">
        <f t="shared" si="96"/>
        <v/>
      </c>
      <c r="M1226" t="str">
        <f t="shared" si="97"/>
        <v/>
      </c>
      <c r="N1226" t="str">
        <f t="shared" si="98"/>
        <v>S</v>
      </c>
      <c r="O1226" s="3" t="str">
        <f t="shared" si="99"/>
        <v>500</v>
      </c>
    </row>
    <row r="1227" spans="1:15" x14ac:dyDescent="0.25">
      <c r="A1227" s="1">
        <v>500</v>
      </c>
      <c r="B1227" s="1" t="s">
        <v>1628</v>
      </c>
      <c r="C1227" s="1" t="s">
        <v>116</v>
      </c>
      <c r="D1227" s="1" t="s">
        <v>117</v>
      </c>
      <c r="E1227" s="1" t="s">
        <v>1622</v>
      </c>
      <c r="F1227" s="1" t="s">
        <v>29</v>
      </c>
      <c r="G1227" s="1" t="s">
        <v>1444</v>
      </c>
      <c r="H1227" s="1" t="s">
        <v>1445</v>
      </c>
      <c r="I1227" s="1"/>
      <c r="J1227" s="1"/>
      <c r="K1227" t="str">
        <f t="shared" si="95"/>
        <v>F 001 ***</v>
      </c>
      <c r="L1227" t="str">
        <f t="shared" si="96"/>
        <v xml:space="preserve">F 001 </v>
      </c>
      <c r="M1227" t="str">
        <f t="shared" si="97"/>
        <v>F001</v>
      </c>
      <c r="N1227" t="str">
        <f t="shared" si="98"/>
        <v>T</v>
      </c>
      <c r="O1227" s="3" t="str">
        <f t="shared" si="99"/>
        <v>500</v>
      </c>
    </row>
    <row r="1228" spans="1:15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t="str">
        <f t="shared" si="95"/>
        <v/>
      </c>
      <c r="L1228" t="str">
        <f t="shared" si="96"/>
        <v/>
      </c>
      <c r="M1228" t="str">
        <f t="shared" si="97"/>
        <v/>
      </c>
      <c r="N1228" t="str">
        <f t="shared" si="98"/>
        <v>T</v>
      </c>
      <c r="O1228" s="3" t="str">
        <f t="shared" si="99"/>
        <v>500</v>
      </c>
    </row>
    <row r="1229" spans="1:15" x14ac:dyDescent="0.25">
      <c r="A1229" s="1">
        <v>500</v>
      </c>
      <c r="B1229" s="1" t="s">
        <v>1629</v>
      </c>
      <c r="C1229" s="1" t="s">
        <v>124</v>
      </c>
      <c r="D1229" s="1" t="s">
        <v>125</v>
      </c>
      <c r="E1229" s="1" t="s">
        <v>1616</v>
      </c>
      <c r="F1229" s="1" t="s">
        <v>29</v>
      </c>
      <c r="G1229" s="1" t="s">
        <v>30</v>
      </c>
      <c r="H1229" s="1" t="s">
        <v>31</v>
      </c>
      <c r="I1229" s="1"/>
      <c r="J1229" s="1"/>
      <c r="K1229" t="str">
        <f t="shared" si="95"/>
        <v>T 001 ***</v>
      </c>
      <c r="L1229" t="str">
        <f t="shared" si="96"/>
        <v xml:space="preserve">T 001 </v>
      </c>
      <c r="M1229" t="str">
        <f t="shared" si="97"/>
        <v>T001</v>
      </c>
      <c r="N1229" t="str">
        <f t="shared" si="98"/>
        <v>U</v>
      </c>
      <c r="O1229" s="3" t="str">
        <f t="shared" si="99"/>
        <v>500</v>
      </c>
    </row>
    <row r="1230" spans="1:15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t="str">
        <f t="shared" si="95"/>
        <v/>
      </c>
      <c r="L1230" t="str">
        <f t="shared" si="96"/>
        <v/>
      </c>
      <c r="M1230" t="str">
        <f t="shared" si="97"/>
        <v/>
      </c>
      <c r="N1230" t="str">
        <f t="shared" si="98"/>
        <v>U</v>
      </c>
      <c r="O1230" s="3" t="str">
        <f t="shared" si="99"/>
        <v>500</v>
      </c>
    </row>
    <row r="1231" spans="1:15" x14ac:dyDescent="0.25">
      <c r="A1231" s="1">
        <v>500</v>
      </c>
      <c r="B1231" s="1" t="s">
        <v>1630</v>
      </c>
      <c r="C1231" s="1" t="s">
        <v>192</v>
      </c>
      <c r="D1231" s="1" t="s">
        <v>193</v>
      </c>
      <c r="E1231" s="1" t="s">
        <v>1616</v>
      </c>
      <c r="F1231" s="1" t="s">
        <v>29</v>
      </c>
      <c r="G1231" s="1" t="s">
        <v>30</v>
      </c>
      <c r="H1231" s="1" t="s">
        <v>31</v>
      </c>
      <c r="I1231" s="1"/>
      <c r="J1231" s="1"/>
      <c r="K1231" t="str">
        <f t="shared" si="95"/>
        <v>T 001 ***</v>
      </c>
      <c r="L1231" t="str">
        <f t="shared" si="96"/>
        <v xml:space="preserve">T 001 </v>
      </c>
      <c r="M1231" t="str">
        <f t="shared" si="97"/>
        <v>T001</v>
      </c>
      <c r="N1231" t="str">
        <f t="shared" si="98"/>
        <v>V</v>
      </c>
      <c r="O1231" s="3" t="str">
        <f t="shared" si="99"/>
        <v>500</v>
      </c>
    </row>
    <row r="1232" spans="1:15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t="str">
        <f t="shared" si="95"/>
        <v/>
      </c>
      <c r="L1232" t="str">
        <f t="shared" si="96"/>
        <v/>
      </c>
      <c r="M1232" t="str">
        <f t="shared" si="97"/>
        <v/>
      </c>
      <c r="N1232" t="str">
        <f t="shared" si="98"/>
        <v>V</v>
      </c>
      <c r="O1232" s="3" t="str">
        <f t="shared" si="99"/>
        <v>500</v>
      </c>
    </row>
    <row r="1233" spans="1:15" x14ac:dyDescent="0.25">
      <c r="A1233" s="1">
        <v>500</v>
      </c>
      <c r="B1233" s="1" t="s">
        <v>1631</v>
      </c>
      <c r="C1233" s="1" t="s">
        <v>226</v>
      </c>
      <c r="D1233" s="1" t="s">
        <v>227</v>
      </c>
      <c r="E1233" s="1" t="s">
        <v>1</v>
      </c>
      <c r="F1233" s="1" t="s">
        <v>29</v>
      </c>
      <c r="G1233" s="1" t="s">
        <v>379</v>
      </c>
      <c r="H1233" s="1" t="s">
        <v>380</v>
      </c>
      <c r="I1233" s="1"/>
      <c r="J1233" s="1"/>
      <c r="K1233" t="str">
        <f t="shared" si="95"/>
        <v>R 001</v>
      </c>
      <c r="L1233" t="str">
        <f t="shared" si="96"/>
        <v>R 001</v>
      </c>
      <c r="M1233" t="str">
        <f t="shared" si="97"/>
        <v>R001</v>
      </c>
      <c r="N1233" t="str">
        <f t="shared" si="98"/>
        <v>X</v>
      </c>
      <c r="O1233" s="3" t="str">
        <f t="shared" si="99"/>
        <v>500</v>
      </c>
    </row>
    <row r="1234" spans="1:15" x14ac:dyDescent="0.25">
      <c r="A1234" s="1">
        <v>500</v>
      </c>
      <c r="B1234" s="1" t="s">
        <v>1632</v>
      </c>
      <c r="C1234" s="1"/>
      <c r="D1234" s="1"/>
      <c r="E1234" s="1" t="s">
        <v>6</v>
      </c>
      <c r="F1234" s="1" t="s">
        <v>29</v>
      </c>
      <c r="G1234" s="1" t="s">
        <v>379</v>
      </c>
      <c r="H1234" s="1" t="s">
        <v>380</v>
      </c>
      <c r="I1234" s="1"/>
      <c r="J1234" s="1"/>
      <c r="K1234" t="str">
        <f t="shared" si="95"/>
        <v>R 002</v>
      </c>
      <c r="L1234" t="str">
        <f t="shared" si="96"/>
        <v>R 002</v>
      </c>
      <c r="M1234" t="str">
        <f t="shared" si="97"/>
        <v>R002</v>
      </c>
      <c r="N1234" t="str">
        <f t="shared" si="98"/>
        <v>X</v>
      </c>
      <c r="O1234" s="3" t="str">
        <f t="shared" si="99"/>
        <v>500</v>
      </c>
    </row>
    <row r="1235" spans="1:15" x14ac:dyDescent="0.25">
      <c r="A1235" s="1">
        <v>500</v>
      </c>
      <c r="B1235" s="1" t="s">
        <v>1633</v>
      </c>
      <c r="C1235" s="1"/>
      <c r="D1235" s="1"/>
      <c r="E1235" s="1" t="s">
        <v>501</v>
      </c>
      <c r="F1235" s="1" t="s">
        <v>29</v>
      </c>
      <c r="G1235" s="1" t="s">
        <v>379</v>
      </c>
      <c r="H1235" s="1" t="s">
        <v>380</v>
      </c>
      <c r="I1235" s="1"/>
      <c r="J1235" s="1"/>
      <c r="K1235" t="str">
        <f t="shared" si="95"/>
        <v>R 003</v>
      </c>
      <c r="L1235" t="str">
        <f t="shared" si="96"/>
        <v>R 003</v>
      </c>
      <c r="M1235" t="str">
        <f t="shared" si="97"/>
        <v>R003</v>
      </c>
      <c r="N1235" t="str">
        <f t="shared" si="98"/>
        <v>X</v>
      </c>
      <c r="O1235" s="3" t="str">
        <f t="shared" si="99"/>
        <v>500</v>
      </c>
    </row>
    <row r="1236" spans="1:15" x14ac:dyDescent="0.25">
      <c r="A1236" s="1">
        <v>500</v>
      </c>
      <c r="B1236" s="1" t="s">
        <v>1634</v>
      </c>
      <c r="C1236" s="1"/>
      <c r="D1236" s="1"/>
      <c r="E1236" s="1" t="s">
        <v>266</v>
      </c>
      <c r="F1236" s="1" t="s">
        <v>29</v>
      </c>
      <c r="G1236" s="1" t="s">
        <v>379</v>
      </c>
      <c r="H1236" s="1" t="s">
        <v>380</v>
      </c>
      <c r="I1236" s="1"/>
      <c r="J1236" s="1"/>
      <c r="K1236" t="str">
        <f t="shared" si="95"/>
        <v>R 004</v>
      </c>
      <c r="L1236" t="str">
        <f t="shared" si="96"/>
        <v>R 004</v>
      </c>
      <c r="M1236" t="str">
        <f t="shared" si="97"/>
        <v>R004</v>
      </c>
      <c r="N1236" t="str">
        <f t="shared" si="98"/>
        <v>X</v>
      </c>
      <c r="O1236" s="3" t="str">
        <f t="shared" si="99"/>
        <v>500</v>
      </c>
    </row>
    <row r="1237" spans="1:15" ht="45" x14ac:dyDescent="0.25">
      <c r="A1237" s="1"/>
      <c r="B1237" s="1"/>
      <c r="C1237" s="1"/>
      <c r="D1237" s="1"/>
      <c r="E1237" s="1" t="s">
        <v>1635</v>
      </c>
      <c r="F1237" s="1"/>
      <c r="G1237" s="1" t="s">
        <v>72</v>
      </c>
      <c r="H1237" s="1"/>
      <c r="I1237" s="1"/>
      <c r="J1237" s="1"/>
      <c r="K1237" t="str">
        <f t="shared" si="95"/>
        <v>R 005 *</v>
      </c>
      <c r="L1237" t="str">
        <f t="shared" si="96"/>
        <v xml:space="preserve">R 005 </v>
      </c>
      <c r="M1237" t="str">
        <f t="shared" si="97"/>
        <v>R005</v>
      </c>
      <c r="N1237" t="str">
        <f t="shared" si="98"/>
        <v>X</v>
      </c>
      <c r="O1237" s="3" t="str">
        <f t="shared" si="99"/>
        <v>500</v>
      </c>
    </row>
    <row r="1238" spans="1:15" ht="45" x14ac:dyDescent="0.25">
      <c r="A1238" s="1"/>
      <c r="B1238" s="1"/>
      <c r="C1238" s="1"/>
      <c r="D1238" s="1"/>
      <c r="E1238" s="1" t="s">
        <v>270</v>
      </c>
      <c r="F1238" s="1"/>
      <c r="G1238" s="1" t="s">
        <v>72</v>
      </c>
      <c r="H1238" s="1"/>
      <c r="I1238" s="1"/>
      <c r="J1238" s="1"/>
      <c r="K1238" t="str">
        <f t="shared" si="95"/>
        <v>R 006</v>
      </c>
      <c r="L1238" t="str">
        <f t="shared" si="96"/>
        <v>R 006</v>
      </c>
      <c r="M1238" t="str">
        <f t="shared" si="97"/>
        <v>R006</v>
      </c>
      <c r="N1238" t="str">
        <f t="shared" si="98"/>
        <v>X</v>
      </c>
      <c r="O1238" s="3" t="str">
        <f t="shared" si="99"/>
        <v>500</v>
      </c>
    </row>
    <row r="1239" spans="1:15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t="str">
        <f t="shared" si="95"/>
        <v/>
      </c>
      <c r="L1239" t="str">
        <f t="shared" si="96"/>
        <v/>
      </c>
      <c r="M1239" t="str">
        <f t="shared" si="97"/>
        <v/>
      </c>
      <c r="N1239" t="str">
        <f t="shared" si="98"/>
        <v>X</v>
      </c>
      <c r="O1239" s="3" t="str">
        <f t="shared" si="99"/>
        <v>500</v>
      </c>
    </row>
    <row r="1240" spans="1:15" x14ac:dyDescent="0.25">
      <c r="A1240" s="1">
        <v>500</v>
      </c>
      <c r="B1240" s="1" t="s">
        <v>1636</v>
      </c>
      <c r="C1240" s="1"/>
      <c r="D1240" s="1"/>
      <c r="E1240" s="1" t="s">
        <v>506</v>
      </c>
      <c r="F1240" s="1" t="s">
        <v>2</v>
      </c>
      <c r="G1240" s="1" t="s">
        <v>379</v>
      </c>
      <c r="H1240" s="1" t="s">
        <v>380</v>
      </c>
      <c r="I1240" s="1"/>
      <c r="J1240" s="1"/>
      <c r="K1240" t="str">
        <f t="shared" si="95"/>
        <v>R 007</v>
      </c>
      <c r="L1240" t="str">
        <f t="shared" si="96"/>
        <v>R 007</v>
      </c>
      <c r="M1240" t="str">
        <f t="shared" si="97"/>
        <v>R007</v>
      </c>
      <c r="N1240" t="str">
        <f t="shared" si="98"/>
        <v>X</v>
      </c>
      <c r="O1240" s="3" t="str">
        <f t="shared" si="99"/>
        <v>500</v>
      </c>
    </row>
    <row r="1241" spans="1:15" x14ac:dyDescent="0.25">
      <c r="A1241" s="1">
        <v>500</v>
      </c>
      <c r="B1241" s="1" t="s">
        <v>1637</v>
      </c>
      <c r="C1241" s="1"/>
      <c r="D1241" s="1"/>
      <c r="E1241" s="1" t="s">
        <v>508</v>
      </c>
      <c r="F1241" s="1" t="s">
        <v>2</v>
      </c>
      <c r="G1241" s="1" t="s">
        <v>379</v>
      </c>
      <c r="H1241" s="1" t="s">
        <v>380</v>
      </c>
      <c r="I1241" s="1"/>
      <c r="J1241" s="1"/>
      <c r="K1241" t="str">
        <f t="shared" si="95"/>
        <v>R 008</v>
      </c>
      <c r="L1241" t="str">
        <f t="shared" si="96"/>
        <v>R 008</v>
      </c>
      <c r="M1241" t="str">
        <f t="shared" si="97"/>
        <v>R008</v>
      </c>
      <c r="N1241" t="str">
        <f t="shared" si="98"/>
        <v>X</v>
      </c>
      <c r="O1241" s="3" t="str">
        <f t="shared" si="99"/>
        <v>500</v>
      </c>
    </row>
    <row r="1242" spans="1:15" x14ac:dyDescent="0.25">
      <c r="A1242" s="1">
        <v>500</v>
      </c>
      <c r="B1242" s="1" t="s">
        <v>1638</v>
      </c>
      <c r="C1242" s="1"/>
      <c r="D1242" s="1"/>
      <c r="E1242" s="1" t="s">
        <v>510</v>
      </c>
      <c r="F1242" s="1" t="s">
        <v>2</v>
      </c>
      <c r="G1242" s="1" t="s">
        <v>379</v>
      </c>
      <c r="H1242" s="1" t="s">
        <v>380</v>
      </c>
      <c r="I1242" s="1"/>
      <c r="J1242" s="1"/>
      <c r="K1242" t="str">
        <f t="shared" si="95"/>
        <v>R 009</v>
      </c>
      <c r="L1242" t="str">
        <f t="shared" si="96"/>
        <v>R 009</v>
      </c>
      <c r="M1242" t="str">
        <f t="shared" si="97"/>
        <v>R009</v>
      </c>
      <c r="N1242" t="str">
        <f t="shared" si="98"/>
        <v>X</v>
      </c>
      <c r="O1242" s="3" t="str">
        <f t="shared" si="99"/>
        <v>500</v>
      </c>
    </row>
    <row r="1243" spans="1:15" x14ac:dyDescent="0.25">
      <c r="A1243" s="1">
        <v>500</v>
      </c>
      <c r="B1243" s="1" t="s">
        <v>1639</v>
      </c>
      <c r="C1243" s="1"/>
      <c r="D1243" s="1"/>
      <c r="E1243" s="1" t="s">
        <v>512</v>
      </c>
      <c r="F1243" s="1" t="s">
        <v>2</v>
      </c>
      <c r="G1243" s="1" t="s">
        <v>379</v>
      </c>
      <c r="H1243" s="1" t="s">
        <v>380</v>
      </c>
      <c r="I1243" s="1"/>
      <c r="J1243" s="1"/>
      <c r="K1243" t="str">
        <f t="shared" si="95"/>
        <v>R 010</v>
      </c>
      <c r="L1243" t="str">
        <f t="shared" si="96"/>
        <v>R 010</v>
      </c>
      <c r="M1243" t="str">
        <f t="shared" si="97"/>
        <v>R010</v>
      </c>
      <c r="N1243" t="str">
        <f t="shared" si="98"/>
        <v>X</v>
      </c>
      <c r="O1243" s="3" t="str">
        <f t="shared" si="99"/>
        <v>500</v>
      </c>
    </row>
    <row r="1244" spans="1:15" x14ac:dyDescent="0.25">
      <c r="A1244" s="1">
        <v>500</v>
      </c>
      <c r="B1244" s="1" t="s">
        <v>1640</v>
      </c>
      <c r="C1244" s="1"/>
      <c r="D1244" s="1"/>
      <c r="E1244" s="1" t="s">
        <v>514</v>
      </c>
      <c r="F1244" s="1" t="s">
        <v>2</v>
      </c>
      <c r="G1244" s="1" t="s">
        <v>379</v>
      </c>
      <c r="H1244" s="1" t="s">
        <v>380</v>
      </c>
      <c r="I1244" s="1"/>
      <c r="J1244" s="1"/>
      <c r="K1244" t="str">
        <f t="shared" si="95"/>
        <v>R 011</v>
      </c>
      <c r="L1244" t="str">
        <f t="shared" si="96"/>
        <v>R 011</v>
      </c>
      <c r="M1244" t="str">
        <f t="shared" si="97"/>
        <v>R011</v>
      </c>
      <c r="N1244" t="str">
        <f t="shared" si="98"/>
        <v>X</v>
      </c>
      <c r="O1244" s="3" t="str">
        <f t="shared" si="99"/>
        <v>500</v>
      </c>
    </row>
    <row r="1245" spans="1:15" x14ac:dyDescent="0.25">
      <c r="A1245" s="1">
        <v>500</v>
      </c>
      <c r="B1245" s="1" t="s">
        <v>1641</v>
      </c>
      <c r="C1245" s="1"/>
      <c r="D1245" s="1"/>
      <c r="E1245" s="1" t="s">
        <v>516</v>
      </c>
      <c r="F1245" s="1" t="s">
        <v>2</v>
      </c>
      <c r="G1245" s="1" t="s">
        <v>379</v>
      </c>
      <c r="H1245" s="1" t="s">
        <v>380</v>
      </c>
      <c r="I1245" s="1"/>
      <c r="J1245" s="1"/>
      <c r="K1245" t="str">
        <f t="shared" si="95"/>
        <v>R 012</v>
      </c>
      <c r="L1245" t="str">
        <f t="shared" si="96"/>
        <v>R 012</v>
      </c>
      <c r="M1245" t="str">
        <f t="shared" si="97"/>
        <v>R012</v>
      </c>
      <c r="N1245" t="str">
        <f t="shared" si="98"/>
        <v>X</v>
      </c>
      <c r="O1245" s="3" t="str">
        <f t="shared" si="99"/>
        <v>500</v>
      </c>
    </row>
    <row r="1246" spans="1:15" x14ac:dyDescent="0.25">
      <c r="A1246" s="1">
        <v>500</v>
      </c>
      <c r="B1246" s="1" t="s">
        <v>1642</v>
      </c>
      <c r="C1246" s="1"/>
      <c r="D1246" s="1"/>
      <c r="E1246" s="1" t="s">
        <v>518</v>
      </c>
      <c r="F1246" s="1" t="s">
        <v>2</v>
      </c>
      <c r="G1246" s="1" t="s">
        <v>379</v>
      </c>
      <c r="H1246" s="1" t="s">
        <v>380</v>
      </c>
      <c r="I1246" s="1"/>
      <c r="J1246" s="1"/>
      <c r="K1246" t="str">
        <f t="shared" si="95"/>
        <v>R 013</v>
      </c>
      <c r="L1246" t="str">
        <f t="shared" si="96"/>
        <v>R 013</v>
      </c>
      <c r="M1246" t="str">
        <f t="shared" si="97"/>
        <v>R013</v>
      </c>
      <c r="N1246" t="str">
        <f t="shared" si="98"/>
        <v>X</v>
      </c>
      <c r="O1246" s="3" t="str">
        <f t="shared" si="99"/>
        <v>500</v>
      </c>
    </row>
    <row r="1247" spans="1:15" x14ac:dyDescent="0.25">
      <c r="A1247" s="1">
        <v>500</v>
      </c>
      <c r="B1247" s="1" t="s">
        <v>1643</v>
      </c>
      <c r="C1247" s="1"/>
      <c r="D1247" s="1"/>
      <c r="E1247" s="1" t="s">
        <v>519</v>
      </c>
      <c r="F1247" s="1" t="s">
        <v>2</v>
      </c>
      <c r="G1247" s="1" t="s">
        <v>379</v>
      </c>
      <c r="H1247" s="1" t="s">
        <v>380</v>
      </c>
      <c r="I1247" s="1"/>
      <c r="J1247" s="1"/>
      <c r="K1247" t="str">
        <f t="shared" si="95"/>
        <v>R 014</v>
      </c>
      <c r="L1247" t="str">
        <f t="shared" si="96"/>
        <v>R 014</v>
      </c>
      <c r="M1247" t="str">
        <f t="shared" si="97"/>
        <v>R014</v>
      </c>
      <c r="N1247" t="str">
        <f t="shared" si="98"/>
        <v>X</v>
      </c>
      <c r="O1247" s="3" t="str">
        <f t="shared" si="99"/>
        <v>500</v>
      </c>
    </row>
    <row r="1248" spans="1:15" x14ac:dyDescent="0.25">
      <c r="A1248" s="1">
        <v>500</v>
      </c>
      <c r="B1248" s="1" t="s">
        <v>1644</v>
      </c>
      <c r="C1248" s="1"/>
      <c r="D1248" s="1"/>
      <c r="E1248" s="1" t="s">
        <v>521</v>
      </c>
      <c r="F1248" s="1" t="s">
        <v>2</v>
      </c>
      <c r="G1248" s="1" t="s">
        <v>379</v>
      </c>
      <c r="H1248" s="1" t="s">
        <v>380</v>
      </c>
      <c r="I1248" s="1"/>
      <c r="J1248" s="1"/>
      <c r="K1248" t="str">
        <f t="shared" si="95"/>
        <v>R 015</v>
      </c>
      <c r="L1248" t="str">
        <f t="shared" si="96"/>
        <v>R 015</v>
      </c>
      <c r="M1248" t="str">
        <f t="shared" si="97"/>
        <v>R015</v>
      </c>
      <c r="N1248" t="str">
        <f t="shared" si="98"/>
        <v>X</v>
      </c>
      <c r="O1248" s="3" t="str">
        <f t="shared" si="99"/>
        <v>500</v>
      </c>
    </row>
    <row r="1249" spans="1:15" ht="45" x14ac:dyDescent="0.25">
      <c r="A1249" s="1"/>
      <c r="B1249" s="1"/>
      <c r="C1249" s="1"/>
      <c r="D1249" s="1"/>
      <c r="E1249" s="1" t="s">
        <v>523</v>
      </c>
      <c r="F1249" s="1"/>
      <c r="G1249" s="1" t="s">
        <v>72</v>
      </c>
      <c r="H1249" s="1"/>
      <c r="I1249" s="1"/>
      <c r="J1249" s="1"/>
      <c r="K1249" t="str">
        <f t="shared" si="95"/>
        <v>R 016</v>
      </c>
      <c r="L1249" t="str">
        <f t="shared" si="96"/>
        <v>R 016</v>
      </c>
      <c r="M1249" t="str">
        <f t="shared" si="97"/>
        <v>R016</v>
      </c>
      <c r="N1249" t="str">
        <f t="shared" si="98"/>
        <v>X</v>
      </c>
      <c r="O1249" s="3" t="str">
        <f t="shared" si="99"/>
        <v>500</v>
      </c>
    </row>
    <row r="1250" spans="1:15" x14ac:dyDescent="0.25">
      <c r="A1250" s="1">
        <v>500</v>
      </c>
      <c r="B1250" s="1" t="s">
        <v>1645</v>
      </c>
      <c r="C1250" s="1"/>
      <c r="D1250" s="1"/>
      <c r="E1250" s="1" t="s">
        <v>525</v>
      </c>
      <c r="F1250" s="1" t="s">
        <v>2</v>
      </c>
      <c r="G1250" s="1" t="s">
        <v>379</v>
      </c>
      <c r="H1250" s="1" t="s">
        <v>380</v>
      </c>
      <c r="I1250" s="1"/>
      <c r="J1250" s="1"/>
      <c r="K1250" t="str">
        <f t="shared" si="95"/>
        <v>R 017</v>
      </c>
      <c r="L1250" t="str">
        <f t="shared" si="96"/>
        <v>R 017</v>
      </c>
      <c r="M1250" t="str">
        <f t="shared" si="97"/>
        <v>R017</v>
      </c>
      <c r="N1250" t="str">
        <f t="shared" si="98"/>
        <v>X</v>
      </c>
      <c r="O1250" s="3" t="str">
        <f t="shared" si="99"/>
        <v>500</v>
      </c>
    </row>
    <row r="1251" spans="1:15" x14ac:dyDescent="0.25">
      <c r="A1251" s="1">
        <v>500</v>
      </c>
      <c r="B1251" s="1" t="s">
        <v>1646</v>
      </c>
      <c r="C1251" s="1"/>
      <c r="D1251" s="1"/>
      <c r="E1251" s="1" t="s">
        <v>527</v>
      </c>
      <c r="F1251" s="1" t="s">
        <v>2</v>
      </c>
      <c r="G1251" s="1" t="s">
        <v>379</v>
      </c>
      <c r="H1251" s="1" t="s">
        <v>380</v>
      </c>
      <c r="I1251" s="1"/>
      <c r="J1251" s="1"/>
      <c r="K1251" t="str">
        <f t="shared" si="95"/>
        <v>R 018</v>
      </c>
      <c r="L1251" t="str">
        <f t="shared" si="96"/>
        <v>R 018</v>
      </c>
      <c r="M1251" t="str">
        <f t="shared" si="97"/>
        <v>R018</v>
      </c>
      <c r="N1251" t="str">
        <f t="shared" si="98"/>
        <v>X</v>
      </c>
      <c r="O1251" s="3" t="str">
        <f t="shared" si="99"/>
        <v>500</v>
      </c>
    </row>
    <row r="1252" spans="1:15" x14ac:dyDescent="0.25">
      <c r="A1252" s="1">
        <v>500</v>
      </c>
      <c r="B1252" s="1" t="s">
        <v>1647</v>
      </c>
      <c r="C1252" s="1"/>
      <c r="D1252" s="1"/>
      <c r="E1252" s="1" t="s">
        <v>529</v>
      </c>
      <c r="F1252" s="1" t="s">
        <v>2</v>
      </c>
      <c r="G1252" s="1" t="s">
        <v>379</v>
      </c>
      <c r="H1252" s="1" t="s">
        <v>380</v>
      </c>
      <c r="I1252" s="1"/>
      <c r="J1252" s="1"/>
      <c r="K1252" t="str">
        <f t="shared" si="95"/>
        <v>R 019</v>
      </c>
      <c r="L1252" t="str">
        <f t="shared" si="96"/>
        <v>R 019</v>
      </c>
      <c r="M1252" t="str">
        <f t="shared" si="97"/>
        <v>R019</v>
      </c>
      <c r="N1252" t="str">
        <f t="shared" si="98"/>
        <v>X</v>
      </c>
      <c r="O1252" s="3" t="str">
        <f t="shared" si="99"/>
        <v>500</v>
      </c>
    </row>
    <row r="1253" spans="1:15" x14ac:dyDescent="0.25">
      <c r="A1253" s="1">
        <v>500</v>
      </c>
      <c r="B1253" s="1" t="s">
        <v>1648</v>
      </c>
      <c r="C1253" s="1"/>
      <c r="D1253" s="1"/>
      <c r="E1253" s="1" t="s">
        <v>531</v>
      </c>
      <c r="F1253" s="1" t="s">
        <v>2</v>
      </c>
      <c r="G1253" s="1" t="s">
        <v>379</v>
      </c>
      <c r="H1253" s="1" t="s">
        <v>380</v>
      </c>
      <c r="I1253" s="1"/>
      <c r="J1253" s="1"/>
      <c r="K1253" t="str">
        <f t="shared" si="95"/>
        <v>R 020</v>
      </c>
      <c r="L1253" t="str">
        <f t="shared" si="96"/>
        <v>R 020</v>
      </c>
      <c r="M1253" t="str">
        <f t="shared" si="97"/>
        <v>R020</v>
      </c>
      <c r="N1253" t="str">
        <f t="shared" si="98"/>
        <v>X</v>
      </c>
      <c r="O1253" s="3" t="str">
        <f t="shared" si="99"/>
        <v>500</v>
      </c>
    </row>
    <row r="1254" spans="1:15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t="str">
        <f t="shared" si="95"/>
        <v/>
      </c>
      <c r="L1254" t="str">
        <f t="shared" si="96"/>
        <v/>
      </c>
      <c r="M1254" t="str">
        <f t="shared" si="97"/>
        <v/>
      </c>
      <c r="N1254" t="str">
        <f t="shared" si="98"/>
        <v>X</v>
      </c>
      <c r="O1254" s="3" t="str">
        <f t="shared" si="99"/>
        <v>500</v>
      </c>
    </row>
    <row r="1255" spans="1:15" x14ac:dyDescent="0.25">
      <c r="A1255" s="2">
        <v>500</v>
      </c>
      <c r="B1255" s="1" t="s">
        <v>1649</v>
      </c>
      <c r="C1255" s="1" t="s">
        <v>272</v>
      </c>
      <c r="D1255" s="1" t="s">
        <v>273</v>
      </c>
      <c r="E1255" s="1" t="s">
        <v>268</v>
      </c>
      <c r="F1255" s="1" t="s">
        <v>29</v>
      </c>
      <c r="G1255" s="1" t="s">
        <v>379</v>
      </c>
      <c r="H1255" s="1" t="s">
        <v>380</v>
      </c>
      <c r="I1255" s="1"/>
      <c r="J1255" s="1"/>
      <c r="K1255" t="str">
        <f t="shared" si="95"/>
        <v>R 005</v>
      </c>
      <c r="L1255" t="str">
        <f t="shared" si="96"/>
        <v>R 005</v>
      </c>
      <c r="M1255" t="str">
        <f t="shared" si="97"/>
        <v>R005</v>
      </c>
      <c r="N1255" t="str">
        <f t="shared" si="98"/>
        <v>Y</v>
      </c>
      <c r="O1255" s="3" t="str">
        <f t="shared" si="99"/>
        <v>500</v>
      </c>
    </row>
    <row r="1256" spans="1:15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t="str">
        <f t="shared" si="95"/>
        <v/>
      </c>
      <c r="L1256" t="str">
        <f t="shared" si="96"/>
        <v/>
      </c>
      <c r="M1256" t="str">
        <f t="shared" si="97"/>
        <v/>
      </c>
      <c r="N1256" t="str">
        <f t="shared" si="98"/>
        <v>Y</v>
      </c>
      <c r="O1256" s="3" t="str">
        <f t="shared" si="99"/>
        <v>500</v>
      </c>
    </row>
    <row r="1257" spans="1:15" x14ac:dyDescent="0.25">
      <c r="A1257" s="1">
        <v>500</v>
      </c>
      <c r="B1257" s="1" t="s">
        <v>1650</v>
      </c>
      <c r="C1257" s="1" t="s">
        <v>278</v>
      </c>
      <c r="D1257" s="1" t="s">
        <v>279</v>
      </c>
      <c r="E1257" s="1" t="s">
        <v>1616</v>
      </c>
      <c r="F1257" s="1" t="s">
        <v>29</v>
      </c>
      <c r="G1257" s="1" t="s">
        <v>30</v>
      </c>
      <c r="H1257" s="1" t="s">
        <v>31</v>
      </c>
      <c r="I1257" s="1"/>
      <c r="J1257" s="1"/>
      <c r="K1257" t="str">
        <f t="shared" si="95"/>
        <v>T 001 ***</v>
      </c>
      <c r="L1257" t="str">
        <f t="shared" si="96"/>
        <v xml:space="preserve">T 001 </v>
      </c>
      <c r="M1257" t="str">
        <f t="shared" si="97"/>
        <v>T001</v>
      </c>
      <c r="N1257" t="str">
        <f t="shared" si="98"/>
        <v>Z</v>
      </c>
      <c r="O1257" s="3" t="str">
        <f t="shared" si="99"/>
        <v>500</v>
      </c>
    </row>
    <row r="1258" spans="1:15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t="str">
        <f t="shared" si="95"/>
        <v/>
      </c>
      <c r="L1258" t="str">
        <f t="shared" si="96"/>
        <v/>
      </c>
      <c r="M1258" t="str">
        <f t="shared" si="97"/>
        <v/>
      </c>
      <c r="N1258" t="str">
        <f t="shared" si="98"/>
        <v>Z</v>
      </c>
      <c r="O1258" s="3" t="str">
        <f t="shared" si="99"/>
        <v>500</v>
      </c>
    </row>
    <row r="1259" spans="1:15" x14ac:dyDescent="0.25">
      <c r="K1259" t="str">
        <f t="shared" si="95"/>
        <v/>
      </c>
      <c r="L1259" t="str">
        <f t="shared" si="96"/>
        <v/>
      </c>
      <c r="M1259" t="str">
        <f t="shared" si="97"/>
        <v/>
      </c>
      <c r="N1259" t="str">
        <f t="shared" si="98"/>
        <v>Z</v>
      </c>
      <c r="O1259" s="3" t="str">
        <f t="shared" si="99"/>
        <v>500</v>
      </c>
    </row>
    <row r="1260" spans="1:15" x14ac:dyDescent="0.25">
      <c r="K1260" t="str">
        <f t="shared" si="95"/>
        <v/>
      </c>
      <c r="L1260" t="str">
        <f t="shared" si="96"/>
        <v/>
      </c>
      <c r="M1260" t="str">
        <f t="shared" si="97"/>
        <v/>
      </c>
      <c r="N1260" t="str">
        <f t="shared" si="98"/>
        <v>Z</v>
      </c>
      <c r="O1260" s="3" t="str">
        <f t="shared" si="99"/>
        <v>500</v>
      </c>
    </row>
    <row r="1261" spans="1:15" x14ac:dyDescent="0.25">
      <c r="K1261" t="str">
        <f t="shared" si="95"/>
        <v/>
      </c>
      <c r="L1261" t="str">
        <f t="shared" si="96"/>
        <v/>
      </c>
      <c r="M1261" t="str">
        <f t="shared" si="97"/>
        <v/>
      </c>
      <c r="N1261" t="str">
        <f t="shared" si="98"/>
        <v>Z</v>
      </c>
      <c r="O1261" s="3" t="str">
        <f t="shared" si="99"/>
        <v>500</v>
      </c>
    </row>
    <row r="1262" spans="1:15" x14ac:dyDescent="0.25">
      <c r="K1262" t="str">
        <f t="shared" si="95"/>
        <v/>
      </c>
      <c r="L1262" t="str">
        <f t="shared" si="96"/>
        <v/>
      </c>
      <c r="M1262" t="str">
        <f t="shared" si="97"/>
        <v/>
      </c>
      <c r="N1262" t="str">
        <f t="shared" si="98"/>
        <v>Z</v>
      </c>
      <c r="O1262" s="3" t="str">
        <f t="shared" si="99"/>
        <v>500</v>
      </c>
    </row>
    <row r="1263" spans="1:15" x14ac:dyDescent="0.25">
      <c r="K1263" t="str">
        <f t="shared" si="95"/>
        <v/>
      </c>
      <c r="L1263" t="str">
        <f t="shared" si="96"/>
        <v/>
      </c>
      <c r="M1263" t="str">
        <f t="shared" si="97"/>
        <v/>
      </c>
      <c r="N1263" t="str">
        <f t="shared" si="98"/>
        <v>Z</v>
      </c>
      <c r="O1263" s="3" t="str">
        <f t="shared" si="99"/>
        <v>500</v>
      </c>
    </row>
    <row r="1264" spans="1:15" x14ac:dyDescent="0.25">
      <c r="K1264" t="str">
        <f t="shared" si="95"/>
        <v/>
      </c>
      <c r="L1264" t="str">
        <f t="shared" si="96"/>
        <v/>
      </c>
      <c r="M1264" t="str">
        <f t="shared" si="97"/>
        <v/>
      </c>
      <c r="N1264" t="str">
        <f t="shared" si="98"/>
        <v>Z</v>
      </c>
      <c r="O1264" s="3" t="str">
        <f t="shared" si="99"/>
        <v>500</v>
      </c>
    </row>
    <row r="1265" spans="11:15" x14ac:dyDescent="0.25">
      <c r="K1265" t="str">
        <f t="shared" si="95"/>
        <v/>
      </c>
      <c r="L1265" t="str">
        <f t="shared" si="96"/>
        <v/>
      </c>
      <c r="M1265" t="str">
        <f t="shared" si="97"/>
        <v/>
      </c>
      <c r="N1265" t="str">
        <f t="shared" si="98"/>
        <v>Z</v>
      </c>
      <c r="O1265" s="3" t="str">
        <f t="shared" si="99"/>
        <v>500</v>
      </c>
    </row>
    <row r="1266" spans="11:15" x14ac:dyDescent="0.25">
      <c r="K1266" t="str">
        <f t="shared" si="95"/>
        <v/>
      </c>
      <c r="L1266" t="str">
        <f t="shared" si="96"/>
        <v/>
      </c>
      <c r="M1266" t="str">
        <f t="shared" si="97"/>
        <v/>
      </c>
      <c r="N1266" t="str">
        <f t="shared" si="98"/>
        <v>Z</v>
      </c>
      <c r="O1266" s="3" t="str">
        <f t="shared" si="99"/>
        <v>500</v>
      </c>
    </row>
    <row r="1267" spans="11:15" x14ac:dyDescent="0.25">
      <c r="K1267" t="str">
        <f t="shared" si="95"/>
        <v/>
      </c>
      <c r="L1267" t="str">
        <f t="shared" si="96"/>
        <v/>
      </c>
      <c r="M1267" t="str">
        <f t="shared" si="97"/>
        <v/>
      </c>
      <c r="N1267" t="str">
        <f t="shared" si="98"/>
        <v>Z</v>
      </c>
      <c r="O1267" s="3" t="str">
        <f t="shared" si="99"/>
        <v>500</v>
      </c>
    </row>
    <row r="1268" spans="11:15" x14ac:dyDescent="0.25">
      <c r="K1268" t="str">
        <f t="shared" si="95"/>
        <v/>
      </c>
      <c r="L1268" t="str">
        <f t="shared" si="96"/>
        <v/>
      </c>
      <c r="M1268" t="str">
        <f t="shared" si="97"/>
        <v/>
      </c>
      <c r="N1268" t="str">
        <f t="shared" si="98"/>
        <v>Z</v>
      </c>
      <c r="O1268" s="3" t="str">
        <f t="shared" si="99"/>
        <v>500</v>
      </c>
    </row>
    <row r="1269" spans="11:15" x14ac:dyDescent="0.25">
      <c r="K1269" t="str">
        <f t="shared" si="95"/>
        <v/>
      </c>
      <c r="L1269" t="str">
        <f t="shared" si="96"/>
        <v/>
      </c>
      <c r="M1269" t="str">
        <f t="shared" si="97"/>
        <v/>
      </c>
      <c r="N1269" t="str">
        <f t="shared" si="98"/>
        <v>Z</v>
      </c>
      <c r="O1269" s="3" t="str">
        <f t="shared" si="99"/>
        <v>500</v>
      </c>
    </row>
    <row r="1270" spans="11:15" x14ac:dyDescent="0.25">
      <c r="K1270" t="str">
        <f t="shared" si="95"/>
        <v/>
      </c>
      <c r="L1270" t="str">
        <f t="shared" si="96"/>
        <v/>
      </c>
      <c r="M1270" t="str">
        <f t="shared" si="97"/>
        <v/>
      </c>
      <c r="N1270" t="str">
        <f t="shared" si="98"/>
        <v>Z</v>
      </c>
      <c r="O1270" s="3" t="str">
        <f t="shared" si="99"/>
        <v>500</v>
      </c>
    </row>
    <row r="1271" spans="11:15" x14ac:dyDescent="0.25">
      <c r="K1271" t="str">
        <f t="shared" si="95"/>
        <v/>
      </c>
      <c r="L1271" t="str">
        <f t="shared" si="96"/>
        <v/>
      </c>
      <c r="M1271" t="str">
        <f t="shared" si="97"/>
        <v/>
      </c>
      <c r="N1271" t="str">
        <f t="shared" si="98"/>
        <v>Z</v>
      </c>
      <c r="O1271" s="3" t="str">
        <f t="shared" si="99"/>
        <v>500</v>
      </c>
    </row>
    <row r="1272" spans="11:15" x14ac:dyDescent="0.25">
      <c r="K1272" t="str">
        <f t="shared" si="95"/>
        <v/>
      </c>
      <c r="L1272" t="str">
        <f t="shared" si="96"/>
        <v/>
      </c>
      <c r="M1272" t="str">
        <f t="shared" si="97"/>
        <v/>
      </c>
      <c r="N1272" t="str">
        <f t="shared" si="98"/>
        <v>Z</v>
      </c>
      <c r="O1272" s="3" t="str">
        <f t="shared" si="99"/>
        <v>500</v>
      </c>
    </row>
    <row r="1273" spans="11:15" x14ac:dyDescent="0.25">
      <c r="K1273" t="str">
        <f t="shared" si="95"/>
        <v/>
      </c>
      <c r="L1273" t="str">
        <f t="shared" si="96"/>
        <v/>
      </c>
      <c r="M1273" t="str">
        <f t="shared" si="97"/>
        <v/>
      </c>
      <c r="N1273" t="str">
        <f t="shared" si="98"/>
        <v>Z</v>
      </c>
      <c r="O1273" s="3" t="str">
        <f t="shared" si="99"/>
        <v>500</v>
      </c>
    </row>
    <row r="1274" spans="11:15" x14ac:dyDescent="0.25">
      <c r="K1274" t="str">
        <f t="shared" si="95"/>
        <v/>
      </c>
      <c r="L1274" t="str">
        <f t="shared" si="96"/>
        <v/>
      </c>
      <c r="M1274" t="str">
        <f t="shared" si="97"/>
        <v/>
      </c>
      <c r="N1274" t="str">
        <f t="shared" si="98"/>
        <v>Z</v>
      </c>
      <c r="O1274" s="3" t="str">
        <f t="shared" si="99"/>
        <v>500</v>
      </c>
    </row>
    <row r="1275" spans="11:15" x14ac:dyDescent="0.25">
      <c r="K1275" t="str">
        <f t="shared" si="95"/>
        <v/>
      </c>
      <c r="L1275" t="str">
        <f t="shared" si="96"/>
        <v/>
      </c>
      <c r="M1275" t="str">
        <f t="shared" si="97"/>
        <v/>
      </c>
      <c r="N1275" t="str">
        <f t="shared" si="98"/>
        <v>Z</v>
      </c>
      <c r="O1275" s="3" t="str">
        <f t="shared" si="99"/>
        <v>500</v>
      </c>
    </row>
    <row r="1276" spans="11:15" x14ac:dyDescent="0.25">
      <c r="K1276" t="str">
        <f t="shared" si="95"/>
        <v/>
      </c>
      <c r="L1276" t="str">
        <f t="shared" si="96"/>
        <v/>
      </c>
      <c r="M1276" t="str">
        <f t="shared" si="97"/>
        <v/>
      </c>
      <c r="N1276" t="str">
        <f t="shared" si="98"/>
        <v>Z</v>
      </c>
      <c r="O1276" s="3" t="str">
        <f t="shared" si="99"/>
        <v>500</v>
      </c>
    </row>
    <row r="1277" spans="11:15" x14ac:dyDescent="0.25">
      <c r="K1277" t="str">
        <f t="shared" si="95"/>
        <v/>
      </c>
      <c r="L1277" t="str">
        <f t="shared" si="96"/>
        <v/>
      </c>
      <c r="M1277" t="str">
        <f t="shared" si="97"/>
        <v/>
      </c>
      <c r="N1277" t="str">
        <f t="shared" si="98"/>
        <v>Z</v>
      </c>
      <c r="O1277" s="3" t="str">
        <f t="shared" si="99"/>
        <v>500</v>
      </c>
    </row>
    <row r="1278" spans="11:15" x14ac:dyDescent="0.25">
      <c r="K1278" t="str">
        <f t="shared" si="95"/>
        <v/>
      </c>
      <c r="L1278" t="str">
        <f t="shared" si="96"/>
        <v/>
      </c>
      <c r="M1278" t="str">
        <f t="shared" si="97"/>
        <v/>
      </c>
      <c r="N1278" t="str">
        <f t="shared" si="98"/>
        <v>Z</v>
      </c>
      <c r="O1278" s="3" t="str">
        <f t="shared" si="99"/>
        <v>500</v>
      </c>
    </row>
    <row r="1279" spans="11:15" x14ac:dyDescent="0.25">
      <c r="K1279" t="str">
        <f t="shared" si="95"/>
        <v/>
      </c>
      <c r="L1279" t="str">
        <f t="shared" si="96"/>
        <v/>
      </c>
      <c r="M1279" t="str">
        <f t="shared" si="97"/>
        <v/>
      </c>
      <c r="N1279" t="str">
        <f t="shared" si="98"/>
        <v>Z</v>
      </c>
      <c r="O1279" s="3" t="str">
        <f t="shared" si="99"/>
        <v>500</v>
      </c>
    </row>
    <row r="1280" spans="11:15" x14ac:dyDescent="0.25">
      <c r="K1280" t="str">
        <f t="shared" si="95"/>
        <v/>
      </c>
      <c r="L1280" t="str">
        <f t="shared" si="96"/>
        <v/>
      </c>
      <c r="M1280" t="str">
        <f t="shared" si="97"/>
        <v/>
      </c>
      <c r="N1280" t="str">
        <f t="shared" si="98"/>
        <v>Z</v>
      </c>
      <c r="O1280" s="3" t="str">
        <f t="shared" si="99"/>
        <v>500</v>
      </c>
    </row>
    <row r="1281" spans="11:15" x14ac:dyDescent="0.25">
      <c r="K1281" t="str">
        <f t="shared" si="95"/>
        <v/>
      </c>
      <c r="L1281" t="str">
        <f t="shared" si="96"/>
        <v/>
      </c>
      <c r="M1281" t="str">
        <f t="shared" si="97"/>
        <v/>
      </c>
      <c r="N1281" t="str">
        <f t="shared" si="98"/>
        <v>Z</v>
      </c>
      <c r="O1281" s="3" t="str">
        <f t="shared" si="99"/>
        <v>500</v>
      </c>
    </row>
    <row r="1282" spans="11:15" x14ac:dyDescent="0.25">
      <c r="K1282" t="str">
        <f t="shared" ref="K1282:K1306" si="100">TRIM(CLEAN(E1282))</f>
        <v/>
      </c>
      <c r="L1282" t="str">
        <f t="shared" ref="L1282:L1306" si="101">SUBSTITUTE(K1282,"*","")</f>
        <v/>
      </c>
      <c r="M1282" t="str">
        <f t="shared" ref="M1282:M1306" si="102">SUBSTITUTE(L1282," ","")</f>
        <v/>
      </c>
      <c r="N1282" t="str">
        <f t="shared" si="98"/>
        <v>Z</v>
      </c>
      <c r="O1282" s="3" t="str">
        <f t="shared" si="99"/>
        <v>500</v>
      </c>
    </row>
    <row r="1283" spans="11:15" x14ac:dyDescent="0.25">
      <c r="K1283" t="str">
        <f t="shared" si="100"/>
        <v/>
      </c>
      <c r="L1283" t="str">
        <f t="shared" si="101"/>
        <v/>
      </c>
      <c r="M1283" t="str">
        <f t="shared" si="102"/>
        <v/>
      </c>
      <c r="N1283" t="str">
        <f t="shared" ref="N1283:N1305" si="103">IF(ISBLANK(C1283),N1282,C1283)</f>
        <v>Z</v>
      </c>
      <c r="O1283" s="3" t="str">
        <f t="shared" si="99"/>
        <v>500</v>
      </c>
    </row>
    <row r="1284" spans="11:15" x14ac:dyDescent="0.25">
      <c r="K1284" t="str">
        <f t="shared" si="100"/>
        <v/>
      </c>
      <c r="L1284" t="str">
        <f t="shared" si="101"/>
        <v/>
      </c>
      <c r="M1284" t="str">
        <f t="shared" si="102"/>
        <v/>
      </c>
      <c r="N1284" t="str">
        <f t="shared" si="103"/>
        <v>Z</v>
      </c>
      <c r="O1284" s="3" t="str">
        <f t="shared" ref="O1284:O1305" si="104">IF(ISBLANK(A1284),O1283,CLEAN(A1284))</f>
        <v>500</v>
      </c>
    </row>
    <row r="1285" spans="11:15" x14ac:dyDescent="0.25">
      <c r="K1285" t="str">
        <f t="shared" si="100"/>
        <v/>
      </c>
      <c r="L1285" t="str">
        <f t="shared" si="101"/>
        <v/>
      </c>
      <c r="M1285" t="str">
        <f t="shared" si="102"/>
        <v/>
      </c>
      <c r="N1285" t="str">
        <f t="shared" si="103"/>
        <v>Z</v>
      </c>
      <c r="O1285" s="3" t="str">
        <f t="shared" si="104"/>
        <v>500</v>
      </c>
    </row>
    <row r="1286" spans="11:15" x14ac:dyDescent="0.25">
      <c r="K1286" t="str">
        <f t="shared" si="100"/>
        <v/>
      </c>
      <c r="L1286" t="str">
        <f t="shared" si="101"/>
        <v/>
      </c>
      <c r="M1286" t="str">
        <f t="shared" si="102"/>
        <v/>
      </c>
      <c r="N1286" t="str">
        <f t="shared" si="103"/>
        <v>Z</v>
      </c>
      <c r="O1286" s="3" t="str">
        <f t="shared" si="104"/>
        <v>500</v>
      </c>
    </row>
    <row r="1287" spans="11:15" x14ac:dyDescent="0.25">
      <c r="K1287" t="str">
        <f t="shared" si="100"/>
        <v/>
      </c>
      <c r="L1287" t="str">
        <f t="shared" si="101"/>
        <v/>
      </c>
      <c r="M1287" t="str">
        <f t="shared" si="102"/>
        <v/>
      </c>
      <c r="N1287" t="str">
        <f t="shared" si="103"/>
        <v>Z</v>
      </c>
      <c r="O1287" s="3" t="str">
        <f t="shared" si="104"/>
        <v>500</v>
      </c>
    </row>
    <row r="1288" spans="11:15" x14ac:dyDescent="0.25">
      <c r="K1288" t="str">
        <f t="shared" si="100"/>
        <v/>
      </c>
      <c r="L1288" t="str">
        <f t="shared" si="101"/>
        <v/>
      </c>
      <c r="M1288" t="str">
        <f t="shared" si="102"/>
        <v/>
      </c>
      <c r="N1288" t="str">
        <f t="shared" si="103"/>
        <v>Z</v>
      </c>
      <c r="O1288" s="3" t="str">
        <f t="shared" si="104"/>
        <v>500</v>
      </c>
    </row>
    <row r="1289" spans="11:15" x14ac:dyDescent="0.25">
      <c r="K1289" t="str">
        <f t="shared" si="100"/>
        <v/>
      </c>
      <c r="L1289" t="str">
        <f t="shared" si="101"/>
        <v/>
      </c>
      <c r="M1289" t="str">
        <f t="shared" si="102"/>
        <v/>
      </c>
      <c r="N1289" t="str">
        <f t="shared" si="103"/>
        <v>Z</v>
      </c>
      <c r="O1289" s="3" t="str">
        <f t="shared" si="104"/>
        <v>500</v>
      </c>
    </row>
    <row r="1290" spans="11:15" x14ac:dyDescent="0.25">
      <c r="K1290" t="str">
        <f t="shared" si="100"/>
        <v/>
      </c>
      <c r="L1290" t="str">
        <f t="shared" si="101"/>
        <v/>
      </c>
      <c r="M1290" t="str">
        <f t="shared" si="102"/>
        <v/>
      </c>
      <c r="N1290" t="str">
        <f t="shared" si="103"/>
        <v>Z</v>
      </c>
      <c r="O1290" s="3" t="str">
        <f t="shared" si="104"/>
        <v>500</v>
      </c>
    </row>
    <row r="1291" spans="11:15" x14ac:dyDescent="0.25">
      <c r="K1291" t="str">
        <f t="shared" si="100"/>
        <v/>
      </c>
      <c r="L1291" t="str">
        <f t="shared" si="101"/>
        <v/>
      </c>
      <c r="M1291" t="str">
        <f t="shared" si="102"/>
        <v/>
      </c>
      <c r="N1291" t="str">
        <f t="shared" si="103"/>
        <v>Z</v>
      </c>
      <c r="O1291" s="3" t="str">
        <f t="shared" si="104"/>
        <v>500</v>
      </c>
    </row>
    <row r="1292" spans="11:15" x14ac:dyDescent="0.25">
      <c r="K1292" t="str">
        <f t="shared" si="100"/>
        <v/>
      </c>
      <c r="L1292" t="str">
        <f t="shared" si="101"/>
        <v/>
      </c>
      <c r="M1292" t="str">
        <f t="shared" si="102"/>
        <v/>
      </c>
      <c r="N1292" t="str">
        <f t="shared" si="103"/>
        <v>Z</v>
      </c>
      <c r="O1292" s="3" t="str">
        <f t="shared" si="104"/>
        <v>500</v>
      </c>
    </row>
    <row r="1293" spans="11:15" x14ac:dyDescent="0.25">
      <c r="K1293" t="str">
        <f t="shared" si="100"/>
        <v/>
      </c>
      <c r="L1293" t="str">
        <f t="shared" si="101"/>
        <v/>
      </c>
      <c r="M1293" t="str">
        <f t="shared" si="102"/>
        <v/>
      </c>
      <c r="N1293" t="str">
        <f t="shared" si="103"/>
        <v>Z</v>
      </c>
      <c r="O1293" s="3" t="str">
        <f t="shared" si="104"/>
        <v>500</v>
      </c>
    </row>
    <row r="1294" spans="11:15" x14ac:dyDescent="0.25">
      <c r="K1294" t="str">
        <f t="shared" si="100"/>
        <v/>
      </c>
      <c r="L1294" t="str">
        <f t="shared" si="101"/>
        <v/>
      </c>
      <c r="M1294" t="str">
        <f t="shared" si="102"/>
        <v/>
      </c>
      <c r="N1294" t="str">
        <f t="shared" si="103"/>
        <v>Z</v>
      </c>
      <c r="O1294" s="3" t="str">
        <f t="shared" si="104"/>
        <v>500</v>
      </c>
    </row>
    <row r="1295" spans="11:15" x14ac:dyDescent="0.25">
      <c r="K1295" t="str">
        <f t="shared" si="100"/>
        <v/>
      </c>
      <c r="L1295" t="str">
        <f t="shared" si="101"/>
        <v/>
      </c>
      <c r="M1295" t="str">
        <f t="shared" si="102"/>
        <v/>
      </c>
      <c r="N1295" t="str">
        <f t="shared" si="103"/>
        <v>Z</v>
      </c>
      <c r="O1295" s="3" t="str">
        <f t="shared" si="104"/>
        <v>500</v>
      </c>
    </row>
    <row r="1296" spans="11:15" x14ac:dyDescent="0.25">
      <c r="K1296" t="str">
        <f t="shared" si="100"/>
        <v/>
      </c>
      <c r="L1296" t="str">
        <f t="shared" si="101"/>
        <v/>
      </c>
      <c r="M1296" t="str">
        <f t="shared" si="102"/>
        <v/>
      </c>
      <c r="N1296" t="str">
        <f t="shared" si="103"/>
        <v>Z</v>
      </c>
      <c r="O1296" s="3" t="str">
        <f t="shared" si="104"/>
        <v>500</v>
      </c>
    </row>
    <row r="1297" spans="11:15" x14ac:dyDescent="0.25">
      <c r="K1297" t="str">
        <f t="shared" si="100"/>
        <v/>
      </c>
      <c r="L1297" t="str">
        <f t="shared" si="101"/>
        <v/>
      </c>
      <c r="M1297" t="str">
        <f t="shared" si="102"/>
        <v/>
      </c>
      <c r="N1297" t="str">
        <f t="shared" si="103"/>
        <v>Z</v>
      </c>
      <c r="O1297" s="3" t="str">
        <f t="shared" si="104"/>
        <v>500</v>
      </c>
    </row>
    <row r="1298" spans="11:15" x14ac:dyDescent="0.25">
      <c r="K1298" t="str">
        <f t="shared" si="100"/>
        <v/>
      </c>
      <c r="L1298" t="str">
        <f t="shared" si="101"/>
        <v/>
      </c>
      <c r="M1298" t="str">
        <f t="shared" si="102"/>
        <v/>
      </c>
      <c r="N1298" t="str">
        <f t="shared" si="103"/>
        <v>Z</v>
      </c>
      <c r="O1298" s="3" t="str">
        <f t="shared" si="104"/>
        <v>500</v>
      </c>
    </row>
    <row r="1299" spans="11:15" x14ac:dyDescent="0.25">
      <c r="K1299" t="str">
        <f t="shared" si="100"/>
        <v/>
      </c>
      <c r="L1299" t="str">
        <f t="shared" si="101"/>
        <v/>
      </c>
      <c r="M1299" t="str">
        <f t="shared" si="102"/>
        <v/>
      </c>
      <c r="N1299" t="str">
        <f t="shared" si="103"/>
        <v>Z</v>
      </c>
      <c r="O1299" s="3" t="str">
        <f t="shared" si="104"/>
        <v>500</v>
      </c>
    </row>
    <row r="1300" spans="11:15" x14ac:dyDescent="0.25">
      <c r="K1300" t="str">
        <f t="shared" si="100"/>
        <v/>
      </c>
      <c r="L1300" t="str">
        <f t="shared" si="101"/>
        <v/>
      </c>
      <c r="M1300" t="str">
        <f t="shared" si="102"/>
        <v/>
      </c>
      <c r="N1300" t="str">
        <f t="shared" si="103"/>
        <v>Z</v>
      </c>
      <c r="O1300" s="3" t="str">
        <f t="shared" si="104"/>
        <v>500</v>
      </c>
    </row>
    <row r="1301" spans="11:15" x14ac:dyDescent="0.25">
      <c r="K1301" t="str">
        <f t="shared" si="100"/>
        <v/>
      </c>
      <c r="L1301" t="str">
        <f t="shared" si="101"/>
        <v/>
      </c>
      <c r="M1301" t="str">
        <f t="shared" si="102"/>
        <v/>
      </c>
      <c r="N1301" t="str">
        <f t="shared" si="103"/>
        <v>Z</v>
      </c>
      <c r="O1301" s="3" t="str">
        <f t="shared" si="104"/>
        <v>500</v>
      </c>
    </row>
    <row r="1302" spans="11:15" x14ac:dyDescent="0.25">
      <c r="K1302" t="str">
        <f t="shared" si="100"/>
        <v/>
      </c>
      <c r="L1302" t="str">
        <f t="shared" si="101"/>
        <v/>
      </c>
      <c r="M1302" t="str">
        <f t="shared" si="102"/>
        <v/>
      </c>
      <c r="N1302" t="str">
        <f t="shared" si="103"/>
        <v>Z</v>
      </c>
      <c r="O1302" s="3" t="str">
        <f t="shared" si="104"/>
        <v>500</v>
      </c>
    </row>
    <row r="1303" spans="11:15" x14ac:dyDescent="0.25">
      <c r="K1303" t="str">
        <f t="shared" si="100"/>
        <v/>
      </c>
      <c r="L1303" t="str">
        <f t="shared" si="101"/>
        <v/>
      </c>
      <c r="M1303" t="str">
        <f t="shared" si="102"/>
        <v/>
      </c>
      <c r="N1303" t="str">
        <f t="shared" si="103"/>
        <v>Z</v>
      </c>
      <c r="O1303" s="3" t="str">
        <f t="shared" si="104"/>
        <v>500</v>
      </c>
    </row>
    <row r="1304" spans="11:15" x14ac:dyDescent="0.25">
      <c r="K1304" t="str">
        <f t="shared" si="100"/>
        <v/>
      </c>
      <c r="L1304" t="str">
        <f t="shared" si="101"/>
        <v/>
      </c>
      <c r="M1304" t="str">
        <f t="shared" si="102"/>
        <v/>
      </c>
      <c r="N1304" t="str">
        <f t="shared" si="103"/>
        <v>Z</v>
      </c>
      <c r="O1304" s="3" t="str">
        <f t="shared" si="104"/>
        <v>500</v>
      </c>
    </row>
    <row r="1305" spans="11:15" x14ac:dyDescent="0.25">
      <c r="K1305" t="str">
        <f t="shared" si="100"/>
        <v/>
      </c>
      <c r="L1305" t="str">
        <f t="shared" si="101"/>
        <v/>
      </c>
      <c r="M1305" t="str">
        <f t="shared" si="102"/>
        <v/>
      </c>
      <c r="N1305" t="str">
        <f t="shared" si="103"/>
        <v>Z</v>
      </c>
      <c r="O1305" s="3" t="str">
        <f t="shared" si="104"/>
        <v>500</v>
      </c>
    </row>
    <row r="1306" spans="11:15" x14ac:dyDescent="0.25">
      <c r="K1306" t="str">
        <f t="shared" si="100"/>
        <v/>
      </c>
      <c r="L1306" t="str">
        <f t="shared" si="101"/>
        <v/>
      </c>
      <c r="M1306" t="str">
        <f t="shared" si="102"/>
        <v/>
      </c>
    </row>
  </sheetData>
  <mergeCells count="6">
    <mergeCell ref="B1210:H1210"/>
    <mergeCell ref="B154:H154"/>
    <mergeCell ref="B407:H407"/>
    <mergeCell ref="B743:H743"/>
    <mergeCell ref="B1078:H1078"/>
    <mergeCell ref="B1174:H1174"/>
  </mergeCells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Bills</vt:lpstr>
      <vt:lpstr>billets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2013-02-14T15:30:48Z</dcterms:modified>
</cp:coreProperties>
</file>